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srv-01\Licitação\Documentos\LICITAÇÃO 2019\CONCORRÊNCIA\009 - Rua DR. Juvêncio Soares da Silva\"/>
    </mc:Choice>
  </mc:AlternateContent>
  <bookViews>
    <workbookView xWindow="0" yWindow="0" windowWidth="14775" windowHeight="3930" tabRatio="906" firstSheet="10" activeTab="10"/>
  </bookViews>
  <sheets>
    <sheet name="BDI" sheetId="6" state="hidden" r:id="rId1"/>
    <sheet name="grandes ítens" sheetId="7" state="hidden" r:id="rId2"/>
    <sheet name="ENSAIOS DE ORÇAMENTO" sheetId="2" state="hidden" r:id="rId3"/>
    <sheet name="orc DER SET 2017" sheetId="1" state="hidden" r:id="rId4"/>
    <sheet name="ORÇAMENTO - DER" sheetId="8" state="hidden" r:id="rId5"/>
    <sheet name="ORÇAMENTO - SINAPI" sheetId="15" state="hidden" r:id="rId6"/>
    <sheet name="composição boca de lobo" sheetId="10" state="hidden" r:id="rId7"/>
    <sheet name="PLACA DE IDENTIFICAÇÃO DE RUA" sheetId="11" state="hidden" r:id="rId8"/>
    <sheet name="RAMPAS DE PEDESTRE" sheetId="12" state="hidden" r:id="rId9"/>
    <sheet name="sinapi insuos" sheetId="13" state="hidden" r:id="rId10"/>
    <sheet name="ORÇAMENTO - INSUMOS" sheetId="14" r:id="rId11"/>
    <sheet name="CRONOGRAMA FISICO" sheetId="9" state="hidden" r:id="rId12"/>
  </sheets>
  <externalReferences>
    <externalReference r:id="rId13"/>
  </externalReferences>
  <definedNames>
    <definedName name="_xlnm._FilterDatabase" localSheetId="1" hidden="1">'grandes ítens'!$A$4:$F$19</definedName>
    <definedName name="_xlnm._FilterDatabase" localSheetId="3" hidden="1">'orc DER SET 2017'!$A$17:$Y$1857</definedName>
    <definedName name="_xlnm.Print_Area" localSheetId="0">BDI!$A$1:$C$19</definedName>
    <definedName name="_xlnm.Print_Area" localSheetId="2">'ENSAIOS DE ORÇAMENTO'!#REF!</definedName>
    <definedName name="_xlnm.Print_Area" localSheetId="1">'grandes ítens'!$A$1:$G$19</definedName>
    <definedName name="_xlnm.Print_Area" localSheetId="3">'orc DER SET 2017'!$A$1:$U$1857</definedName>
    <definedName name="_xlnm.Print_Area" localSheetId="4">'ORÇAMENTO - DER'!$A$1:$K$70</definedName>
    <definedName name="_xlnm.Print_Area" localSheetId="10">'ORÇAMENTO - INSUMOS'!$A$1:$J$19</definedName>
    <definedName name="j">'orc DER SET 2017'!$A$1</definedName>
    <definedName name="_xlnm.Print_Titles" localSheetId="2">'ENSAIOS DE ORÇAMENTO'!#REF!</definedName>
    <definedName name="_xlnm.Print_Titles" localSheetId="1">'grandes ítens'!$4:$4</definedName>
    <definedName name="_xlnm.Print_Titles" localSheetId="3">'orc DER SET 2017'!$16:$17</definedName>
  </definedNames>
  <calcPr calcId="152511"/>
</workbook>
</file>

<file path=xl/calcChain.xml><?xml version="1.0" encoding="utf-8"?>
<calcChain xmlns="http://schemas.openxmlformats.org/spreadsheetml/2006/main">
  <c r="W37" i="8" l="1"/>
  <c r="W29" i="8"/>
  <c r="W25" i="8"/>
  <c r="W21" i="8"/>
  <c r="W17" i="8"/>
  <c r="C23" i="9" l="1"/>
  <c r="C20" i="9"/>
  <c r="C14" i="9"/>
  <c r="J11" i="14" l="1"/>
  <c r="J12" i="14"/>
  <c r="H9" i="14"/>
  <c r="I9" i="14" s="1"/>
  <c r="D34" i="14"/>
  <c r="D30" i="14"/>
  <c r="F31" i="14"/>
  <c r="D31" i="14"/>
  <c r="F26" i="14"/>
  <c r="D26" i="14"/>
  <c r="D27" i="14"/>
  <c r="D25" i="14"/>
  <c r="F15" i="14"/>
  <c r="F16" i="14"/>
  <c r="F14" i="14"/>
  <c r="F10" i="14"/>
  <c r="F9" i="14"/>
  <c r="G9" i="14" s="1"/>
  <c r="F47" i="8"/>
  <c r="F44" i="8"/>
  <c r="F46" i="8" s="1"/>
  <c r="F38" i="8"/>
  <c r="F34" i="8"/>
  <c r="F24" i="8"/>
  <c r="F23" i="8"/>
  <c r="F22" i="8"/>
  <c r="J9" i="14" l="1"/>
  <c r="F11" i="8"/>
  <c r="F16" i="8"/>
  <c r="F15" i="8"/>
  <c r="H10" i="14" l="1"/>
  <c r="J10" i="14" s="1"/>
  <c r="J18" i="14" s="1"/>
  <c r="H14" i="14"/>
  <c r="J14" i="14" s="1"/>
  <c r="H15" i="14"/>
  <c r="J15" i="14" s="1"/>
  <c r="H16" i="14"/>
  <c r="J16" i="14" s="1"/>
  <c r="H17" i="14"/>
  <c r="J17" i="14" s="1"/>
  <c r="H13" i="14"/>
  <c r="J13" i="14" s="1"/>
  <c r="C35" i="9" l="1"/>
  <c r="I11" i="8"/>
  <c r="I14" i="8"/>
  <c r="I15" i="8"/>
  <c r="I16" i="8"/>
  <c r="I18" i="8"/>
  <c r="I19" i="8"/>
  <c r="I20" i="8"/>
  <c r="I22" i="8"/>
  <c r="I23" i="8"/>
  <c r="I24" i="8"/>
  <c r="D13" i="14"/>
  <c r="E13" i="14"/>
  <c r="G13" i="14"/>
  <c r="I13" i="14" s="1"/>
  <c r="G17" i="14"/>
  <c r="I17" i="14" s="1"/>
  <c r="D17" i="14"/>
  <c r="E17" i="14"/>
  <c r="G11" i="14"/>
  <c r="I11" i="14" s="1"/>
  <c r="D16" i="14"/>
  <c r="E16" i="14"/>
  <c r="D15" i="14"/>
  <c r="E15" i="14"/>
  <c r="E14" i="14"/>
  <c r="D14" i="14"/>
  <c r="D9" i="14"/>
  <c r="E9" i="14"/>
  <c r="E10" i="14"/>
  <c r="D10" i="14"/>
  <c r="G15" i="14"/>
  <c r="I15" i="14" s="1"/>
  <c r="G16" i="14"/>
  <c r="I16" i="14" s="1"/>
  <c r="G12" i="14"/>
  <c r="I12" i="14" s="1"/>
  <c r="G14" i="14"/>
  <c r="I14" i="14" s="1"/>
  <c r="G10" i="14"/>
  <c r="I10" i="14" s="1"/>
  <c r="N42" i="8"/>
  <c r="N39" i="8"/>
  <c r="N33" i="8"/>
  <c r="N19" i="8"/>
  <c r="N16" i="8"/>
  <c r="N15" i="8"/>
  <c r="N11" i="8"/>
  <c r="U85" i="8"/>
  <c r="R77" i="8"/>
  <c r="G18" i="8"/>
  <c r="I34" i="8"/>
  <c r="G34" i="8"/>
  <c r="L34" i="8" s="1"/>
  <c r="J20" i="8"/>
  <c r="G16" i="8"/>
  <c r="J16" i="8" s="1"/>
  <c r="G15" i="8"/>
  <c r="J15" i="8"/>
  <c r="H36" i="8"/>
  <c r="F7" i="12"/>
  <c r="E7" i="12"/>
  <c r="G9" i="12"/>
  <c r="E8" i="12"/>
  <c r="G6" i="12"/>
  <c r="G7" i="12"/>
  <c r="G11" i="12"/>
  <c r="G10" i="12"/>
  <c r="G8" i="12"/>
  <c r="G5" i="12"/>
  <c r="G4" i="12"/>
  <c r="H42" i="8"/>
  <c r="E6" i="11"/>
  <c r="G6" i="11"/>
  <c r="E4" i="11"/>
  <c r="G8" i="11"/>
  <c r="G7" i="11"/>
  <c r="G5" i="11"/>
  <c r="G4" i="11"/>
  <c r="G13" i="10"/>
  <c r="G12" i="10"/>
  <c r="G10" i="10"/>
  <c r="G11" i="10"/>
  <c r="E9" i="10"/>
  <c r="G5" i="10"/>
  <c r="G9" i="10"/>
  <c r="G7" i="10"/>
  <c r="H3" i="12"/>
  <c r="H3" i="11"/>
  <c r="G8" i="10"/>
  <c r="G6" i="10"/>
  <c r="H4" i="10"/>
  <c r="H58" i="8"/>
  <c r="H62" i="8"/>
  <c r="H63" i="8"/>
  <c r="H64" i="8"/>
  <c r="H65" i="8"/>
  <c r="H66" i="8"/>
  <c r="H67" i="8"/>
  <c r="H61" i="8"/>
  <c r="G8" i="8"/>
  <c r="J8" i="8"/>
  <c r="N35" i="9"/>
  <c r="N19" i="9"/>
  <c r="N36" i="9" s="1"/>
  <c r="N12" i="9"/>
  <c r="N29" i="9" s="1"/>
  <c r="N13" i="9"/>
  <c r="N30" i="9" s="1"/>
  <c r="N14" i="9"/>
  <c r="N31" i="9"/>
  <c r="N15" i="9"/>
  <c r="N32" i="9" s="1"/>
  <c r="N16" i="9"/>
  <c r="N33" i="9" s="1"/>
  <c r="N17" i="9"/>
  <c r="N34" i="9" s="1"/>
  <c r="N20" i="9"/>
  <c r="N37" i="9"/>
  <c r="N21" i="9"/>
  <c r="N38" i="9"/>
  <c r="N22" i="9"/>
  <c r="N39" i="9"/>
  <c r="O11" i="9"/>
  <c r="O28" i="9" s="1"/>
  <c r="N11" i="9"/>
  <c r="N28" i="9" s="1"/>
  <c r="C28" i="9"/>
  <c r="B38" i="9"/>
  <c r="B12" i="9"/>
  <c r="B29" i="9"/>
  <c r="B22" i="9"/>
  <c r="B39" i="9"/>
  <c r="B20" i="9"/>
  <c r="B37" i="9"/>
  <c r="B19" i="9"/>
  <c r="B36" i="9"/>
  <c r="B18" i="9"/>
  <c r="B35" i="9"/>
  <c r="B17" i="9"/>
  <c r="B34" i="9"/>
  <c r="B16" i="9"/>
  <c r="B33" i="9"/>
  <c r="B15" i="9"/>
  <c r="B32" i="9"/>
  <c r="B14" i="9"/>
  <c r="B31" i="9"/>
  <c r="B13" i="9"/>
  <c r="B30" i="9"/>
  <c r="B28" i="9"/>
  <c r="F19" i="8"/>
  <c r="F20" i="8" s="1"/>
  <c r="F33" i="8"/>
  <c r="F39" i="8"/>
  <c r="F40" i="8"/>
  <c r="F42" i="8"/>
  <c r="L9" i="8"/>
  <c r="L13" i="8"/>
  <c r="L17" i="8"/>
  <c r="L21" i="8"/>
  <c r="L25" i="8"/>
  <c r="L29" i="8"/>
  <c r="L37" i="8"/>
  <c r="L60" i="8"/>
  <c r="I59" i="8"/>
  <c r="I45" i="8"/>
  <c r="I46" i="8"/>
  <c r="I47" i="8"/>
  <c r="I48" i="8"/>
  <c r="I49" i="8"/>
  <c r="I50" i="8"/>
  <c r="I51" i="8"/>
  <c r="I52" i="8"/>
  <c r="I53" i="8"/>
  <c r="I54" i="8"/>
  <c r="I55" i="8"/>
  <c r="I56" i="8"/>
  <c r="I57" i="8"/>
  <c r="I58" i="8"/>
  <c r="I44" i="8"/>
  <c r="G10" i="8"/>
  <c r="G11" i="8"/>
  <c r="L11" i="8" s="1"/>
  <c r="G12" i="8"/>
  <c r="G14" i="8"/>
  <c r="J14" i="8" s="1"/>
  <c r="G22" i="8"/>
  <c r="J22" i="8" s="1"/>
  <c r="G23" i="8"/>
  <c r="L23" i="8" s="1"/>
  <c r="G24" i="8"/>
  <c r="L24" i="8" s="1"/>
  <c r="G26" i="8"/>
  <c r="G27" i="8"/>
  <c r="J27" i="8" s="1"/>
  <c r="G28" i="8"/>
  <c r="G30" i="8"/>
  <c r="G31" i="8"/>
  <c r="G32" i="8"/>
  <c r="G35" i="8"/>
  <c r="G36" i="8"/>
  <c r="G38" i="8"/>
  <c r="G39" i="8"/>
  <c r="G40" i="8"/>
  <c r="G41" i="8"/>
  <c r="G42" i="8"/>
  <c r="L43" i="8"/>
  <c r="G44" i="8"/>
  <c r="J44" i="8" s="1"/>
  <c r="G45" i="8"/>
  <c r="G46" i="8"/>
  <c r="J46" i="8" s="1"/>
  <c r="G47" i="8"/>
  <c r="J47" i="8" s="1"/>
  <c r="G48" i="8"/>
  <c r="G49" i="8"/>
  <c r="G50" i="8"/>
  <c r="G51" i="8"/>
  <c r="G52" i="8"/>
  <c r="G53" i="8"/>
  <c r="G54" i="8"/>
  <c r="L54" i="8" s="1"/>
  <c r="G55" i="8"/>
  <c r="G56" i="8"/>
  <c r="G57" i="8"/>
  <c r="G58" i="8"/>
  <c r="J58" i="8" s="1"/>
  <c r="G59" i="8"/>
  <c r="G61" i="8"/>
  <c r="G62" i="8"/>
  <c r="G63" i="8"/>
  <c r="G64" i="8"/>
  <c r="G65" i="8"/>
  <c r="G66" i="8"/>
  <c r="G67" i="8"/>
  <c r="J57" i="8"/>
  <c r="L57" i="8"/>
  <c r="J53" i="8"/>
  <c r="L53" i="8"/>
  <c r="J49" i="8"/>
  <c r="L49" i="8"/>
  <c r="J45" i="8"/>
  <c r="L45" i="8"/>
  <c r="J12" i="8"/>
  <c r="L12" i="8"/>
  <c r="J56" i="8"/>
  <c r="L56" i="8"/>
  <c r="J52" i="8"/>
  <c r="L52" i="8"/>
  <c r="J48" i="8"/>
  <c r="L48" i="8"/>
  <c r="J51" i="8"/>
  <c r="L51" i="8"/>
  <c r="L10" i="8"/>
  <c r="J10" i="8"/>
  <c r="J55" i="8"/>
  <c r="L55" i="8"/>
  <c r="J54" i="8"/>
  <c r="J50" i="8"/>
  <c r="L50" i="8"/>
  <c r="L46" i="8"/>
  <c r="J31" i="8"/>
  <c r="L31" i="8"/>
  <c r="J26" i="8"/>
  <c r="L26" i="8"/>
  <c r="L40" i="8"/>
  <c r="J40" i="8"/>
  <c r="L36" i="8"/>
  <c r="J36" i="8"/>
  <c r="J62" i="8"/>
  <c r="L62" i="8"/>
  <c r="J65" i="8"/>
  <c r="L65" i="8"/>
  <c r="J64" i="8"/>
  <c r="L64" i="8"/>
  <c r="J66" i="8"/>
  <c r="L66" i="8"/>
  <c r="J61" i="8"/>
  <c r="L61" i="8"/>
  <c r="L67" i="8"/>
  <c r="J67" i="8"/>
  <c r="J63" i="8"/>
  <c r="L63" i="8"/>
  <c r="L59" i="8"/>
  <c r="J59" i="8"/>
  <c r="L58" i="8"/>
  <c r="A62" i="8"/>
  <c r="C33" i="9"/>
  <c r="I33" i="9" s="1"/>
  <c r="I16" i="9"/>
  <c r="K16" i="9"/>
  <c r="M16" i="9"/>
  <c r="E16" i="9"/>
  <c r="G16" i="9"/>
  <c r="I42" i="8"/>
  <c r="I41" i="8"/>
  <c r="I39" i="8"/>
  <c r="K33" i="9"/>
  <c r="J39" i="8"/>
  <c r="L39" i="8"/>
  <c r="J41" i="8"/>
  <c r="L41" i="8"/>
  <c r="J42" i="8"/>
  <c r="L42" i="8"/>
  <c r="I38" i="8"/>
  <c r="I35" i="8"/>
  <c r="I33" i="8"/>
  <c r="H32" i="8"/>
  <c r="I32" i="8"/>
  <c r="A32" i="8"/>
  <c r="I30" i="8"/>
  <c r="I28" i="8"/>
  <c r="I27" i="8"/>
  <c r="L14" i="8"/>
  <c r="J28" i="8"/>
  <c r="L28" i="8"/>
  <c r="J38" i="8"/>
  <c r="L38" i="8"/>
  <c r="L30" i="8"/>
  <c r="J30" i="8"/>
  <c r="J32" i="8"/>
  <c r="L32" i="8"/>
  <c r="J18" i="8"/>
  <c r="K17" i="8" s="1"/>
  <c r="L18" i="8"/>
  <c r="L35" i="8"/>
  <c r="J35" i="8"/>
  <c r="G19" i="8"/>
  <c r="L19" i="8" s="1"/>
  <c r="J19" i="8"/>
  <c r="G33" i="8"/>
  <c r="L33" i="8" s="1"/>
  <c r="K37" i="8"/>
  <c r="K60" i="8"/>
  <c r="K7" i="8"/>
  <c r="B19" i="6"/>
  <c r="M19" i="9"/>
  <c r="G19" i="9"/>
  <c r="C36" i="9"/>
  <c r="E36" i="9" s="1"/>
  <c r="K19" i="9"/>
  <c r="E19" i="9"/>
  <c r="I19" i="9"/>
  <c r="K21" i="9"/>
  <c r="E21" i="9"/>
  <c r="G21" i="9"/>
  <c r="O21" i="9" s="1"/>
  <c r="M21" i="9"/>
  <c r="I21" i="9"/>
  <c r="C38" i="9"/>
  <c r="I38" i="9" s="1"/>
  <c r="G12" i="9"/>
  <c r="M12" i="9"/>
  <c r="K12" i="9"/>
  <c r="I12" i="9"/>
  <c r="E12" i="9"/>
  <c r="C29" i="9"/>
  <c r="E29" i="9" s="1"/>
  <c r="C34" i="9"/>
  <c r="I34" i="9" s="1"/>
  <c r="I17" i="9"/>
  <c r="M17" i="9"/>
  <c r="K17" i="9"/>
  <c r="G17" i="9"/>
  <c r="E17" i="9"/>
  <c r="K13" i="9"/>
  <c r="O13" i="9" s="1"/>
  <c r="E13" i="9"/>
  <c r="G13" i="9"/>
  <c r="I13" i="9"/>
  <c r="M13" i="9"/>
  <c r="C30" i="9"/>
  <c r="G30" i="9" s="1"/>
  <c r="Q632" i="1"/>
  <c r="R632" i="1"/>
  <c r="Q633" i="1"/>
  <c r="R633" i="1"/>
  <c r="Q634" i="1"/>
  <c r="R634" i="1"/>
  <c r="Q635" i="1"/>
  <c r="R635" i="1"/>
  <c r="Q636" i="1"/>
  <c r="R636" i="1"/>
  <c r="Q637" i="1"/>
  <c r="R637" i="1"/>
  <c r="Q638" i="1"/>
  <c r="R638" i="1"/>
  <c r="H36" i="1"/>
  <c r="H35" i="1"/>
  <c r="H34" i="1"/>
  <c r="H33" i="1"/>
  <c r="O12" i="9"/>
  <c r="E34" i="9"/>
  <c r="I36" i="9"/>
  <c r="G29" i="9"/>
  <c r="I29" i="9"/>
  <c r="K29" i="9"/>
  <c r="M30" i="9"/>
  <c r="K30" i="9"/>
  <c r="E30" i="9"/>
  <c r="G38" i="9"/>
  <c r="R1007" i="1"/>
  <c r="Q1007" i="1"/>
  <c r="O1007" i="1"/>
  <c r="N1007" i="1"/>
  <c r="G1007" i="1"/>
  <c r="J1016" i="1"/>
  <c r="J1017" i="1"/>
  <c r="J1019" i="1"/>
  <c r="J1020" i="1"/>
  <c r="J1022" i="1"/>
  <c r="J1023" i="1"/>
  <c r="J1024" i="1"/>
  <c r="J1026" i="1"/>
  <c r="J1027" i="1"/>
  <c r="J1028" i="1"/>
  <c r="J1030" i="1"/>
  <c r="J1031" i="1"/>
  <c r="J1032" i="1"/>
  <c r="J1034" i="1"/>
  <c r="J1035" i="1"/>
  <c r="J1036" i="1"/>
  <c r="J1131" i="1"/>
  <c r="J1132" i="1"/>
  <c r="J1133" i="1"/>
  <c r="J1135" i="1"/>
  <c r="J1136" i="1"/>
  <c r="J1137" i="1"/>
  <c r="J1139" i="1"/>
  <c r="J1140" i="1"/>
  <c r="J1141" i="1"/>
  <c r="J1143" i="1"/>
  <c r="J1144" i="1"/>
  <c r="J1145" i="1"/>
  <c r="J1147" i="1"/>
  <c r="J1148" i="1"/>
  <c r="J1149" i="1"/>
  <c r="J1151" i="1"/>
  <c r="J1152" i="1"/>
  <c r="J1153" i="1"/>
  <c r="J1155" i="1"/>
  <c r="J1156" i="1"/>
  <c r="J1157" i="1"/>
  <c r="J1159" i="1"/>
  <c r="J1160" i="1"/>
  <c r="J1161" i="1"/>
  <c r="J1163" i="1"/>
  <c r="J1164" i="1"/>
  <c r="J1165" i="1"/>
  <c r="J1167" i="1"/>
  <c r="J1168" i="1"/>
  <c r="J1169" i="1"/>
  <c r="J1171" i="1"/>
  <c r="J1172" i="1"/>
  <c r="J1173" i="1"/>
  <c r="J1175" i="1"/>
  <c r="J1176" i="1"/>
  <c r="J1177" i="1"/>
  <c r="J1179" i="1"/>
  <c r="J1180" i="1"/>
  <c r="J1181" i="1"/>
  <c r="J1183" i="1"/>
  <c r="J1184" i="1"/>
  <c r="J1185" i="1"/>
  <c r="J1187" i="1"/>
  <c r="J1188" i="1"/>
  <c r="J1189" i="1"/>
  <c r="J1191" i="1"/>
  <c r="J1192" i="1"/>
  <c r="J1193" i="1"/>
  <c r="J1195" i="1"/>
  <c r="J1196" i="1"/>
  <c r="J1197" i="1"/>
  <c r="J1199" i="1"/>
  <c r="J1200" i="1"/>
  <c r="J1201" i="1"/>
  <c r="J1203" i="1"/>
  <c r="J1204" i="1"/>
  <c r="J1205" i="1"/>
  <c r="J1207" i="1"/>
  <c r="J1208" i="1"/>
  <c r="J1209" i="1"/>
  <c r="J1211" i="1"/>
  <c r="J1212" i="1"/>
  <c r="J1213" i="1"/>
  <c r="J1215" i="1"/>
  <c r="J1216" i="1"/>
  <c r="J1217" i="1"/>
  <c r="J1219" i="1"/>
  <c r="J1220" i="1"/>
  <c r="J1221" i="1"/>
  <c r="J1223" i="1"/>
  <c r="J1224" i="1"/>
  <c r="J1225" i="1"/>
  <c r="J1227" i="1"/>
  <c r="J1228" i="1"/>
  <c r="J1229" i="1"/>
  <c r="J1231" i="1"/>
  <c r="J1232" i="1"/>
  <c r="J1233" i="1"/>
  <c r="J1235" i="1"/>
  <c r="J1236" i="1"/>
  <c r="J1237" i="1"/>
  <c r="J1239" i="1"/>
  <c r="J1240" i="1"/>
  <c r="J1241" i="1"/>
  <c r="J1243" i="1"/>
  <c r="J1244" i="1"/>
  <c r="J1245" i="1"/>
  <c r="J1247" i="1"/>
  <c r="J1248" i="1"/>
  <c r="J1249" i="1"/>
  <c r="J1251" i="1"/>
  <c r="J1252" i="1"/>
  <c r="J1253" i="1"/>
  <c r="J1254" i="1"/>
  <c r="J1256" i="1"/>
  <c r="J1257" i="1"/>
  <c r="J1258" i="1"/>
  <c r="J1259" i="1"/>
  <c r="J1261" i="1"/>
  <c r="J1262" i="1"/>
  <c r="J1263" i="1"/>
  <c r="J1264" i="1"/>
  <c r="J1266" i="1"/>
  <c r="J1267" i="1"/>
  <c r="J1268" i="1"/>
  <c r="J1269" i="1"/>
  <c r="J1271" i="1"/>
  <c r="J1272" i="1"/>
  <c r="J1273" i="1"/>
  <c r="J1274" i="1"/>
  <c r="J1276" i="1"/>
  <c r="J1277" i="1"/>
  <c r="J1278" i="1"/>
  <c r="J1279" i="1"/>
  <c r="J1281" i="1"/>
  <c r="J1282" i="1"/>
  <c r="J1283" i="1"/>
  <c r="J1284" i="1"/>
  <c r="J1286" i="1"/>
  <c r="J1287" i="1"/>
  <c r="J1288" i="1"/>
  <c r="J1289" i="1"/>
  <c r="J1291" i="1"/>
  <c r="J1292" i="1"/>
  <c r="J1293" i="1"/>
  <c r="J1294" i="1"/>
  <c r="J1296" i="1"/>
  <c r="J1297" i="1"/>
  <c r="J1298" i="1"/>
  <c r="J1299" i="1"/>
  <c r="J1301" i="1"/>
  <c r="J1302" i="1"/>
  <c r="J1303" i="1"/>
  <c r="J1304" i="1"/>
  <c r="J1306" i="1"/>
  <c r="J1307" i="1"/>
  <c r="J1308" i="1"/>
  <c r="J1309" i="1"/>
  <c r="J1310" i="1"/>
  <c r="J1312" i="1"/>
  <c r="J1313" i="1"/>
  <c r="J1314" i="1"/>
  <c r="J1315" i="1"/>
  <c r="J1316" i="1"/>
  <c r="J1318" i="1"/>
  <c r="J1319" i="1"/>
  <c r="J1320" i="1"/>
  <c r="J1321" i="1"/>
  <c r="J1322" i="1"/>
  <c r="J1324" i="1"/>
  <c r="J1325" i="1"/>
  <c r="J1326" i="1"/>
  <c r="J1327" i="1"/>
  <c r="J1328" i="1"/>
  <c r="J1330" i="1"/>
  <c r="J1331" i="1"/>
  <c r="J1332" i="1"/>
  <c r="J1333" i="1"/>
  <c r="J1334" i="1"/>
  <c r="J1336" i="1"/>
  <c r="J1337" i="1"/>
  <c r="J1338" i="1"/>
  <c r="J1339" i="1"/>
  <c r="J1340" i="1"/>
  <c r="J1342" i="1"/>
  <c r="J1343" i="1"/>
  <c r="J1344" i="1"/>
  <c r="J1345" i="1"/>
  <c r="J1346" i="1"/>
  <c r="J1348" i="1"/>
  <c r="J1349" i="1"/>
  <c r="J1350" i="1"/>
  <c r="J1351" i="1"/>
  <c r="J1352" i="1"/>
  <c r="J1354" i="1"/>
  <c r="J1355" i="1"/>
  <c r="J1356" i="1"/>
  <c r="J1357" i="1"/>
  <c r="J1358" i="1"/>
  <c r="J1360" i="1"/>
  <c r="J1361" i="1"/>
  <c r="J1362" i="1"/>
  <c r="J1363" i="1"/>
  <c r="J1364" i="1"/>
  <c r="J1366" i="1"/>
  <c r="J1367" i="1"/>
  <c r="J1368" i="1"/>
  <c r="J1369" i="1"/>
  <c r="J1370" i="1"/>
  <c r="J1372" i="1"/>
  <c r="J1373" i="1"/>
  <c r="J1374" i="1"/>
  <c r="J1375" i="1"/>
  <c r="J1376" i="1"/>
  <c r="J1378" i="1"/>
  <c r="J1379" i="1"/>
  <c r="J1380" i="1"/>
  <c r="J1381" i="1"/>
  <c r="J1382" i="1"/>
  <c r="J1384" i="1"/>
  <c r="J1385" i="1"/>
  <c r="J1386" i="1"/>
  <c r="J1387" i="1"/>
  <c r="J1388" i="1"/>
  <c r="J1390" i="1"/>
  <c r="J1391" i="1"/>
  <c r="J1392" i="1"/>
  <c r="J1393" i="1"/>
  <c r="J1394" i="1"/>
  <c r="J1396" i="1"/>
  <c r="J1397" i="1"/>
  <c r="J1398" i="1"/>
  <c r="J1399" i="1"/>
  <c r="J1400" i="1"/>
  <c r="J1402" i="1"/>
  <c r="J1403" i="1"/>
  <c r="J1404" i="1"/>
  <c r="J1405" i="1"/>
  <c r="J1406" i="1"/>
  <c r="J1408" i="1"/>
  <c r="J1409" i="1"/>
  <c r="J1410" i="1"/>
  <c r="J1411" i="1"/>
  <c r="J1412" i="1"/>
  <c r="J1414" i="1"/>
  <c r="J1415" i="1"/>
  <c r="J1416" i="1"/>
  <c r="J1417" i="1"/>
  <c r="J1418" i="1"/>
  <c r="J1420" i="1"/>
  <c r="J1421" i="1"/>
  <c r="J1422" i="1"/>
  <c r="J1423" i="1"/>
  <c r="J1424" i="1"/>
  <c r="J1426" i="1"/>
  <c r="J1427" i="1"/>
  <c r="J1428" i="1"/>
  <c r="J1429" i="1"/>
  <c r="J1430" i="1"/>
  <c r="J1432" i="1"/>
  <c r="J1433" i="1"/>
  <c r="J1434" i="1"/>
  <c r="J1435" i="1"/>
  <c r="J1436" i="1"/>
  <c r="J1438" i="1"/>
  <c r="J1439" i="1"/>
  <c r="J1440" i="1"/>
  <c r="J1441" i="1"/>
  <c r="J1442" i="1"/>
  <c r="J1444" i="1"/>
  <c r="J1445" i="1"/>
  <c r="J1446" i="1"/>
  <c r="J1447" i="1"/>
  <c r="J1448" i="1"/>
  <c r="J1450" i="1"/>
  <c r="J1451" i="1"/>
  <c r="J1452" i="1"/>
  <c r="J1453" i="1"/>
  <c r="J1454" i="1"/>
  <c r="J1456" i="1"/>
  <c r="J1457" i="1"/>
  <c r="J1458" i="1"/>
  <c r="J1459" i="1"/>
  <c r="J1460" i="1"/>
  <c r="J1462" i="1"/>
  <c r="J1463" i="1"/>
  <c r="J1464" i="1"/>
  <c r="J1465" i="1"/>
  <c r="J1466" i="1"/>
  <c r="J1468" i="1"/>
  <c r="J1469" i="1"/>
  <c r="J1470" i="1"/>
  <c r="J1471" i="1"/>
  <c r="J1472" i="1"/>
  <c r="J1474" i="1"/>
  <c r="J1475" i="1"/>
  <c r="J1476" i="1"/>
  <c r="J1477" i="1"/>
  <c r="J1478" i="1"/>
  <c r="J1480" i="1"/>
  <c r="J1481" i="1"/>
  <c r="J1482" i="1"/>
  <c r="J1483" i="1"/>
  <c r="J1484" i="1"/>
  <c r="J1486" i="1"/>
  <c r="J1487" i="1"/>
  <c r="J1488" i="1"/>
  <c r="J1489" i="1"/>
  <c r="J1490" i="1"/>
  <c r="J1492" i="1"/>
  <c r="J1493" i="1"/>
  <c r="J1494" i="1"/>
  <c r="J1495" i="1"/>
  <c r="J1496" i="1"/>
  <c r="J1498" i="1"/>
  <c r="J1499" i="1"/>
  <c r="J1500" i="1"/>
  <c r="J1501" i="1"/>
  <c r="J1502" i="1"/>
  <c r="J1504" i="1"/>
  <c r="J1505" i="1"/>
  <c r="J1506" i="1"/>
  <c r="J1507" i="1"/>
  <c r="J1508" i="1"/>
  <c r="J1510" i="1"/>
  <c r="J1511" i="1"/>
  <c r="J1512" i="1"/>
  <c r="J1513" i="1"/>
  <c r="J1514" i="1"/>
  <c r="J1516" i="1"/>
  <c r="J1517" i="1"/>
  <c r="J1518" i="1"/>
  <c r="J1519" i="1"/>
  <c r="J1520" i="1"/>
  <c r="J1522" i="1"/>
  <c r="J1523" i="1"/>
  <c r="J1524" i="1"/>
  <c r="J1525" i="1"/>
  <c r="J1526" i="1"/>
  <c r="J1528" i="1"/>
  <c r="J1529" i="1"/>
  <c r="J1530" i="1"/>
  <c r="J1531" i="1"/>
  <c r="J1532" i="1"/>
  <c r="J1534" i="1"/>
  <c r="J1535" i="1"/>
  <c r="J1536" i="1"/>
  <c r="J1537" i="1"/>
  <c r="J1538" i="1"/>
  <c r="J1540" i="1"/>
  <c r="J1541" i="1"/>
  <c r="J1542" i="1"/>
  <c r="J1543" i="1"/>
  <c r="J1544" i="1"/>
  <c r="J1546" i="1"/>
  <c r="J1547" i="1"/>
  <c r="J1548" i="1"/>
  <c r="J1549" i="1"/>
  <c r="J1550" i="1"/>
  <c r="J1552" i="1"/>
  <c r="J1553" i="1"/>
  <c r="J1554" i="1"/>
  <c r="J1555" i="1"/>
  <c r="J1556" i="1"/>
  <c r="J1558" i="1"/>
  <c r="J1559" i="1"/>
  <c r="J1560" i="1"/>
  <c r="J1561" i="1"/>
  <c r="J1562" i="1"/>
  <c r="J1564" i="1"/>
  <c r="J1565" i="1"/>
  <c r="J1566" i="1"/>
  <c r="J1567" i="1"/>
  <c r="J1568" i="1"/>
  <c r="J1570" i="1"/>
  <c r="J1571" i="1"/>
  <c r="J1572" i="1"/>
  <c r="J1573" i="1"/>
  <c r="J1574" i="1"/>
  <c r="J1576" i="1"/>
  <c r="J1577" i="1"/>
  <c r="J1578" i="1"/>
  <c r="J1579" i="1"/>
  <c r="J1580" i="1"/>
  <c r="J1582" i="1"/>
  <c r="J1583" i="1"/>
  <c r="J1584" i="1"/>
  <c r="J1585" i="1"/>
  <c r="J1586" i="1"/>
  <c r="J1588" i="1"/>
  <c r="J1589" i="1"/>
  <c r="J1590" i="1"/>
  <c r="J1591" i="1"/>
  <c r="J1592" i="1"/>
  <c r="J1594" i="1"/>
  <c r="J1595" i="1"/>
  <c r="J1596" i="1"/>
  <c r="J1597" i="1"/>
  <c r="J1598" i="1"/>
  <c r="J1600" i="1"/>
  <c r="J1601" i="1"/>
  <c r="J1602" i="1"/>
  <c r="J1603" i="1"/>
  <c r="J1604" i="1"/>
  <c r="J1606" i="1"/>
  <c r="J1607" i="1"/>
  <c r="J1608" i="1"/>
  <c r="J1609" i="1"/>
  <c r="J1610" i="1"/>
  <c r="J1612" i="1"/>
  <c r="J1613" i="1"/>
  <c r="J1614" i="1"/>
  <c r="J1615" i="1"/>
  <c r="J1616" i="1"/>
  <c r="J1618" i="1"/>
  <c r="J1619" i="1"/>
  <c r="J1620" i="1"/>
  <c r="J1621" i="1"/>
  <c r="J1622" i="1"/>
  <c r="J1624" i="1"/>
  <c r="J1625" i="1"/>
  <c r="J1626" i="1"/>
  <c r="J1627" i="1"/>
  <c r="J1628" i="1"/>
  <c r="J1630" i="1"/>
  <c r="J1631" i="1"/>
  <c r="J1632" i="1"/>
  <c r="J1633" i="1"/>
  <c r="J1634" i="1"/>
  <c r="J1636" i="1"/>
  <c r="J1637" i="1"/>
  <c r="J1638" i="1"/>
  <c r="J1639" i="1"/>
  <c r="J1640" i="1"/>
  <c r="J1642" i="1"/>
  <c r="J1643" i="1"/>
  <c r="J1644" i="1"/>
  <c r="J1645" i="1"/>
  <c r="J1646" i="1"/>
  <c r="J1648" i="1"/>
  <c r="J1649" i="1"/>
  <c r="J1650" i="1"/>
  <c r="J1651" i="1"/>
  <c r="J1652" i="1"/>
  <c r="J1654" i="1"/>
  <c r="J1655" i="1"/>
  <c r="J1656" i="1"/>
  <c r="J1657" i="1"/>
  <c r="J1658" i="1"/>
  <c r="J1660" i="1"/>
  <c r="J1661" i="1"/>
  <c r="J1662" i="1"/>
  <c r="J1663" i="1"/>
  <c r="J1664" i="1"/>
  <c r="J1666" i="1"/>
  <c r="J1667" i="1"/>
  <c r="J1668" i="1"/>
  <c r="J1669" i="1"/>
  <c r="J1670" i="1"/>
  <c r="J1672" i="1"/>
  <c r="J1673" i="1"/>
  <c r="J1674" i="1"/>
  <c r="J1675" i="1"/>
  <c r="J1676" i="1"/>
  <c r="J1678" i="1"/>
  <c r="J1679" i="1"/>
  <c r="J1680" i="1"/>
  <c r="J1681" i="1"/>
  <c r="J1682" i="1"/>
  <c r="J1684" i="1"/>
  <c r="J1685" i="1"/>
  <c r="J1686" i="1"/>
  <c r="J1687" i="1"/>
  <c r="J1688" i="1"/>
  <c r="J1690" i="1"/>
  <c r="J1691" i="1"/>
  <c r="J1692" i="1"/>
  <c r="J1693" i="1"/>
  <c r="J1694" i="1"/>
  <c r="J1696" i="1"/>
  <c r="J1697" i="1"/>
  <c r="J1698" i="1"/>
  <c r="J1699" i="1"/>
  <c r="J1700" i="1"/>
  <c r="J1702" i="1"/>
  <c r="J1703" i="1"/>
  <c r="J1704" i="1"/>
  <c r="J1705" i="1"/>
  <c r="J1706" i="1"/>
  <c r="J1003" i="1"/>
  <c r="J1004" i="1"/>
  <c r="J1005" i="1"/>
  <c r="J1013" i="1"/>
  <c r="J1014" i="1"/>
  <c r="G1301" i="1"/>
  <c r="G1296" i="1"/>
  <c r="G1291" i="1"/>
  <c r="G1286" i="1"/>
  <c r="G1281" i="1"/>
  <c r="G1276" i="1"/>
  <c r="G1271" i="1"/>
  <c r="G1266" i="1"/>
  <c r="G1261" i="1"/>
  <c r="G1256" i="1"/>
  <c r="G1251" i="1"/>
  <c r="G1247" i="1"/>
  <c r="G1243" i="1"/>
  <c r="G1239" i="1"/>
  <c r="G1235" i="1"/>
  <c r="G1231" i="1"/>
  <c r="G1227" i="1"/>
  <c r="G1223" i="1"/>
  <c r="G1219" i="1"/>
  <c r="G1215" i="1"/>
  <c r="G1211" i="1"/>
  <c r="G1207" i="1"/>
  <c r="G1203" i="1"/>
  <c r="G1199" i="1"/>
  <c r="G1195" i="1"/>
  <c r="G1191" i="1"/>
  <c r="G1187" i="1"/>
  <c r="G1183" i="1"/>
  <c r="G1179" i="1"/>
  <c r="G1175" i="1"/>
  <c r="G1171" i="1"/>
  <c r="G1167" i="1"/>
  <c r="G1163" i="1"/>
  <c r="G1159" i="1"/>
  <c r="G1155" i="1"/>
  <c r="G1151" i="1"/>
  <c r="G1147" i="1"/>
  <c r="G1143" i="1"/>
  <c r="G1139" i="1"/>
  <c r="G1135" i="1"/>
  <c r="G1131" i="1"/>
  <c r="G1127" i="1"/>
  <c r="G1123" i="1"/>
  <c r="G1119" i="1"/>
  <c r="G1115" i="1"/>
  <c r="G1111" i="1"/>
  <c r="G1107" i="1"/>
  <c r="G1103" i="1"/>
  <c r="G1099" i="1"/>
  <c r="G1095" i="1"/>
  <c r="G1091" i="1"/>
  <c r="G1087" i="1"/>
  <c r="G1083" i="1"/>
  <c r="G1079" i="1"/>
  <c r="G1075" i="1"/>
  <c r="G1071" i="1"/>
  <c r="G1067" i="1"/>
  <c r="G1063" i="1"/>
  <c r="G1059" i="1"/>
  <c r="G1055" i="1"/>
  <c r="G1051" i="1"/>
  <c r="G1047" i="1"/>
  <c r="G1042" i="1"/>
  <c r="G1038" i="1"/>
  <c r="G1034" i="1"/>
  <c r="G1030" i="1"/>
  <c r="G1026" i="1"/>
  <c r="G1022" i="1"/>
  <c r="G1016" i="1"/>
  <c r="G1304" i="1"/>
  <c r="G1303" i="1"/>
  <c r="G1302" i="1"/>
  <c r="G1299" i="1"/>
  <c r="G1298" i="1"/>
  <c r="G1297" i="1"/>
  <c r="G1294" i="1"/>
  <c r="G1293" i="1"/>
  <c r="G1292" i="1"/>
  <c r="G1289" i="1"/>
  <c r="G1288" i="1"/>
  <c r="G1287" i="1"/>
  <c r="G1284" i="1"/>
  <c r="G1283" i="1"/>
  <c r="G1282" i="1"/>
  <c r="G1279" i="1"/>
  <c r="G1278" i="1"/>
  <c r="G1277" i="1"/>
  <c r="G1274" i="1"/>
  <c r="G1273" i="1"/>
  <c r="G1272" i="1"/>
  <c r="G1269" i="1"/>
  <c r="G1268" i="1"/>
  <c r="G1267" i="1"/>
  <c r="G1264" i="1"/>
  <c r="G1263" i="1"/>
  <c r="G1262" i="1"/>
  <c r="G1259" i="1"/>
  <c r="G1258" i="1"/>
  <c r="G1257" i="1"/>
  <c r="G1254" i="1"/>
  <c r="G1253" i="1"/>
  <c r="G1252" i="1"/>
  <c r="G1249" i="1"/>
  <c r="G1248" i="1"/>
  <c r="G1245" i="1"/>
  <c r="G1244" i="1"/>
  <c r="G1241" i="1"/>
  <c r="G1240" i="1"/>
  <c r="G1237" i="1"/>
  <c r="G1236" i="1"/>
  <c r="G1233" i="1"/>
  <c r="G1232" i="1"/>
  <c r="G1229" i="1"/>
  <c r="G1228" i="1"/>
  <c r="G1225" i="1"/>
  <c r="G1224" i="1"/>
  <c r="G1221" i="1"/>
  <c r="G1220" i="1"/>
  <c r="G1217" i="1"/>
  <c r="G1216" i="1"/>
  <c r="G1213" i="1"/>
  <c r="G1212" i="1"/>
  <c r="G1209" i="1"/>
  <c r="G1208" i="1"/>
  <c r="G1205" i="1"/>
  <c r="G1204" i="1"/>
  <c r="G1201" i="1"/>
  <c r="G1200" i="1"/>
  <c r="G1197" i="1"/>
  <c r="G1196" i="1"/>
  <c r="G1193" i="1"/>
  <c r="G1192" i="1"/>
  <c r="G1189" i="1"/>
  <c r="G1188" i="1"/>
  <c r="G1185" i="1"/>
  <c r="G1184" i="1"/>
  <c r="G1181" i="1"/>
  <c r="G1180" i="1"/>
  <c r="G1177" i="1"/>
  <c r="G1176" i="1"/>
  <c r="G1173" i="1"/>
  <c r="G1172" i="1"/>
  <c r="G1169" i="1"/>
  <c r="G1168" i="1"/>
  <c r="G1165" i="1"/>
  <c r="G1164" i="1"/>
  <c r="G1161" i="1"/>
  <c r="G1160" i="1"/>
  <c r="G1157" i="1"/>
  <c r="G1156" i="1"/>
  <c r="G1153" i="1"/>
  <c r="G1152" i="1"/>
  <c r="G1149" i="1"/>
  <c r="G1148" i="1"/>
  <c r="G1145" i="1"/>
  <c r="G1144" i="1"/>
  <c r="G1141" i="1"/>
  <c r="G1140" i="1"/>
  <c r="G1137" i="1"/>
  <c r="G1136" i="1"/>
  <c r="G1133" i="1"/>
  <c r="G1132" i="1"/>
  <c r="G1129" i="1"/>
  <c r="G1128" i="1"/>
  <c r="G1125" i="1"/>
  <c r="G1124" i="1"/>
  <c r="G1121" i="1"/>
  <c r="G1120" i="1"/>
  <c r="G1117" i="1"/>
  <c r="G1116" i="1"/>
  <c r="G1113" i="1"/>
  <c r="G1112" i="1"/>
  <c r="G1109" i="1"/>
  <c r="G1108" i="1"/>
  <c r="G1105" i="1"/>
  <c r="G1104" i="1"/>
  <c r="G1101" i="1"/>
  <c r="G1100" i="1"/>
  <c r="G1097" i="1"/>
  <c r="G1096" i="1"/>
  <c r="G1093" i="1"/>
  <c r="G1092" i="1"/>
  <c r="G1089" i="1"/>
  <c r="G1088" i="1"/>
  <c r="G1085" i="1"/>
  <c r="G1084" i="1"/>
  <c r="G1081" i="1"/>
  <c r="G1080" i="1"/>
  <c r="G1077" i="1"/>
  <c r="G1076" i="1"/>
  <c r="G1073" i="1"/>
  <c r="G1072" i="1"/>
  <c r="G1069" i="1"/>
  <c r="G1068" i="1"/>
  <c r="G1065" i="1"/>
  <c r="G1064" i="1"/>
  <c r="G1061" i="1"/>
  <c r="G1060" i="1"/>
  <c r="G1057" i="1"/>
  <c r="G1056" i="1"/>
  <c r="G1053" i="1"/>
  <c r="G1052" i="1"/>
  <c r="G1049" i="1"/>
  <c r="G1048" i="1"/>
  <c r="G1045" i="1"/>
  <c r="G1044" i="1"/>
  <c r="G1043" i="1"/>
  <c r="G1040" i="1"/>
  <c r="G1039" i="1"/>
  <c r="G1036" i="1"/>
  <c r="G1035" i="1"/>
  <c r="G1032" i="1"/>
  <c r="G1031" i="1"/>
  <c r="G1028" i="1"/>
  <c r="G1027" i="1"/>
  <c r="G1024" i="1"/>
  <c r="G1023" i="1"/>
  <c r="G1020" i="1"/>
  <c r="G1019" i="1"/>
  <c r="G1017" i="1"/>
  <c r="G1014" i="1"/>
  <c r="G1013" i="1"/>
  <c r="G1008" i="1"/>
  <c r="G1009" i="1"/>
  <c r="G1006" i="1"/>
  <c r="G1005" i="1"/>
  <c r="G1004" i="1"/>
  <c r="G1003" i="1"/>
  <c r="O1706" i="1"/>
  <c r="N1706" i="1"/>
  <c r="F1706" i="1"/>
  <c r="G1706" i="1" s="1"/>
  <c r="O1705" i="1"/>
  <c r="N1705" i="1"/>
  <c r="F1705" i="1"/>
  <c r="G1705" i="1" s="1"/>
  <c r="O1704" i="1"/>
  <c r="N1704" i="1"/>
  <c r="F1704" i="1"/>
  <c r="G1704" i="1" s="1"/>
  <c r="O1703" i="1"/>
  <c r="N1703" i="1"/>
  <c r="F1703" i="1"/>
  <c r="G1703" i="1" s="1"/>
  <c r="O1702" i="1"/>
  <c r="N1702" i="1"/>
  <c r="F1702" i="1"/>
  <c r="G1702" i="1" s="1"/>
  <c r="R1701" i="1"/>
  <c r="Q1701" i="1"/>
  <c r="O1701" i="1"/>
  <c r="H1701" i="1"/>
  <c r="O1700" i="1"/>
  <c r="N1700" i="1"/>
  <c r="F1700" i="1"/>
  <c r="G1700" i="1" s="1"/>
  <c r="O1699" i="1"/>
  <c r="N1699" i="1"/>
  <c r="F1699" i="1"/>
  <c r="G1699" i="1" s="1"/>
  <c r="O1698" i="1"/>
  <c r="N1698" i="1"/>
  <c r="F1698" i="1"/>
  <c r="G1698" i="1" s="1"/>
  <c r="O1697" i="1"/>
  <c r="N1697" i="1"/>
  <c r="F1697" i="1"/>
  <c r="G1697" i="1" s="1"/>
  <c r="O1696" i="1"/>
  <c r="N1696" i="1"/>
  <c r="F1696" i="1"/>
  <c r="G1696" i="1" s="1"/>
  <c r="R1695" i="1"/>
  <c r="Q1695" i="1"/>
  <c r="O1695" i="1"/>
  <c r="H1695" i="1"/>
  <c r="O1694" i="1"/>
  <c r="N1694" i="1"/>
  <c r="F1694" i="1"/>
  <c r="G1694" i="1" s="1"/>
  <c r="O1693" i="1"/>
  <c r="N1693" i="1"/>
  <c r="F1693" i="1"/>
  <c r="G1693" i="1" s="1"/>
  <c r="O1692" i="1"/>
  <c r="N1692" i="1"/>
  <c r="F1692" i="1"/>
  <c r="G1692" i="1" s="1"/>
  <c r="O1691" i="1"/>
  <c r="N1691" i="1"/>
  <c r="F1691" i="1"/>
  <c r="G1691" i="1" s="1"/>
  <c r="O1690" i="1"/>
  <c r="N1690" i="1"/>
  <c r="F1690" i="1"/>
  <c r="G1690" i="1" s="1"/>
  <c r="R1689" i="1"/>
  <c r="Q1689" i="1"/>
  <c r="O1689" i="1"/>
  <c r="H1689" i="1"/>
  <c r="O1688" i="1"/>
  <c r="N1688" i="1"/>
  <c r="F1688" i="1"/>
  <c r="G1688" i="1" s="1"/>
  <c r="O1687" i="1"/>
  <c r="N1687" i="1"/>
  <c r="F1687" i="1"/>
  <c r="G1687" i="1" s="1"/>
  <c r="O1686" i="1"/>
  <c r="N1686" i="1"/>
  <c r="F1686" i="1"/>
  <c r="G1686" i="1" s="1"/>
  <c r="O1685" i="1"/>
  <c r="N1685" i="1"/>
  <c r="F1685" i="1"/>
  <c r="G1685" i="1" s="1"/>
  <c r="O1684" i="1"/>
  <c r="N1684" i="1"/>
  <c r="F1684" i="1"/>
  <c r="G1684" i="1" s="1"/>
  <c r="R1683" i="1"/>
  <c r="Q1683" i="1"/>
  <c r="O1683" i="1"/>
  <c r="H1683" i="1"/>
  <c r="O1682" i="1"/>
  <c r="N1682" i="1"/>
  <c r="F1682" i="1"/>
  <c r="G1682" i="1" s="1"/>
  <c r="O1681" i="1"/>
  <c r="N1681" i="1"/>
  <c r="F1681" i="1"/>
  <c r="G1681" i="1" s="1"/>
  <c r="O1680" i="1"/>
  <c r="N1680" i="1"/>
  <c r="F1680" i="1"/>
  <c r="G1680" i="1" s="1"/>
  <c r="O1679" i="1"/>
  <c r="N1679" i="1"/>
  <c r="F1679" i="1"/>
  <c r="G1679" i="1" s="1"/>
  <c r="O1678" i="1"/>
  <c r="N1678" i="1"/>
  <c r="F1678" i="1"/>
  <c r="G1678" i="1" s="1"/>
  <c r="R1677" i="1"/>
  <c r="Q1677" i="1"/>
  <c r="O1677" i="1"/>
  <c r="H1677" i="1"/>
  <c r="O1676" i="1"/>
  <c r="N1676" i="1"/>
  <c r="F1676" i="1"/>
  <c r="G1676" i="1" s="1"/>
  <c r="O1675" i="1"/>
  <c r="N1675" i="1"/>
  <c r="F1675" i="1"/>
  <c r="G1675" i="1" s="1"/>
  <c r="O1674" i="1"/>
  <c r="N1674" i="1"/>
  <c r="F1674" i="1"/>
  <c r="G1674" i="1" s="1"/>
  <c r="O1673" i="1"/>
  <c r="N1673" i="1"/>
  <c r="F1673" i="1"/>
  <c r="G1673" i="1" s="1"/>
  <c r="O1672" i="1"/>
  <c r="N1672" i="1"/>
  <c r="F1672" i="1"/>
  <c r="G1672" i="1" s="1"/>
  <c r="R1671" i="1"/>
  <c r="Q1671" i="1"/>
  <c r="O1671" i="1"/>
  <c r="H1671" i="1"/>
  <c r="O1670" i="1"/>
  <c r="N1670" i="1"/>
  <c r="F1670" i="1"/>
  <c r="G1670" i="1" s="1"/>
  <c r="O1669" i="1"/>
  <c r="N1669" i="1"/>
  <c r="F1669" i="1"/>
  <c r="G1669" i="1" s="1"/>
  <c r="O1668" i="1"/>
  <c r="N1668" i="1"/>
  <c r="F1668" i="1"/>
  <c r="G1668" i="1" s="1"/>
  <c r="O1667" i="1"/>
  <c r="N1667" i="1"/>
  <c r="F1667" i="1"/>
  <c r="G1667" i="1" s="1"/>
  <c r="O1666" i="1"/>
  <c r="N1666" i="1"/>
  <c r="F1666" i="1"/>
  <c r="G1666" i="1" s="1"/>
  <c r="R1665" i="1"/>
  <c r="Q1665" i="1"/>
  <c r="O1665" i="1"/>
  <c r="H1665" i="1"/>
  <c r="O1664" i="1"/>
  <c r="N1664" i="1"/>
  <c r="F1664" i="1"/>
  <c r="G1664" i="1" s="1"/>
  <c r="O1663" i="1"/>
  <c r="N1663" i="1"/>
  <c r="F1663" i="1"/>
  <c r="G1663" i="1" s="1"/>
  <c r="O1662" i="1"/>
  <c r="N1662" i="1"/>
  <c r="F1662" i="1"/>
  <c r="G1662" i="1" s="1"/>
  <c r="O1661" i="1"/>
  <c r="N1661" i="1"/>
  <c r="F1661" i="1"/>
  <c r="G1661" i="1" s="1"/>
  <c r="O1660" i="1"/>
  <c r="N1660" i="1"/>
  <c r="F1660" i="1"/>
  <c r="G1660" i="1" s="1"/>
  <c r="R1659" i="1"/>
  <c r="Q1659" i="1"/>
  <c r="O1659" i="1"/>
  <c r="H1659" i="1"/>
  <c r="O1658" i="1"/>
  <c r="N1658" i="1"/>
  <c r="F1658" i="1"/>
  <c r="G1658" i="1" s="1"/>
  <c r="O1657" i="1"/>
  <c r="N1657" i="1"/>
  <c r="F1657" i="1"/>
  <c r="G1657" i="1" s="1"/>
  <c r="O1656" i="1"/>
  <c r="N1656" i="1"/>
  <c r="F1656" i="1"/>
  <c r="G1656" i="1" s="1"/>
  <c r="O1655" i="1"/>
  <c r="N1655" i="1"/>
  <c r="F1655" i="1"/>
  <c r="G1655" i="1" s="1"/>
  <c r="O1654" i="1"/>
  <c r="N1654" i="1"/>
  <c r="F1654" i="1"/>
  <c r="G1654" i="1" s="1"/>
  <c r="R1653" i="1"/>
  <c r="Q1653" i="1"/>
  <c r="O1653" i="1"/>
  <c r="H1653" i="1"/>
  <c r="O1652" i="1"/>
  <c r="N1652" i="1"/>
  <c r="F1652" i="1"/>
  <c r="G1652" i="1" s="1"/>
  <c r="O1651" i="1"/>
  <c r="N1651" i="1"/>
  <c r="F1651" i="1"/>
  <c r="G1651" i="1" s="1"/>
  <c r="O1650" i="1"/>
  <c r="N1650" i="1"/>
  <c r="F1650" i="1"/>
  <c r="G1650" i="1" s="1"/>
  <c r="O1649" i="1"/>
  <c r="N1649" i="1"/>
  <c r="F1649" i="1"/>
  <c r="G1649" i="1" s="1"/>
  <c r="O1648" i="1"/>
  <c r="N1648" i="1"/>
  <c r="F1648" i="1"/>
  <c r="G1648" i="1" s="1"/>
  <c r="R1647" i="1"/>
  <c r="Q1647" i="1"/>
  <c r="O1647" i="1"/>
  <c r="H1647" i="1"/>
  <c r="O1646" i="1"/>
  <c r="N1646" i="1"/>
  <c r="F1646" i="1"/>
  <c r="G1646" i="1" s="1"/>
  <c r="O1645" i="1"/>
  <c r="N1645" i="1"/>
  <c r="F1645" i="1"/>
  <c r="G1645" i="1" s="1"/>
  <c r="O1644" i="1"/>
  <c r="N1644" i="1"/>
  <c r="F1644" i="1"/>
  <c r="G1644" i="1" s="1"/>
  <c r="O1643" i="1"/>
  <c r="N1643" i="1"/>
  <c r="F1643" i="1"/>
  <c r="G1643" i="1" s="1"/>
  <c r="O1642" i="1"/>
  <c r="N1642" i="1"/>
  <c r="F1642" i="1"/>
  <c r="G1642" i="1" s="1"/>
  <c r="R1641" i="1"/>
  <c r="Q1641" i="1"/>
  <c r="O1641" i="1"/>
  <c r="H1641" i="1"/>
  <c r="O1640" i="1"/>
  <c r="N1640" i="1"/>
  <c r="F1640" i="1"/>
  <c r="G1640" i="1" s="1"/>
  <c r="O1639" i="1"/>
  <c r="N1639" i="1"/>
  <c r="F1639" i="1"/>
  <c r="G1639" i="1" s="1"/>
  <c r="O1638" i="1"/>
  <c r="N1638" i="1"/>
  <c r="F1638" i="1"/>
  <c r="G1638" i="1" s="1"/>
  <c r="O1637" i="1"/>
  <c r="N1637" i="1"/>
  <c r="F1637" i="1"/>
  <c r="G1637" i="1" s="1"/>
  <c r="O1636" i="1"/>
  <c r="N1636" i="1"/>
  <c r="F1636" i="1"/>
  <c r="G1636" i="1" s="1"/>
  <c r="R1635" i="1"/>
  <c r="Q1635" i="1"/>
  <c r="O1635" i="1"/>
  <c r="H1635" i="1"/>
  <c r="O1634" i="1"/>
  <c r="N1634" i="1"/>
  <c r="F1634" i="1"/>
  <c r="G1634" i="1" s="1"/>
  <c r="O1633" i="1"/>
  <c r="N1633" i="1"/>
  <c r="F1633" i="1"/>
  <c r="G1633" i="1" s="1"/>
  <c r="O1632" i="1"/>
  <c r="N1632" i="1"/>
  <c r="F1632" i="1"/>
  <c r="G1632" i="1" s="1"/>
  <c r="O1631" i="1"/>
  <c r="N1631" i="1"/>
  <c r="F1631" i="1"/>
  <c r="G1631" i="1" s="1"/>
  <c r="O1630" i="1"/>
  <c r="N1630" i="1"/>
  <c r="F1630" i="1"/>
  <c r="G1630" i="1" s="1"/>
  <c r="R1629" i="1"/>
  <c r="Q1629" i="1"/>
  <c r="O1629" i="1"/>
  <c r="H1629" i="1"/>
  <c r="O1628" i="1"/>
  <c r="N1628" i="1"/>
  <c r="F1628" i="1"/>
  <c r="G1628" i="1" s="1"/>
  <c r="O1627" i="1"/>
  <c r="N1627" i="1"/>
  <c r="F1627" i="1"/>
  <c r="G1627" i="1" s="1"/>
  <c r="O1626" i="1"/>
  <c r="N1626" i="1"/>
  <c r="F1626" i="1"/>
  <c r="G1626" i="1" s="1"/>
  <c r="O1625" i="1"/>
  <c r="N1625" i="1"/>
  <c r="F1625" i="1"/>
  <c r="G1625" i="1" s="1"/>
  <c r="O1624" i="1"/>
  <c r="N1624" i="1"/>
  <c r="F1624" i="1"/>
  <c r="G1624" i="1" s="1"/>
  <c r="R1623" i="1"/>
  <c r="Q1623" i="1"/>
  <c r="O1623" i="1"/>
  <c r="H1623" i="1"/>
  <c r="O1622" i="1"/>
  <c r="N1622" i="1"/>
  <c r="F1622" i="1"/>
  <c r="G1622" i="1" s="1"/>
  <c r="O1621" i="1"/>
  <c r="N1621" i="1"/>
  <c r="F1621" i="1"/>
  <c r="G1621" i="1" s="1"/>
  <c r="O1620" i="1"/>
  <c r="N1620" i="1"/>
  <c r="F1620" i="1"/>
  <c r="G1620" i="1" s="1"/>
  <c r="O1619" i="1"/>
  <c r="N1619" i="1"/>
  <c r="F1619" i="1"/>
  <c r="G1619" i="1" s="1"/>
  <c r="O1618" i="1"/>
  <c r="N1618" i="1"/>
  <c r="F1618" i="1"/>
  <c r="G1618" i="1" s="1"/>
  <c r="R1617" i="1"/>
  <c r="Q1617" i="1"/>
  <c r="O1617" i="1"/>
  <c r="H1617" i="1"/>
  <c r="O1616" i="1"/>
  <c r="N1616" i="1"/>
  <c r="F1616" i="1"/>
  <c r="G1616" i="1" s="1"/>
  <c r="O1615" i="1"/>
  <c r="N1615" i="1"/>
  <c r="F1615" i="1"/>
  <c r="G1615" i="1" s="1"/>
  <c r="O1614" i="1"/>
  <c r="N1614" i="1"/>
  <c r="F1614" i="1"/>
  <c r="G1614" i="1" s="1"/>
  <c r="O1613" i="1"/>
  <c r="N1613" i="1"/>
  <c r="F1613" i="1"/>
  <c r="G1613" i="1" s="1"/>
  <c r="O1612" i="1"/>
  <c r="N1612" i="1"/>
  <c r="F1612" i="1"/>
  <c r="G1612" i="1" s="1"/>
  <c r="R1611" i="1"/>
  <c r="Q1611" i="1"/>
  <c r="O1611" i="1"/>
  <c r="H1611" i="1"/>
  <c r="O1610" i="1"/>
  <c r="N1610" i="1"/>
  <c r="F1610" i="1"/>
  <c r="G1610" i="1" s="1"/>
  <c r="O1609" i="1"/>
  <c r="N1609" i="1"/>
  <c r="F1609" i="1"/>
  <c r="G1609" i="1" s="1"/>
  <c r="O1608" i="1"/>
  <c r="N1608" i="1"/>
  <c r="F1608" i="1"/>
  <c r="G1608" i="1" s="1"/>
  <c r="O1607" i="1"/>
  <c r="N1607" i="1"/>
  <c r="F1607" i="1"/>
  <c r="G1607" i="1" s="1"/>
  <c r="O1606" i="1"/>
  <c r="N1606" i="1"/>
  <c r="F1606" i="1"/>
  <c r="G1606" i="1" s="1"/>
  <c r="R1605" i="1"/>
  <c r="Q1605" i="1"/>
  <c r="O1605" i="1"/>
  <c r="H1605" i="1"/>
  <c r="O1604" i="1"/>
  <c r="N1604" i="1"/>
  <c r="F1604" i="1"/>
  <c r="G1604" i="1" s="1"/>
  <c r="O1603" i="1"/>
  <c r="N1603" i="1"/>
  <c r="F1603" i="1"/>
  <c r="G1603" i="1" s="1"/>
  <c r="O1602" i="1"/>
  <c r="N1602" i="1"/>
  <c r="F1602" i="1"/>
  <c r="G1602" i="1" s="1"/>
  <c r="O1601" i="1"/>
  <c r="N1601" i="1"/>
  <c r="F1601" i="1"/>
  <c r="G1601" i="1" s="1"/>
  <c r="O1600" i="1"/>
  <c r="N1600" i="1"/>
  <c r="F1600" i="1"/>
  <c r="G1600" i="1" s="1"/>
  <c r="R1599" i="1"/>
  <c r="Q1599" i="1"/>
  <c r="O1599" i="1"/>
  <c r="H1599" i="1"/>
  <c r="O1598" i="1"/>
  <c r="N1598" i="1"/>
  <c r="F1598" i="1"/>
  <c r="G1598" i="1" s="1"/>
  <c r="O1597" i="1"/>
  <c r="N1597" i="1"/>
  <c r="F1597" i="1"/>
  <c r="G1597" i="1" s="1"/>
  <c r="O1596" i="1"/>
  <c r="N1596" i="1"/>
  <c r="F1596" i="1"/>
  <c r="G1596" i="1" s="1"/>
  <c r="O1595" i="1"/>
  <c r="N1595" i="1"/>
  <c r="F1595" i="1"/>
  <c r="G1595" i="1" s="1"/>
  <c r="O1594" i="1"/>
  <c r="N1594" i="1"/>
  <c r="F1594" i="1"/>
  <c r="G1594" i="1" s="1"/>
  <c r="R1593" i="1"/>
  <c r="Q1593" i="1"/>
  <c r="O1593" i="1"/>
  <c r="H1593" i="1"/>
  <c r="O1592" i="1"/>
  <c r="N1592" i="1"/>
  <c r="F1592" i="1"/>
  <c r="G1592" i="1" s="1"/>
  <c r="O1591" i="1"/>
  <c r="N1591" i="1"/>
  <c r="F1591" i="1"/>
  <c r="G1591" i="1" s="1"/>
  <c r="O1590" i="1"/>
  <c r="N1590" i="1"/>
  <c r="F1590" i="1"/>
  <c r="G1590" i="1" s="1"/>
  <c r="O1589" i="1"/>
  <c r="N1589" i="1"/>
  <c r="F1589" i="1"/>
  <c r="G1589" i="1" s="1"/>
  <c r="O1588" i="1"/>
  <c r="N1588" i="1"/>
  <c r="F1588" i="1"/>
  <c r="G1588" i="1" s="1"/>
  <c r="R1587" i="1"/>
  <c r="Q1587" i="1"/>
  <c r="O1587" i="1"/>
  <c r="H1587" i="1"/>
  <c r="O1586" i="1"/>
  <c r="N1586" i="1"/>
  <c r="F1586" i="1"/>
  <c r="G1586" i="1" s="1"/>
  <c r="O1585" i="1"/>
  <c r="N1585" i="1"/>
  <c r="F1585" i="1"/>
  <c r="G1585" i="1" s="1"/>
  <c r="O1584" i="1"/>
  <c r="N1584" i="1"/>
  <c r="F1584" i="1"/>
  <c r="G1584" i="1" s="1"/>
  <c r="O1583" i="1"/>
  <c r="N1583" i="1"/>
  <c r="F1583" i="1"/>
  <c r="G1583" i="1" s="1"/>
  <c r="O1582" i="1"/>
  <c r="N1582" i="1"/>
  <c r="F1582" i="1"/>
  <c r="G1582" i="1" s="1"/>
  <c r="R1581" i="1"/>
  <c r="Q1581" i="1"/>
  <c r="O1581" i="1"/>
  <c r="H1581" i="1"/>
  <c r="O1580" i="1"/>
  <c r="N1580" i="1"/>
  <c r="F1580" i="1"/>
  <c r="G1580" i="1" s="1"/>
  <c r="O1579" i="1"/>
  <c r="N1579" i="1"/>
  <c r="F1579" i="1"/>
  <c r="G1579" i="1" s="1"/>
  <c r="O1578" i="1"/>
  <c r="N1578" i="1"/>
  <c r="F1578" i="1"/>
  <c r="G1578" i="1" s="1"/>
  <c r="O1577" i="1"/>
  <c r="N1577" i="1"/>
  <c r="F1577" i="1"/>
  <c r="G1577" i="1" s="1"/>
  <c r="O1576" i="1"/>
  <c r="N1576" i="1"/>
  <c r="F1576" i="1"/>
  <c r="G1576" i="1" s="1"/>
  <c r="R1575" i="1"/>
  <c r="Q1575" i="1"/>
  <c r="O1575" i="1"/>
  <c r="H1575" i="1"/>
  <c r="O1574" i="1"/>
  <c r="N1574" i="1"/>
  <c r="F1574" i="1"/>
  <c r="G1574" i="1" s="1"/>
  <c r="O1573" i="1"/>
  <c r="N1573" i="1"/>
  <c r="F1573" i="1"/>
  <c r="G1573" i="1" s="1"/>
  <c r="O1572" i="1"/>
  <c r="N1572" i="1"/>
  <c r="F1572" i="1"/>
  <c r="G1572" i="1" s="1"/>
  <c r="O1571" i="1"/>
  <c r="N1571" i="1"/>
  <c r="F1571" i="1"/>
  <c r="G1571" i="1" s="1"/>
  <c r="O1570" i="1"/>
  <c r="N1570" i="1"/>
  <c r="F1570" i="1"/>
  <c r="G1570" i="1" s="1"/>
  <c r="R1569" i="1"/>
  <c r="Q1569" i="1"/>
  <c r="O1569" i="1"/>
  <c r="H1569" i="1"/>
  <c r="O1568" i="1"/>
  <c r="N1568" i="1"/>
  <c r="F1568" i="1"/>
  <c r="G1568" i="1" s="1"/>
  <c r="O1567" i="1"/>
  <c r="N1567" i="1"/>
  <c r="F1567" i="1"/>
  <c r="G1567" i="1" s="1"/>
  <c r="O1566" i="1"/>
  <c r="N1566" i="1"/>
  <c r="F1566" i="1"/>
  <c r="G1566" i="1" s="1"/>
  <c r="O1565" i="1"/>
  <c r="N1565" i="1"/>
  <c r="F1565" i="1"/>
  <c r="G1565" i="1" s="1"/>
  <c r="O1564" i="1"/>
  <c r="N1564" i="1"/>
  <c r="F1564" i="1"/>
  <c r="G1564" i="1" s="1"/>
  <c r="R1563" i="1"/>
  <c r="Q1563" i="1"/>
  <c r="O1563" i="1"/>
  <c r="H1563" i="1"/>
  <c r="O1562" i="1"/>
  <c r="N1562" i="1"/>
  <c r="F1562" i="1"/>
  <c r="G1562" i="1" s="1"/>
  <c r="O1561" i="1"/>
  <c r="N1561" i="1"/>
  <c r="F1561" i="1"/>
  <c r="G1561" i="1" s="1"/>
  <c r="O1560" i="1"/>
  <c r="N1560" i="1"/>
  <c r="F1560" i="1"/>
  <c r="G1560" i="1" s="1"/>
  <c r="O1559" i="1"/>
  <c r="N1559" i="1"/>
  <c r="F1559" i="1"/>
  <c r="G1559" i="1" s="1"/>
  <c r="O1558" i="1"/>
  <c r="N1558" i="1"/>
  <c r="F1558" i="1"/>
  <c r="G1558" i="1" s="1"/>
  <c r="R1557" i="1"/>
  <c r="Q1557" i="1"/>
  <c r="O1557" i="1"/>
  <c r="H1557" i="1"/>
  <c r="O1556" i="1"/>
  <c r="N1556" i="1"/>
  <c r="F1556" i="1"/>
  <c r="G1556" i="1" s="1"/>
  <c r="O1555" i="1"/>
  <c r="N1555" i="1"/>
  <c r="F1555" i="1"/>
  <c r="G1555" i="1" s="1"/>
  <c r="O1554" i="1"/>
  <c r="N1554" i="1"/>
  <c r="F1554" i="1"/>
  <c r="G1554" i="1" s="1"/>
  <c r="O1553" i="1"/>
  <c r="N1553" i="1"/>
  <c r="F1553" i="1"/>
  <c r="G1553" i="1" s="1"/>
  <c r="O1552" i="1"/>
  <c r="N1552" i="1"/>
  <c r="F1552" i="1"/>
  <c r="G1552" i="1" s="1"/>
  <c r="R1551" i="1"/>
  <c r="Q1551" i="1"/>
  <c r="O1551" i="1"/>
  <c r="H1551" i="1"/>
  <c r="O1550" i="1"/>
  <c r="N1550" i="1"/>
  <c r="F1550" i="1"/>
  <c r="G1550" i="1" s="1"/>
  <c r="O1549" i="1"/>
  <c r="N1549" i="1"/>
  <c r="F1549" i="1"/>
  <c r="G1549" i="1" s="1"/>
  <c r="O1548" i="1"/>
  <c r="N1548" i="1"/>
  <c r="F1548" i="1"/>
  <c r="G1548" i="1" s="1"/>
  <c r="O1547" i="1"/>
  <c r="N1547" i="1"/>
  <c r="F1547" i="1"/>
  <c r="G1547" i="1" s="1"/>
  <c r="O1546" i="1"/>
  <c r="N1546" i="1"/>
  <c r="F1546" i="1"/>
  <c r="G1546" i="1" s="1"/>
  <c r="R1545" i="1"/>
  <c r="Q1545" i="1"/>
  <c r="O1545" i="1"/>
  <c r="H1545" i="1"/>
  <c r="O1544" i="1"/>
  <c r="N1544" i="1"/>
  <c r="F1544" i="1"/>
  <c r="G1544" i="1" s="1"/>
  <c r="O1543" i="1"/>
  <c r="N1543" i="1"/>
  <c r="F1543" i="1"/>
  <c r="G1543" i="1" s="1"/>
  <c r="O1542" i="1"/>
  <c r="N1542" i="1"/>
  <c r="F1542" i="1"/>
  <c r="G1542" i="1" s="1"/>
  <c r="O1541" i="1"/>
  <c r="N1541" i="1"/>
  <c r="F1541" i="1"/>
  <c r="G1541" i="1" s="1"/>
  <c r="O1540" i="1"/>
  <c r="N1540" i="1"/>
  <c r="F1540" i="1"/>
  <c r="G1540" i="1" s="1"/>
  <c r="R1539" i="1"/>
  <c r="Q1539" i="1"/>
  <c r="O1539" i="1"/>
  <c r="H1539" i="1"/>
  <c r="O1538" i="1"/>
  <c r="N1538" i="1"/>
  <c r="F1538" i="1"/>
  <c r="G1538" i="1" s="1"/>
  <c r="O1537" i="1"/>
  <c r="N1537" i="1"/>
  <c r="F1537" i="1"/>
  <c r="G1537" i="1" s="1"/>
  <c r="O1536" i="1"/>
  <c r="N1536" i="1"/>
  <c r="F1536" i="1"/>
  <c r="G1536" i="1" s="1"/>
  <c r="O1535" i="1"/>
  <c r="N1535" i="1"/>
  <c r="F1535" i="1"/>
  <c r="G1535" i="1" s="1"/>
  <c r="O1534" i="1"/>
  <c r="N1534" i="1"/>
  <c r="F1534" i="1"/>
  <c r="G1534" i="1" s="1"/>
  <c r="R1533" i="1"/>
  <c r="Q1533" i="1"/>
  <c r="O1533" i="1"/>
  <c r="H1533" i="1"/>
  <c r="O1532" i="1"/>
  <c r="N1532" i="1"/>
  <c r="F1532" i="1"/>
  <c r="G1532" i="1" s="1"/>
  <c r="O1531" i="1"/>
  <c r="N1531" i="1"/>
  <c r="F1531" i="1"/>
  <c r="G1531" i="1" s="1"/>
  <c r="O1530" i="1"/>
  <c r="N1530" i="1"/>
  <c r="F1530" i="1"/>
  <c r="G1530" i="1" s="1"/>
  <c r="O1529" i="1"/>
  <c r="N1529" i="1"/>
  <c r="F1529" i="1"/>
  <c r="G1529" i="1" s="1"/>
  <c r="O1528" i="1"/>
  <c r="N1528" i="1"/>
  <c r="F1528" i="1"/>
  <c r="G1528" i="1" s="1"/>
  <c r="R1527" i="1"/>
  <c r="Q1527" i="1"/>
  <c r="O1527" i="1"/>
  <c r="H1527" i="1"/>
  <c r="O1526" i="1"/>
  <c r="N1526" i="1"/>
  <c r="F1526" i="1"/>
  <c r="G1526" i="1" s="1"/>
  <c r="O1525" i="1"/>
  <c r="N1525" i="1"/>
  <c r="F1525" i="1"/>
  <c r="G1525" i="1" s="1"/>
  <c r="O1524" i="1"/>
  <c r="N1524" i="1"/>
  <c r="F1524" i="1"/>
  <c r="G1524" i="1" s="1"/>
  <c r="O1523" i="1"/>
  <c r="N1523" i="1"/>
  <c r="F1523" i="1"/>
  <c r="G1523" i="1" s="1"/>
  <c r="O1522" i="1"/>
  <c r="N1522" i="1"/>
  <c r="F1522" i="1"/>
  <c r="G1522" i="1" s="1"/>
  <c r="R1521" i="1"/>
  <c r="Q1521" i="1"/>
  <c r="O1521" i="1"/>
  <c r="H1521" i="1"/>
  <c r="O1520" i="1"/>
  <c r="N1520" i="1"/>
  <c r="F1520" i="1"/>
  <c r="G1520" i="1" s="1"/>
  <c r="O1519" i="1"/>
  <c r="N1519" i="1"/>
  <c r="F1519" i="1"/>
  <c r="G1519" i="1" s="1"/>
  <c r="O1518" i="1"/>
  <c r="N1518" i="1"/>
  <c r="F1518" i="1"/>
  <c r="G1518" i="1" s="1"/>
  <c r="O1517" i="1"/>
  <c r="N1517" i="1"/>
  <c r="F1517" i="1"/>
  <c r="G1517" i="1" s="1"/>
  <c r="O1516" i="1"/>
  <c r="N1516" i="1"/>
  <c r="F1516" i="1"/>
  <c r="G1516" i="1" s="1"/>
  <c r="R1515" i="1"/>
  <c r="Q1515" i="1"/>
  <c r="O1515" i="1"/>
  <c r="H1515" i="1"/>
  <c r="O1514" i="1"/>
  <c r="N1514" i="1"/>
  <c r="F1514" i="1"/>
  <c r="G1514" i="1" s="1"/>
  <c r="O1513" i="1"/>
  <c r="N1513" i="1"/>
  <c r="F1513" i="1"/>
  <c r="G1513" i="1" s="1"/>
  <c r="O1512" i="1"/>
  <c r="N1512" i="1"/>
  <c r="F1512" i="1"/>
  <c r="G1512" i="1" s="1"/>
  <c r="O1511" i="1"/>
  <c r="N1511" i="1"/>
  <c r="F1511" i="1"/>
  <c r="G1511" i="1" s="1"/>
  <c r="O1510" i="1"/>
  <c r="N1510" i="1"/>
  <c r="F1510" i="1"/>
  <c r="G1510" i="1" s="1"/>
  <c r="R1509" i="1"/>
  <c r="Q1509" i="1"/>
  <c r="O1509" i="1"/>
  <c r="H1509" i="1"/>
  <c r="O1508" i="1"/>
  <c r="N1508" i="1"/>
  <c r="F1508" i="1"/>
  <c r="G1508" i="1" s="1"/>
  <c r="O1507" i="1"/>
  <c r="N1507" i="1"/>
  <c r="F1507" i="1"/>
  <c r="G1507" i="1" s="1"/>
  <c r="O1506" i="1"/>
  <c r="N1506" i="1"/>
  <c r="F1506" i="1"/>
  <c r="G1506" i="1" s="1"/>
  <c r="O1505" i="1"/>
  <c r="N1505" i="1"/>
  <c r="F1505" i="1"/>
  <c r="G1505" i="1" s="1"/>
  <c r="O1504" i="1"/>
  <c r="N1504" i="1"/>
  <c r="F1504" i="1"/>
  <c r="G1504" i="1" s="1"/>
  <c r="R1503" i="1"/>
  <c r="Q1503" i="1"/>
  <c r="O1503" i="1"/>
  <c r="H1503" i="1"/>
  <c r="O1502" i="1"/>
  <c r="N1502" i="1"/>
  <c r="F1502" i="1"/>
  <c r="G1502" i="1" s="1"/>
  <c r="O1501" i="1"/>
  <c r="N1501" i="1"/>
  <c r="F1501" i="1"/>
  <c r="G1501" i="1" s="1"/>
  <c r="O1500" i="1"/>
  <c r="N1500" i="1"/>
  <c r="F1500" i="1"/>
  <c r="G1500" i="1" s="1"/>
  <c r="O1499" i="1"/>
  <c r="N1499" i="1"/>
  <c r="F1499" i="1"/>
  <c r="G1499" i="1" s="1"/>
  <c r="O1498" i="1"/>
  <c r="N1498" i="1"/>
  <c r="F1498" i="1"/>
  <c r="G1498" i="1" s="1"/>
  <c r="R1497" i="1"/>
  <c r="Q1497" i="1"/>
  <c r="O1497" i="1"/>
  <c r="H1497" i="1"/>
  <c r="O1496" i="1"/>
  <c r="N1496" i="1"/>
  <c r="F1496" i="1"/>
  <c r="G1496" i="1" s="1"/>
  <c r="O1495" i="1"/>
  <c r="N1495" i="1"/>
  <c r="F1495" i="1"/>
  <c r="G1495" i="1" s="1"/>
  <c r="O1494" i="1"/>
  <c r="N1494" i="1"/>
  <c r="F1494" i="1"/>
  <c r="G1494" i="1" s="1"/>
  <c r="O1493" i="1"/>
  <c r="N1493" i="1"/>
  <c r="F1493" i="1"/>
  <c r="G1493" i="1" s="1"/>
  <c r="O1492" i="1"/>
  <c r="N1492" i="1"/>
  <c r="F1492" i="1"/>
  <c r="G1492" i="1" s="1"/>
  <c r="R1491" i="1"/>
  <c r="Q1491" i="1"/>
  <c r="O1491" i="1"/>
  <c r="H1491" i="1"/>
  <c r="O1490" i="1"/>
  <c r="N1490" i="1"/>
  <c r="F1490" i="1"/>
  <c r="G1490" i="1" s="1"/>
  <c r="O1489" i="1"/>
  <c r="N1489" i="1"/>
  <c r="F1489" i="1"/>
  <c r="G1489" i="1" s="1"/>
  <c r="O1488" i="1"/>
  <c r="N1488" i="1"/>
  <c r="F1488" i="1"/>
  <c r="G1488" i="1" s="1"/>
  <c r="O1487" i="1"/>
  <c r="N1487" i="1"/>
  <c r="F1487" i="1"/>
  <c r="G1487" i="1" s="1"/>
  <c r="O1486" i="1"/>
  <c r="N1486" i="1"/>
  <c r="F1486" i="1"/>
  <c r="G1486" i="1" s="1"/>
  <c r="R1485" i="1"/>
  <c r="Q1485" i="1"/>
  <c r="O1485" i="1"/>
  <c r="H1485" i="1"/>
  <c r="O1484" i="1"/>
  <c r="N1484" i="1"/>
  <c r="F1484" i="1"/>
  <c r="G1484" i="1" s="1"/>
  <c r="O1483" i="1"/>
  <c r="N1483" i="1"/>
  <c r="F1483" i="1"/>
  <c r="G1483" i="1" s="1"/>
  <c r="O1482" i="1"/>
  <c r="N1482" i="1"/>
  <c r="F1482" i="1"/>
  <c r="G1482" i="1" s="1"/>
  <c r="O1481" i="1"/>
  <c r="N1481" i="1"/>
  <c r="F1481" i="1"/>
  <c r="G1481" i="1" s="1"/>
  <c r="O1480" i="1"/>
  <c r="N1480" i="1"/>
  <c r="F1480" i="1"/>
  <c r="G1480" i="1" s="1"/>
  <c r="R1479" i="1"/>
  <c r="Q1479" i="1"/>
  <c r="O1479" i="1"/>
  <c r="H1479" i="1"/>
  <c r="O1478" i="1"/>
  <c r="N1478" i="1"/>
  <c r="F1478" i="1"/>
  <c r="G1478" i="1" s="1"/>
  <c r="O1477" i="1"/>
  <c r="N1477" i="1"/>
  <c r="F1477" i="1"/>
  <c r="G1477" i="1" s="1"/>
  <c r="O1476" i="1"/>
  <c r="N1476" i="1"/>
  <c r="F1476" i="1"/>
  <c r="G1476" i="1" s="1"/>
  <c r="O1475" i="1"/>
  <c r="N1475" i="1"/>
  <c r="F1475" i="1"/>
  <c r="G1475" i="1" s="1"/>
  <c r="O1474" i="1"/>
  <c r="N1474" i="1"/>
  <c r="F1474" i="1"/>
  <c r="G1474" i="1" s="1"/>
  <c r="R1473" i="1"/>
  <c r="Q1473" i="1"/>
  <c r="O1473" i="1"/>
  <c r="H1473" i="1"/>
  <c r="O1472" i="1"/>
  <c r="N1472" i="1"/>
  <c r="F1472" i="1"/>
  <c r="G1472" i="1" s="1"/>
  <c r="O1471" i="1"/>
  <c r="N1471" i="1"/>
  <c r="F1471" i="1"/>
  <c r="G1471" i="1" s="1"/>
  <c r="O1470" i="1"/>
  <c r="N1470" i="1"/>
  <c r="F1470" i="1"/>
  <c r="G1470" i="1" s="1"/>
  <c r="O1469" i="1"/>
  <c r="N1469" i="1"/>
  <c r="F1469" i="1"/>
  <c r="G1469" i="1" s="1"/>
  <c r="O1468" i="1"/>
  <c r="N1468" i="1"/>
  <c r="F1468" i="1"/>
  <c r="G1468" i="1" s="1"/>
  <c r="R1467" i="1"/>
  <c r="Q1467" i="1"/>
  <c r="O1467" i="1"/>
  <c r="H1467" i="1"/>
  <c r="O1466" i="1"/>
  <c r="N1466" i="1"/>
  <c r="F1466" i="1"/>
  <c r="G1466" i="1" s="1"/>
  <c r="O1465" i="1"/>
  <c r="N1465" i="1"/>
  <c r="F1465" i="1"/>
  <c r="G1465" i="1" s="1"/>
  <c r="O1464" i="1"/>
  <c r="N1464" i="1"/>
  <c r="F1464" i="1"/>
  <c r="G1464" i="1" s="1"/>
  <c r="O1463" i="1"/>
  <c r="N1463" i="1"/>
  <c r="F1463" i="1"/>
  <c r="G1463" i="1" s="1"/>
  <c r="O1462" i="1"/>
  <c r="N1462" i="1"/>
  <c r="F1462" i="1"/>
  <c r="G1462" i="1" s="1"/>
  <c r="R1461" i="1"/>
  <c r="Q1461" i="1"/>
  <c r="O1461" i="1"/>
  <c r="H1461" i="1"/>
  <c r="O1460" i="1"/>
  <c r="N1460" i="1"/>
  <c r="F1460" i="1"/>
  <c r="G1460" i="1" s="1"/>
  <c r="O1459" i="1"/>
  <c r="N1459" i="1"/>
  <c r="F1459" i="1"/>
  <c r="G1459" i="1" s="1"/>
  <c r="O1458" i="1"/>
  <c r="N1458" i="1"/>
  <c r="F1458" i="1"/>
  <c r="G1458" i="1" s="1"/>
  <c r="O1457" i="1"/>
  <c r="N1457" i="1"/>
  <c r="F1457" i="1"/>
  <c r="G1457" i="1" s="1"/>
  <c r="O1456" i="1"/>
  <c r="N1456" i="1"/>
  <c r="F1456" i="1"/>
  <c r="G1456" i="1" s="1"/>
  <c r="R1455" i="1"/>
  <c r="Q1455" i="1"/>
  <c r="O1455" i="1"/>
  <c r="H1455" i="1"/>
  <c r="O1454" i="1"/>
  <c r="N1454" i="1"/>
  <c r="F1454" i="1"/>
  <c r="G1454" i="1" s="1"/>
  <c r="O1453" i="1"/>
  <c r="N1453" i="1"/>
  <c r="F1453" i="1"/>
  <c r="G1453" i="1" s="1"/>
  <c r="O1452" i="1"/>
  <c r="N1452" i="1"/>
  <c r="F1452" i="1"/>
  <c r="G1452" i="1" s="1"/>
  <c r="O1451" i="1"/>
  <c r="N1451" i="1"/>
  <c r="F1451" i="1"/>
  <c r="G1451" i="1" s="1"/>
  <c r="O1450" i="1"/>
  <c r="N1450" i="1"/>
  <c r="F1450" i="1"/>
  <c r="G1450" i="1" s="1"/>
  <c r="R1449" i="1"/>
  <c r="Q1449" i="1"/>
  <c r="O1449" i="1"/>
  <c r="H1449" i="1"/>
  <c r="O1448" i="1"/>
  <c r="N1448" i="1"/>
  <c r="F1448" i="1"/>
  <c r="G1448" i="1" s="1"/>
  <c r="O1447" i="1"/>
  <c r="N1447" i="1"/>
  <c r="F1447" i="1"/>
  <c r="G1447" i="1" s="1"/>
  <c r="O1446" i="1"/>
  <c r="N1446" i="1"/>
  <c r="F1446" i="1"/>
  <c r="G1446" i="1" s="1"/>
  <c r="O1445" i="1"/>
  <c r="N1445" i="1"/>
  <c r="F1445" i="1"/>
  <c r="G1445" i="1" s="1"/>
  <c r="O1444" i="1"/>
  <c r="N1444" i="1"/>
  <c r="F1444" i="1"/>
  <c r="G1444" i="1" s="1"/>
  <c r="R1443" i="1"/>
  <c r="Q1443" i="1"/>
  <c r="O1443" i="1"/>
  <c r="H1443" i="1"/>
  <c r="O1442" i="1"/>
  <c r="N1442" i="1"/>
  <c r="F1442" i="1"/>
  <c r="G1442" i="1" s="1"/>
  <c r="O1441" i="1"/>
  <c r="N1441" i="1"/>
  <c r="F1441" i="1"/>
  <c r="G1441" i="1" s="1"/>
  <c r="O1440" i="1"/>
  <c r="N1440" i="1"/>
  <c r="F1440" i="1"/>
  <c r="G1440" i="1" s="1"/>
  <c r="O1439" i="1"/>
  <c r="N1439" i="1"/>
  <c r="F1439" i="1"/>
  <c r="G1439" i="1" s="1"/>
  <c r="O1438" i="1"/>
  <c r="N1438" i="1"/>
  <c r="F1438" i="1"/>
  <c r="G1438" i="1" s="1"/>
  <c r="R1437" i="1"/>
  <c r="Q1437" i="1"/>
  <c r="O1437" i="1"/>
  <c r="H1437" i="1"/>
  <c r="O1436" i="1"/>
  <c r="N1436" i="1"/>
  <c r="F1436" i="1"/>
  <c r="G1436" i="1" s="1"/>
  <c r="O1435" i="1"/>
  <c r="N1435" i="1"/>
  <c r="F1435" i="1"/>
  <c r="G1435" i="1" s="1"/>
  <c r="O1434" i="1"/>
  <c r="N1434" i="1"/>
  <c r="F1434" i="1"/>
  <c r="G1434" i="1" s="1"/>
  <c r="O1433" i="1"/>
  <c r="N1433" i="1"/>
  <c r="F1433" i="1"/>
  <c r="G1433" i="1" s="1"/>
  <c r="O1432" i="1"/>
  <c r="N1432" i="1"/>
  <c r="F1432" i="1"/>
  <c r="G1432" i="1" s="1"/>
  <c r="R1431" i="1"/>
  <c r="Q1431" i="1"/>
  <c r="O1431" i="1"/>
  <c r="H1431" i="1"/>
  <c r="O1430" i="1"/>
  <c r="N1430" i="1"/>
  <c r="F1430" i="1"/>
  <c r="G1430" i="1" s="1"/>
  <c r="O1429" i="1"/>
  <c r="N1429" i="1"/>
  <c r="F1429" i="1"/>
  <c r="G1429" i="1" s="1"/>
  <c r="O1428" i="1"/>
  <c r="N1428" i="1"/>
  <c r="F1428" i="1"/>
  <c r="G1428" i="1" s="1"/>
  <c r="O1427" i="1"/>
  <c r="N1427" i="1"/>
  <c r="F1427" i="1"/>
  <c r="G1427" i="1" s="1"/>
  <c r="O1426" i="1"/>
  <c r="N1426" i="1"/>
  <c r="F1426" i="1"/>
  <c r="G1426" i="1" s="1"/>
  <c r="R1425" i="1"/>
  <c r="Q1425" i="1"/>
  <c r="O1425" i="1"/>
  <c r="H1425" i="1"/>
  <c r="O1424" i="1"/>
  <c r="N1424" i="1"/>
  <c r="F1424" i="1"/>
  <c r="G1424" i="1" s="1"/>
  <c r="O1423" i="1"/>
  <c r="N1423" i="1"/>
  <c r="F1423" i="1"/>
  <c r="G1423" i="1" s="1"/>
  <c r="O1422" i="1"/>
  <c r="N1422" i="1"/>
  <c r="F1422" i="1"/>
  <c r="G1422" i="1" s="1"/>
  <c r="O1421" i="1"/>
  <c r="N1421" i="1"/>
  <c r="F1421" i="1"/>
  <c r="G1421" i="1" s="1"/>
  <c r="O1420" i="1"/>
  <c r="N1420" i="1"/>
  <c r="F1420" i="1"/>
  <c r="G1420" i="1" s="1"/>
  <c r="R1419" i="1"/>
  <c r="Q1419" i="1"/>
  <c r="O1419" i="1"/>
  <c r="H1419" i="1"/>
  <c r="O1418" i="1"/>
  <c r="N1418" i="1"/>
  <c r="F1418" i="1"/>
  <c r="G1418" i="1" s="1"/>
  <c r="O1417" i="1"/>
  <c r="N1417" i="1"/>
  <c r="F1417" i="1"/>
  <c r="G1417" i="1" s="1"/>
  <c r="O1416" i="1"/>
  <c r="N1416" i="1"/>
  <c r="F1416" i="1"/>
  <c r="G1416" i="1" s="1"/>
  <c r="O1415" i="1"/>
  <c r="N1415" i="1"/>
  <c r="F1415" i="1"/>
  <c r="G1415" i="1" s="1"/>
  <c r="O1414" i="1"/>
  <c r="N1414" i="1"/>
  <c r="F1414" i="1"/>
  <c r="G1414" i="1" s="1"/>
  <c r="R1413" i="1"/>
  <c r="Q1413" i="1"/>
  <c r="O1413" i="1"/>
  <c r="H1413" i="1"/>
  <c r="O1412" i="1"/>
  <c r="N1412" i="1"/>
  <c r="F1412" i="1"/>
  <c r="G1412" i="1" s="1"/>
  <c r="O1411" i="1"/>
  <c r="N1411" i="1"/>
  <c r="F1411" i="1"/>
  <c r="G1411" i="1" s="1"/>
  <c r="O1410" i="1"/>
  <c r="N1410" i="1"/>
  <c r="F1410" i="1"/>
  <c r="G1410" i="1" s="1"/>
  <c r="O1409" i="1"/>
  <c r="N1409" i="1"/>
  <c r="F1409" i="1"/>
  <c r="G1409" i="1" s="1"/>
  <c r="O1408" i="1"/>
  <c r="N1408" i="1"/>
  <c r="F1408" i="1"/>
  <c r="G1408" i="1" s="1"/>
  <c r="R1407" i="1"/>
  <c r="Q1407" i="1"/>
  <c r="O1407" i="1"/>
  <c r="H1407" i="1"/>
  <c r="O1406" i="1"/>
  <c r="N1406" i="1"/>
  <c r="F1406" i="1"/>
  <c r="G1406" i="1" s="1"/>
  <c r="O1405" i="1"/>
  <c r="N1405" i="1"/>
  <c r="F1405" i="1"/>
  <c r="G1405" i="1" s="1"/>
  <c r="O1404" i="1"/>
  <c r="N1404" i="1"/>
  <c r="F1404" i="1"/>
  <c r="G1404" i="1" s="1"/>
  <c r="O1403" i="1"/>
  <c r="N1403" i="1"/>
  <c r="F1403" i="1"/>
  <c r="G1403" i="1" s="1"/>
  <c r="O1402" i="1"/>
  <c r="N1402" i="1"/>
  <c r="F1402" i="1"/>
  <c r="G1402" i="1" s="1"/>
  <c r="R1401" i="1"/>
  <c r="Q1401" i="1"/>
  <c r="O1401" i="1"/>
  <c r="H1401" i="1"/>
  <c r="O1400" i="1"/>
  <c r="N1400" i="1"/>
  <c r="F1400" i="1"/>
  <c r="G1400" i="1" s="1"/>
  <c r="O1399" i="1"/>
  <c r="N1399" i="1"/>
  <c r="F1399" i="1"/>
  <c r="G1399" i="1" s="1"/>
  <c r="O1398" i="1"/>
  <c r="N1398" i="1"/>
  <c r="F1398" i="1"/>
  <c r="G1398" i="1" s="1"/>
  <c r="O1397" i="1"/>
  <c r="N1397" i="1"/>
  <c r="F1397" i="1"/>
  <c r="G1397" i="1" s="1"/>
  <c r="O1396" i="1"/>
  <c r="N1396" i="1"/>
  <c r="F1396" i="1"/>
  <c r="G1396" i="1" s="1"/>
  <c r="R1395" i="1"/>
  <c r="Q1395" i="1"/>
  <c r="O1395" i="1"/>
  <c r="H1395" i="1"/>
  <c r="O1394" i="1"/>
  <c r="N1394" i="1"/>
  <c r="F1394" i="1"/>
  <c r="G1394" i="1" s="1"/>
  <c r="O1393" i="1"/>
  <c r="N1393" i="1"/>
  <c r="F1393" i="1"/>
  <c r="G1393" i="1" s="1"/>
  <c r="O1392" i="1"/>
  <c r="N1392" i="1"/>
  <c r="F1392" i="1"/>
  <c r="G1392" i="1" s="1"/>
  <c r="O1391" i="1"/>
  <c r="N1391" i="1"/>
  <c r="F1391" i="1"/>
  <c r="G1391" i="1" s="1"/>
  <c r="O1390" i="1"/>
  <c r="N1390" i="1"/>
  <c r="F1390" i="1"/>
  <c r="G1390" i="1" s="1"/>
  <c r="R1389" i="1"/>
  <c r="Q1389" i="1"/>
  <c r="O1389" i="1"/>
  <c r="H1389" i="1"/>
  <c r="O1388" i="1"/>
  <c r="N1388" i="1"/>
  <c r="F1388" i="1"/>
  <c r="G1388" i="1" s="1"/>
  <c r="O1387" i="1"/>
  <c r="N1387" i="1"/>
  <c r="F1387" i="1"/>
  <c r="G1387" i="1" s="1"/>
  <c r="O1386" i="1"/>
  <c r="N1386" i="1"/>
  <c r="F1386" i="1"/>
  <c r="G1386" i="1" s="1"/>
  <c r="O1385" i="1"/>
  <c r="N1385" i="1"/>
  <c r="F1385" i="1"/>
  <c r="G1385" i="1" s="1"/>
  <c r="O1384" i="1"/>
  <c r="N1384" i="1"/>
  <c r="F1384" i="1"/>
  <c r="G1384" i="1" s="1"/>
  <c r="R1383" i="1"/>
  <c r="Q1383" i="1"/>
  <c r="O1383" i="1"/>
  <c r="H1383" i="1"/>
  <c r="O1382" i="1"/>
  <c r="N1382" i="1"/>
  <c r="F1382" i="1"/>
  <c r="G1382" i="1" s="1"/>
  <c r="O1381" i="1"/>
  <c r="N1381" i="1"/>
  <c r="F1381" i="1"/>
  <c r="G1381" i="1" s="1"/>
  <c r="O1380" i="1"/>
  <c r="N1380" i="1"/>
  <c r="F1380" i="1"/>
  <c r="G1380" i="1" s="1"/>
  <c r="O1379" i="1"/>
  <c r="N1379" i="1"/>
  <c r="F1379" i="1"/>
  <c r="G1379" i="1" s="1"/>
  <c r="O1378" i="1"/>
  <c r="N1378" i="1"/>
  <c r="F1378" i="1"/>
  <c r="G1378" i="1" s="1"/>
  <c r="R1377" i="1"/>
  <c r="Q1377" i="1"/>
  <c r="O1377" i="1"/>
  <c r="H1377" i="1"/>
  <c r="O1376" i="1"/>
  <c r="N1376" i="1"/>
  <c r="F1376" i="1"/>
  <c r="G1376" i="1" s="1"/>
  <c r="O1375" i="1"/>
  <c r="N1375" i="1"/>
  <c r="F1375" i="1"/>
  <c r="G1375" i="1" s="1"/>
  <c r="O1374" i="1"/>
  <c r="N1374" i="1"/>
  <c r="F1374" i="1"/>
  <c r="G1374" i="1" s="1"/>
  <c r="O1373" i="1"/>
  <c r="N1373" i="1"/>
  <c r="F1373" i="1"/>
  <c r="G1373" i="1" s="1"/>
  <c r="O1372" i="1"/>
  <c r="N1372" i="1"/>
  <c r="F1372" i="1"/>
  <c r="G1372" i="1" s="1"/>
  <c r="R1371" i="1"/>
  <c r="Q1371" i="1"/>
  <c r="O1371" i="1"/>
  <c r="H1371" i="1"/>
  <c r="O1370" i="1"/>
  <c r="N1370" i="1"/>
  <c r="F1370" i="1"/>
  <c r="G1370" i="1" s="1"/>
  <c r="O1369" i="1"/>
  <c r="N1369" i="1"/>
  <c r="F1369" i="1"/>
  <c r="G1369" i="1" s="1"/>
  <c r="O1368" i="1"/>
  <c r="N1368" i="1"/>
  <c r="F1368" i="1"/>
  <c r="G1368" i="1" s="1"/>
  <c r="O1367" i="1"/>
  <c r="N1367" i="1"/>
  <c r="F1367" i="1"/>
  <c r="G1367" i="1" s="1"/>
  <c r="O1366" i="1"/>
  <c r="N1366" i="1"/>
  <c r="F1366" i="1"/>
  <c r="G1366" i="1" s="1"/>
  <c r="R1365" i="1"/>
  <c r="Q1365" i="1"/>
  <c r="O1365" i="1"/>
  <c r="H1365" i="1"/>
  <c r="O1364" i="1"/>
  <c r="N1364" i="1"/>
  <c r="F1364" i="1"/>
  <c r="G1364" i="1" s="1"/>
  <c r="O1363" i="1"/>
  <c r="N1363" i="1"/>
  <c r="F1363" i="1"/>
  <c r="G1363" i="1" s="1"/>
  <c r="O1362" i="1"/>
  <c r="N1362" i="1"/>
  <c r="F1362" i="1"/>
  <c r="G1362" i="1" s="1"/>
  <c r="O1361" i="1"/>
  <c r="N1361" i="1"/>
  <c r="F1361" i="1"/>
  <c r="G1361" i="1" s="1"/>
  <c r="O1360" i="1"/>
  <c r="N1360" i="1"/>
  <c r="F1360" i="1"/>
  <c r="G1360" i="1" s="1"/>
  <c r="R1359" i="1"/>
  <c r="Q1359" i="1"/>
  <c r="O1359" i="1"/>
  <c r="H1359" i="1"/>
  <c r="O1358" i="1"/>
  <c r="N1358" i="1"/>
  <c r="F1358" i="1"/>
  <c r="G1358" i="1" s="1"/>
  <c r="O1357" i="1"/>
  <c r="N1357" i="1"/>
  <c r="F1357" i="1"/>
  <c r="G1357" i="1" s="1"/>
  <c r="O1356" i="1"/>
  <c r="N1356" i="1"/>
  <c r="F1356" i="1"/>
  <c r="G1356" i="1" s="1"/>
  <c r="O1355" i="1"/>
  <c r="N1355" i="1"/>
  <c r="F1355" i="1"/>
  <c r="G1355" i="1" s="1"/>
  <c r="O1354" i="1"/>
  <c r="N1354" i="1"/>
  <c r="F1354" i="1"/>
  <c r="G1354" i="1" s="1"/>
  <c r="R1353" i="1"/>
  <c r="Q1353" i="1"/>
  <c r="O1353" i="1"/>
  <c r="H1353" i="1"/>
  <c r="O1352" i="1"/>
  <c r="N1352" i="1"/>
  <c r="F1352" i="1"/>
  <c r="G1352" i="1" s="1"/>
  <c r="O1351" i="1"/>
  <c r="N1351" i="1"/>
  <c r="F1351" i="1"/>
  <c r="G1351" i="1" s="1"/>
  <c r="O1350" i="1"/>
  <c r="N1350" i="1"/>
  <c r="F1350" i="1"/>
  <c r="G1350" i="1" s="1"/>
  <c r="O1349" i="1"/>
  <c r="N1349" i="1"/>
  <c r="F1349" i="1"/>
  <c r="G1349" i="1" s="1"/>
  <c r="O1348" i="1"/>
  <c r="N1348" i="1"/>
  <c r="F1348" i="1"/>
  <c r="G1348" i="1" s="1"/>
  <c r="R1347" i="1"/>
  <c r="Q1347" i="1"/>
  <c r="O1347" i="1"/>
  <c r="H1347" i="1"/>
  <c r="F1347" i="1"/>
  <c r="O1346" i="1"/>
  <c r="N1346" i="1"/>
  <c r="F1346" i="1"/>
  <c r="G1346" i="1" s="1"/>
  <c r="O1345" i="1"/>
  <c r="N1345" i="1"/>
  <c r="F1345" i="1"/>
  <c r="G1345" i="1" s="1"/>
  <c r="O1344" i="1"/>
  <c r="N1344" i="1"/>
  <c r="F1344" i="1"/>
  <c r="G1344" i="1" s="1"/>
  <c r="O1343" i="1"/>
  <c r="N1343" i="1"/>
  <c r="F1343" i="1"/>
  <c r="G1343" i="1" s="1"/>
  <c r="O1342" i="1"/>
  <c r="N1342" i="1"/>
  <c r="F1342" i="1"/>
  <c r="G1342" i="1" s="1"/>
  <c r="R1341" i="1"/>
  <c r="Q1341" i="1"/>
  <c r="O1341" i="1"/>
  <c r="H1341" i="1"/>
  <c r="F1341" i="1"/>
  <c r="O1340" i="1"/>
  <c r="N1340" i="1"/>
  <c r="F1340" i="1"/>
  <c r="G1340" i="1" s="1"/>
  <c r="O1339" i="1"/>
  <c r="N1339" i="1"/>
  <c r="F1339" i="1"/>
  <c r="G1339" i="1" s="1"/>
  <c r="O1338" i="1"/>
  <c r="N1338" i="1"/>
  <c r="F1338" i="1"/>
  <c r="G1338" i="1" s="1"/>
  <c r="O1337" i="1"/>
  <c r="N1337" i="1"/>
  <c r="F1337" i="1"/>
  <c r="G1337" i="1" s="1"/>
  <c r="O1336" i="1"/>
  <c r="N1336" i="1"/>
  <c r="F1336" i="1"/>
  <c r="G1336" i="1" s="1"/>
  <c r="R1335" i="1"/>
  <c r="Q1335" i="1"/>
  <c r="O1335" i="1"/>
  <c r="H1335" i="1"/>
  <c r="F1335" i="1"/>
  <c r="O1334" i="1"/>
  <c r="N1334" i="1"/>
  <c r="F1334" i="1"/>
  <c r="G1334" i="1" s="1"/>
  <c r="O1333" i="1"/>
  <c r="N1333" i="1"/>
  <c r="F1333" i="1"/>
  <c r="G1333" i="1" s="1"/>
  <c r="O1332" i="1"/>
  <c r="N1332" i="1"/>
  <c r="F1332" i="1"/>
  <c r="G1332" i="1" s="1"/>
  <c r="O1331" i="1"/>
  <c r="N1331" i="1"/>
  <c r="F1331" i="1"/>
  <c r="G1331" i="1" s="1"/>
  <c r="O1330" i="1"/>
  <c r="N1330" i="1"/>
  <c r="F1330" i="1"/>
  <c r="G1330" i="1" s="1"/>
  <c r="R1329" i="1"/>
  <c r="Q1329" i="1"/>
  <c r="O1329" i="1"/>
  <c r="H1329" i="1"/>
  <c r="O1328" i="1"/>
  <c r="N1328" i="1"/>
  <c r="F1328" i="1"/>
  <c r="G1328" i="1" s="1"/>
  <c r="O1327" i="1"/>
  <c r="N1327" i="1"/>
  <c r="F1327" i="1"/>
  <c r="G1327" i="1" s="1"/>
  <c r="O1326" i="1"/>
  <c r="N1326" i="1"/>
  <c r="F1326" i="1"/>
  <c r="G1326" i="1" s="1"/>
  <c r="O1325" i="1"/>
  <c r="N1325" i="1"/>
  <c r="F1325" i="1"/>
  <c r="G1325" i="1" s="1"/>
  <c r="O1324" i="1"/>
  <c r="N1324" i="1"/>
  <c r="F1324" i="1"/>
  <c r="G1324" i="1" s="1"/>
  <c r="R1323" i="1"/>
  <c r="Q1323" i="1"/>
  <c r="O1323" i="1"/>
  <c r="H1323" i="1"/>
  <c r="O1322" i="1"/>
  <c r="N1322" i="1"/>
  <c r="F1322" i="1"/>
  <c r="G1322" i="1" s="1"/>
  <c r="O1321" i="1"/>
  <c r="N1321" i="1"/>
  <c r="F1321" i="1"/>
  <c r="G1321" i="1" s="1"/>
  <c r="O1320" i="1"/>
  <c r="N1320" i="1"/>
  <c r="F1320" i="1"/>
  <c r="G1320" i="1" s="1"/>
  <c r="O1319" i="1"/>
  <c r="N1319" i="1"/>
  <c r="F1319" i="1"/>
  <c r="G1319" i="1" s="1"/>
  <c r="O1318" i="1"/>
  <c r="N1318" i="1"/>
  <c r="F1318" i="1"/>
  <c r="G1318" i="1" s="1"/>
  <c r="R1317" i="1"/>
  <c r="Q1317" i="1"/>
  <c r="O1317" i="1"/>
  <c r="H1317" i="1"/>
  <c r="O1316" i="1"/>
  <c r="N1316" i="1"/>
  <c r="F1316" i="1"/>
  <c r="G1316" i="1" s="1"/>
  <c r="O1315" i="1"/>
  <c r="N1315" i="1"/>
  <c r="F1315" i="1"/>
  <c r="G1315" i="1" s="1"/>
  <c r="O1314" i="1"/>
  <c r="N1314" i="1"/>
  <c r="F1314" i="1"/>
  <c r="G1314" i="1" s="1"/>
  <c r="O1313" i="1"/>
  <c r="N1313" i="1"/>
  <c r="F1313" i="1"/>
  <c r="G1313" i="1" s="1"/>
  <c r="O1312" i="1"/>
  <c r="N1312" i="1"/>
  <c r="F1312" i="1"/>
  <c r="G1312" i="1" s="1"/>
  <c r="R1311" i="1"/>
  <c r="Q1311" i="1"/>
  <c r="O1311" i="1"/>
  <c r="H1311" i="1"/>
  <c r="O1310" i="1"/>
  <c r="N1310" i="1"/>
  <c r="F1310" i="1"/>
  <c r="G1310" i="1" s="1"/>
  <c r="O1309" i="1"/>
  <c r="N1309" i="1"/>
  <c r="F1309" i="1"/>
  <c r="G1309" i="1" s="1"/>
  <c r="O1308" i="1"/>
  <c r="N1308" i="1"/>
  <c r="F1308" i="1"/>
  <c r="G1308" i="1" s="1"/>
  <c r="O1307" i="1"/>
  <c r="N1307" i="1"/>
  <c r="F1307" i="1"/>
  <c r="G1307" i="1" s="1"/>
  <c r="O1306" i="1"/>
  <c r="N1306" i="1"/>
  <c r="F1306" i="1"/>
  <c r="G1306" i="1" s="1"/>
  <c r="R1305" i="1"/>
  <c r="Q1305" i="1"/>
  <c r="O1305" i="1"/>
  <c r="H1305" i="1"/>
  <c r="O1304" i="1"/>
  <c r="N1304" i="1"/>
  <c r="O1303" i="1"/>
  <c r="N1303" i="1"/>
  <c r="O1302" i="1"/>
  <c r="N1302" i="1"/>
  <c r="O1301" i="1"/>
  <c r="N1301" i="1"/>
  <c r="R1300" i="1"/>
  <c r="Q1300" i="1"/>
  <c r="O1300" i="1"/>
  <c r="O1299" i="1"/>
  <c r="N1299" i="1"/>
  <c r="O1298" i="1"/>
  <c r="N1298" i="1"/>
  <c r="O1297" i="1"/>
  <c r="N1297" i="1"/>
  <c r="O1296" i="1"/>
  <c r="N1296" i="1"/>
  <c r="R1295" i="1"/>
  <c r="Q1295" i="1"/>
  <c r="O1295" i="1"/>
  <c r="O1294" i="1"/>
  <c r="N1294" i="1"/>
  <c r="O1293" i="1"/>
  <c r="N1293" i="1"/>
  <c r="O1292" i="1"/>
  <c r="N1292" i="1"/>
  <c r="O1291" i="1"/>
  <c r="N1291" i="1"/>
  <c r="R1290" i="1"/>
  <c r="Q1290" i="1"/>
  <c r="O1290" i="1"/>
  <c r="O1289" i="1"/>
  <c r="N1289" i="1"/>
  <c r="O1288" i="1"/>
  <c r="N1288" i="1"/>
  <c r="O1287" i="1"/>
  <c r="N1287" i="1"/>
  <c r="O1286" i="1"/>
  <c r="N1286" i="1"/>
  <c r="R1285" i="1"/>
  <c r="Q1285" i="1"/>
  <c r="O1285" i="1"/>
  <c r="O1284" i="1"/>
  <c r="N1284" i="1"/>
  <c r="O1283" i="1"/>
  <c r="N1283" i="1"/>
  <c r="O1282" i="1"/>
  <c r="N1282" i="1"/>
  <c r="O1281" i="1"/>
  <c r="N1281" i="1"/>
  <c r="R1280" i="1"/>
  <c r="Q1280" i="1"/>
  <c r="O1280" i="1"/>
  <c r="O1279" i="1"/>
  <c r="N1279" i="1"/>
  <c r="O1278" i="1"/>
  <c r="N1278" i="1"/>
  <c r="O1277" i="1"/>
  <c r="N1277" i="1"/>
  <c r="O1276" i="1"/>
  <c r="N1276" i="1"/>
  <c r="R1275" i="1"/>
  <c r="Q1275" i="1"/>
  <c r="O1275" i="1"/>
  <c r="O1274" i="1"/>
  <c r="N1274" i="1"/>
  <c r="O1273" i="1"/>
  <c r="N1273" i="1"/>
  <c r="O1272" i="1"/>
  <c r="N1272" i="1"/>
  <c r="O1271" i="1"/>
  <c r="N1271" i="1"/>
  <c r="R1270" i="1"/>
  <c r="Q1270" i="1"/>
  <c r="O1270" i="1"/>
  <c r="O1269" i="1"/>
  <c r="N1269" i="1"/>
  <c r="O1268" i="1"/>
  <c r="N1268" i="1"/>
  <c r="O1267" i="1"/>
  <c r="N1267" i="1"/>
  <c r="O1266" i="1"/>
  <c r="N1266" i="1"/>
  <c r="R1265" i="1"/>
  <c r="Q1265" i="1"/>
  <c r="O1265" i="1"/>
  <c r="O1264" i="1"/>
  <c r="N1264" i="1"/>
  <c r="O1263" i="1"/>
  <c r="N1263" i="1"/>
  <c r="O1262" i="1"/>
  <c r="N1262" i="1"/>
  <c r="O1261" i="1"/>
  <c r="N1261" i="1"/>
  <c r="R1260" i="1"/>
  <c r="Q1260" i="1"/>
  <c r="O1260" i="1"/>
  <c r="O1259" i="1"/>
  <c r="N1259" i="1"/>
  <c r="O1258" i="1"/>
  <c r="N1258" i="1"/>
  <c r="O1257" i="1"/>
  <c r="N1257" i="1"/>
  <c r="O1256" i="1"/>
  <c r="N1256" i="1"/>
  <c r="R1255" i="1"/>
  <c r="Q1255" i="1"/>
  <c r="O1255" i="1"/>
  <c r="O1254" i="1"/>
  <c r="N1254" i="1"/>
  <c r="O1253" i="1"/>
  <c r="N1253" i="1"/>
  <c r="O1252" i="1"/>
  <c r="N1252" i="1"/>
  <c r="O1251" i="1"/>
  <c r="N1251" i="1"/>
  <c r="R1250" i="1"/>
  <c r="Q1250" i="1"/>
  <c r="O1250" i="1"/>
  <c r="O1249" i="1"/>
  <c r="N1249" i="1"/>
  <c r="O1248" i="1"/>
  <c r="N1248" i="1"/>
  <c r="O1247" i="1"/>
  <c r="N1247" i="1"/>
  <c r="R1246" i="1"/>
  <c r="Q1246" i="1"/>
  <c r="O1246" i="1"/>
  <c r="O1245" i="1"/>
  <c r="N1245" i="1"/>
  <c r="O1244" i="1"/>
  <c r="N1244" i="1"/>
  <c r="O1243" i="1"/>
  <c r="N1243" i="1"/>
  <c r="R1242" i="1"/>
  <c r="Q1242" i="1"/>
  <c r="O1242" i="1"/>
  <c r="O1241" i="1"/>
  <c r="N1241" i="1"/>
  <c r="O1240" i="1"/>
  <c r="N1240" i="1"/>
  <c r="O1239" i="1"/>
  <c r="N1239" i="1"/>
  <c r="R1238" i="1"/>
  <c r="Q1238" i="1"/>
  <c r="O1238" i="1"/>
  <c r="O1237" i="1"/>
  <c r="N1237" i="1"/>
  <c r="O1236" i="1"/>
  <c r="N1236" i="1"/>
  <c r="O1235" i="1"/>
  <c r="N1235" i="1"/>
  <c r="R1234" i="1"/>
  <c r="Q1234" i="1"/>
  <c r="O1234" i="1"/>
  <c r="O1233" i="1"/>
  <c r="N1233" i="1"/>
  <c r="O1232" i="1"/>
  <c r="N1232" i="1"/>
  <c r="O1231" i="1"/>
  <c r="N1231" i="1"/>
  <c r="R1230" i="1"/>
  <c r="Q1230" i="1"/>
  <c r="O1230" i="1"/>
  <c r="O1229" i="1"/>
  <c r="N1229" i="1"/>
  <c r="O1228" i="1"/>
  <c r="N1228" i="1"/>
  <c r="O1227" i="1"/>
  <c r="N1227" i="1"/>
  <c r="R1226" i="1"/>
  <c r="Q1226" i="1"/>
  <c r="O1226" i="1"/>
  <c r="O1225" i="1"/>
  <c r="N1225" i="1"/>
  <c r="O1224" i="1"/>
  <c r="N1224" i="1"/>
  <c r="O1223" i="1"/>
  <c r="N1223" i="1"/>
  <c r="R1222" i="1"/>
  <c r="Q1222" i="1"/>
  <c r="O1222" i="1"/>
  <c r="O1221" i="1"/>
  <c r="N1221" i="1"/>
  <c r="O1220" i="1"/>
  <c r="N1220" i="1"/>
  <c r="O1219" i="1"/>
  <c r="N1219" i="1"/>
  <c r="R1218" i="1"/>
  <c r="Q1218" i="1"/>
  <c r="O1218" i="1"/>
  <c r="O1217" i="1"/>
  <c r="N1217" i="1"/>
  <c r="O1216" i="1"/>
  <c r="N1216" i="1"/>
  <c r="O1215" i="1"/>
  <c r="N1215" i="1"/>
  <c r="R1214" i="1"/>
  <c r="Q1214" i="1"/>
  <c r="O1214" i="1"/>
  <c r="O1213" i="1"/>
  <c r="N1213" i="1"/>
  <c r="O1212" i="1"/>
  <c r="N1212" i="1"/>
  <c r="O1211" i="1"/>
  <c r="N1211" i="1"/>
  <c r="R1210" i="1"/>
  <c r="Q1210" i="1"/>
  <c r="O1210" i="1"/>
  <c r="O1209" i="1"/>
  <c r="N1209" i="1"/>
  <c r="O1208" i="1"/>
  <c r="N1208" i="1"/>
  <c r="O1207" i="1"/>
  <c r="N1207" i="1"/>
  <c r="R1206" i="1"/>
  <c r="Q1206" i="1"/>
  <c r="O1206" i="1"/>
  <c r="O1205" i="1"/>
  <c r="N1205" i="1"/>
  <c r="O1204" i="1"/>
  <c r="N1204" i="1"/>
  <c r="O1203" i="1"/>
  <c r="N1203" i="1"/>
  <c r="R1202" i="1"/>
  <c r="Q1202" i="1"/>
  <c r="O1202" i="1"/>
  <c r="O1201" i="1"/>
  <c r="N1201" i="1"/>
  <c r="O1200" i="1"/>
  <c r="N1200" i="1"/>
  <c r="O1199" i="1"/>
  <c r="N1199" i="1"/>
  <c r="R1198" i="1"/>
  <c r="Q1198" i="1"/>
  <c r="O1198" i="1"/>
  <c r="O1197" i="1"/>
  <c r="N1197" i="1"/>
  <c r="O1196" i="1"/>
  <c r="N1196" i="1"/>
  <c r="O1195" i="1"/>
  <c r="N1195" i="1"/>
  <c r="R1194" i="1"/>
  <c r="Q1194" i="1"/>
  <c r="O1194" i="1"/>
  <c r="O1193" i="1"/>
  <c r="N1193" i="1"/>
  <c r="O1192" i="1"/>
  <c r="N1192" i="1"/>
  <c r="O1191" i="1"/>
  <c r="N1191" i="1"/>
  <c r="R1190" i="1"/>
  <c r="Q1190" i="1"/>
  <c r="O1190" i="1"/>
  <c r="O1189" i="1"/>
  <c r="N1189" i="1"/>
  <c r="O1188" i="1"/>
  <c r="N1188" i="1"/>
  <c r="O1187" i="1"/>
  <c r="N1187" i="1"/>
  <c r="R1186" i="1"/>
  <c r="Q1186" i="1"/>
  <c r="O1186" i="1"/>
  <c r="O1185" i="1"/>
  <c r="N1185" i="1"/>
  <c r="O1184" i="1"/>
  <c r="N1184" i="1"/>
  <c r="O1183" i="1"/>
  <c r="N1183" i="1"/>
  <c r="R1182" i="1"/>
  <c r="Q1182" i="1"/>
  <c r="O1182" i="1"/>
  <c r="O1181" i="1"/>
  <c r="N1181" i="1"/>
  <c r="O1180" i="1"/>
  <c r="N1180" i="1"/>
  <c r="O1179" i="1"/>
  <c r="N1179" i="1"/>
  <c r="R1178" i="1"/>
  <c r="Q1178" i="1"/>
  <c r="O1178" i="1"/>
  <c r="O1177" i="1"/>
  <c r="N1177" i="1"/>
  <c r="O1176" i="1"/>
  <c r="N1176" i="1"/>
  <c r="O1175" i="1"/>
  <c r="N1175" i="1"/>
  <c r="R1174" i="1"/>
  <c r="Q1174" i="1"/>
  <c r="O1174" i="1"/>
  <c r="O1173" i="1"/>
  <c r="N1173" i="1"/>
  <c r="O1172" i="1"/>
  <c r="N1172" i="1"/>
  <c r="O1171" i="1"/>
  <c r="N1171" i="1"/>
  <c r="R1170" i="1"/>
  <c r="Q1170" i="1"/>
  <c r="O1170" i="1"/>
  <c r="O1169" i="1"/>
  <c r="N1169" i="1"/>
  <c r="O1168" i="1"/>
  <c r="N1168" i="1"/>
  <c r="O1167" i="1"/>
  <c r="N1167" i="1"/>
  <c r="R1166" i="1"/>
  <c r="Q1166" i="1"/>
  <c r="O1166" i="1"/>
  <c r="O1165" i="1"/>
  <c r="N1165" i="1"/>
  <c r="O1164" i="1"/>
  <c r="N1164" i="1"/>
  <c r="O1163" i="1"/>
  <c r="N1163" i="1"/>
  <c r="R1162" i="1"/>
  <c r="Q1162" i="1"/>
  <c r="O1162" i="1"/>
  <c r="O1161" i="1"/>
  <c r="N1161" i="1"/>
  <c r="O1160" i="1"/>
  <c r="N1160" i="1"/>
  <c r="O1159" i="1"/>
  <c r="N1159" i="1"/>
  <c r="R1158" i="1"/>
  <c r="Q1158" i="1"/>
  <c r="O1158" i="1"/>
  <c r="O1157" i="1"/>
  <c r="N1157" i="1"/>
  <c r="O1156" i="1"/>
  <c r="N1156" i="1"/>
  <c r="O1155" i="1"/>
  <c r="N1155" i="1"/>
  <c r="R1154" i="1"/>
  <c r="Q1154" i="1"/>
  <c r="O1154" i="1"/>
  <c r="O1153" i="1"/>
  <c r="N1153" i="1"/>
  <c r="O1152" i="1"/>
  <c r="N1152" i="1"/>
  <c r="O1151" i="1"/>
  <c r="N1151" i="1"/>
  <c r="R1150" i="1"/>
  <c r="Q1150" i="1"/>
  <c r="O1150" i="1"/>
  <c r="O1149" i="1"/>
  <c r="N1149" i="1"/>
  <c r="O1148" i="1"/>
  <c r="N1148" i="1"/>
  <c r="O1147" i="1"/>
  <c r="N1147" i="1"/>
  <c r="R1146" i="1"/>
  <c r="Q1146" i="1"/>
  <c r="O1146" i="1"/>
  <c r="O1145" i="1"/>
  <c r="N1145" i="1"/>
  <c r="O1144" i="1"/>
  <c r="N1144" i="1"/>
  <c r="O1143" i="1"/>
  <c r="N1143" i="1"/>
  <c r="R1142" i="1"/>
  <c r="Q1142" i="1"/>
  <c r="O1142" i="1"/>
  <c r="O1141" i="1"/>
  <c r="N1141" i="1"/>
  <c r="O1140" i="1"/>
  <c r="N1140" i="1"/>
  <c r="O1139" i="1"/>
  <c r="N1139" i="1"/>
  <c r="R1138" i="1"/>
  <c r="Q1138" i="1"/>
  <c r="O1138" i="1"/>
  <c r="O1137" i="1"/>
  <c r="N1137" i="1"/>
  <c r="O1136" i="1"/>
  <c r="N1136" i="1"/>
  <c r="O1135" i="1"/>
  <c r="N1135" i="1"/>
  <c r="R1134" i="1"/>
  <c r="Q1134" i="1"/>
  <c r="O1134" i="1"/>
  <c r="O1133" i="1"/>
  <c r="N1133" i="1"/>
  <c r="O1132" i="1"/>
  <c r="N1132" i="1"/>
  <c r="O1131" i="1"/>
  <c r="N1131" i="1"/>
  <c r="R1130" i="1"/>
  <c r="Q1130" i="1"/>
  <c r="O1130" i="1"/>
  <c r="O1129" i="1"/>
  <c r="N1129" i="1"/>
  <c r="O1128" i="1"/>
  <c r="N1128" i="1"/>
  <c r="O1127" i="1"/>
  <c r="N1127" i="1"/>
  <c r="R1126" i="1"/>
  <c r="Q1126" i="1"/>
  <c r="O1126" i="1"/>
  <c r="O1125" i="1"/>
  <c r="N1125" i="1"/>
  <c r="O1124" i="1"/>
  <c r="N1124" i="1"/>
  <c r="O1123" i="1"/>
  <c r="N1123" i="1"/>
  <c r="R1122" i="1"/>
  <c r="Q1122" i="1"/>
  <c r="O1122" i="1"/>
  <c r="O1121" i="1"/>
  <c r="N1121" i="1"/>
  <c r="O1120" i="1"/>
  <c r="N1120" i="1"/>
  <c r="O1119" i="1"/>
  <c r="N1119" i="1"/>
  <c r="R1118" i="1"/>
  <c r="Q1118" i="1"/>
  <c r="O1118" i="1"/>
  <c r="O1117" i="1"/>
  <c r="N1117" i="1"/>
  <c r="O1116" i="1"/>
  <c r="N1116" i="1"/>
  <c r="O1115" i="1"/>
  <c r="N1115" i="1"/>
  <c r="R1114" i="1"/>
  <c r="Q1114" i="1"/>
  <c r="O1114" i="1"/>
  <c r="O1113" i="1"/>
  <c r="N1113" i="1"/>
  <c r="O1112" i="1"/>
  <c r="N1112" i="1"/>
  <c r="O1111" i="1"/>
  <c r="N1111" i="1"/>
  <c r="R1110" i="1"/>
  <c r="Q1110" i="1"/>
  <c r="O1110" i="1"/>
  <c r="O1109" i="1"/>
  <c r="N1109" i="1"/>
  <c r="O1108" i="1"/>
  <c r="N1108" i="1"/>
  <c r="O1107" i="1"/>
  <c r="N1107" i="1"/>
  <c r="R1106" i="1"/>
  <c r="Q1106" i="1"/>
  <c r="O1106" i="1"/>
  <c r="O1105" i="1"/>
  <c r="N1105" i="1"/>
  <c r="O1104" i="1"/>
  <c r="N1104" i="1"/>
  <c r="O1103" i="1"/>
  <c r="N1103" i="1"/>
  <c r="R1102" i="1"/>
  <c r="Q1102" i="1"/>
  <c r="O1102" i="1"/>
  <c r="O1101" i="1"/>
  <c r="N1101" i="1"/>
  <c r="O1100" i="1"/>
  <c r="N1100" i="1"/>
  <c r="O1099" i="1"/>
  <c r="N1099" i="1"/>
  <c r="R1098" i="1"/>
  <c r="Q1098" i="1"/>
  <c r="O1098" i="1"/>
  <c r="O1097" i="1"/>
  <c r="N1097" i="1"/>
  <c r="O1096" i="1"/>
  <c r="N1096" i="1"/>
  <c r="O1095" i="1"/>
  <c r="N1095" i="1"/>
  <c r="R1094" i="1"/>
  <c r="Q1094" i="1"/>
  <c r="O1094" i="1"/>
  <c r="O1093" i="1"/>
  <c r="N1093" i="1"/>
  <c r="O1092" i="1"/>
  <c r="N1092" i="1"/>
  <c r="O1091" i="1"/>
  <c r="N1091" i="1"/>
  <c r="R1090" i="1"/>
  <c r="Q1090" i="1"/>
  <c r="O1090" i="1"/>
  <c r="O1089" i="1"/>
  <c r="N1089" i="1"/>
  <c r="O1088" i="1"/>
  <c r="N1088" i="1"/>
  <c r="O1087" i="1"/>
  <c r="N1087" i="1"/>
  <c r="R1086" i="1"/>
  <c r="Q1086" i="1"/>
  <c r="O1086" i="1"/>
  <c r="O1085" i="1"/>
  <c r="N1085" i="1"/>
  <c r="O1084" i="1"/>
  <c r="N1084" i="1"/>
  <c r="O1083" i="1"/>
  <c r="N1083" i="1"/>
  <c r="R1082" i="1"/>
  <c r="Q1082" i="1"/>
  <c r="O1082" i="1"/>
  <c r="O1081" i="1"/>
  <c r="N1081" i="1"/>
  <c r="O1080" i="1"/>
  <c r="N1080" i="1"/>
  <c r="O1079" i="1"/>
  <c r="N1079" i="1"/>
  <c r="R1078" i="1"/>
  <c r="Q1078" i="1"/>
  <c r="O1078" i="1"/>
  <c r="O1077" i="1"/>
  <c r="N1077" i="1"/>
  <c r="O1076" i="1"/>
  <c r="N1076" i="1"/>
  <c r="O1075" i="1"/>
  <c r="N1075" i="1"/>
  <c r="R1074" i="1"/>
  <c r="Q1074" i="1"/>
  <c r="O1074" i="1"/>
  <c r="O1073" i="1"/>
  <c r="N1073" i="1"/>
  <c r="O1072" i="1"/>
  <c r="N1072" i="1"/>
  <c r="O1071" i="1"/>
  <c r="N1071" i="1"/>
  <c r="R1070" i="1"/>
  <c r="Q1070" i="1"/>
  <c r="O1070" i="1"/>
  <c r="O1069" i="1"/>
  <c r="N1069" i="1"/>
  <c r="O1068" i="1"/>
  <c r="N1068" i="1"/>
  <c r="O1067" i="1"/>
  <c r="N1067" i="1"/>
  <c r="R1066" i="1"/>
  <c r="Q1066" i="1"/>
  <c r="O1066" i="1"/>
  <c r="O1065" i="1"/>
  <c r="N1065" i="1"/>
  <c r="O1064" i="1"/>
  <c r="N1064" i="1"/>
  <c r="O1063" i="1"/>
  <c r="N1063" i="1"/>
  <c r="R1062" i="1"/>
  <c r="Q1062" i="1"/>
  <c r="O1062" i="1"/>
  <c r="O1061" i="1"/>
  <c r="N1061" i="1"/>
  <c r="O1060" i="1"/>
  <c r="N1060" i="1"/>
  <c r="O1059" i="1"/>
  <c r="N1059" i="1"/>
  <c r="R1058" i="1"/>
  <c r="Q1058" i="1"/>
  <c r="O1058" i="1"/>
  <c r="O1057" i="1"/>
  <c r="N1057" i="1"/>
  <c r="O1056" i="1"/>
  <c r="N1056" i="1"/>
  <c r="O1055" i="1"/>
  <c r="N1055" i="1"/>
  <c r="R1054" i="1"/>
  <c r="Q1054" i="1"/>
  <c r="O1054" i="1"/>
  <c r="O1053" i="1"/>
  <c r="N1053" i="1"/>
  <c r="O1052" i="1"/>
  <c r="N1052" i="1"/>
  <c r="O1051" i="1"/>
  <c r="N1051" i="1"/>
  <c r="R1050" i="1"/>
  <c r="Q1050" i="1"/>
  <c r="O1050" i="1"/>
  <c r="O1049" i="1"/>
  <c r="N1049" i="1"/>
  <c r="O1048" i="1"/>
  <c r="N1048" i="1"/>
  <c r="O1047" i="1"/>
  <c r="N1047" i="1"/>
  <c r="R1046" i="1"/>
  <c r="Q1046" i="1"/>
  <c r="O1046" i="1"/>
  <c r="O1045" i="1"/>
  <c r="N1045" i="1"/>
  <c r="O1044" i="1"/>
  <c r="N1044" i="1"/>
  <c r="O1043" i="1"/>
  <c r="N1043" i="1"/>
  <c r="O1042" i="1"/>
  <c r="N1042" i="1"/>
  <c r="R1041" i="1"/>
  <c r="Q1041" i="1"/>
  <c r="O1041" i="1"/>
  <c r="O1040" i="1"/>
  <c r="N1040" i="1"/>
  <c r="O1039" i="1"/>
  <c r="N1039" i="1"/>
  <c r="O1038" i="1"/>
  <c r="N1038" i="1"/>
  <c r="R1037" i="1"/>
  <c r="Q1037" i="1"/>
  <c r="O1037" i="1"/>
  <c r="O1036" i="1"/>
  <c r="N1036" i="1"/>
  <c r="O1035" i="1"/>
  <c r="N1035" i="1"/>
  <c r="O1034" i="1"/>
  <c r="N1034" i="1"/>
  <c r="R1033" i="1"/>
  <c r="Q1033" i="1"/>
  <c r="O1033" i="1"/>
  <c r="O1032" i="1"/>
  <c r="N1032" i="1"/>
  <c r="O1031" i="1"/>
  <c r="N1031" i="1"/>
  <c r="O1030" i="1"/>
  <c r="N1030" i="1"/>
  <c r="R1029" i="1"/>
  <c r="Q1029" i="1"/>
  <c r="O1029" i="1"/>
  <c r="O1028" i="1"/>
  <c r="N1028" i="1"/>
  <c r="O1027" i="1"/>
  <c r="N1027" i="1"/>
  <c r="O1026" i="1"/>
  <c r="N1026" i="1"/>
  <c r="R1025" i="1"/>
  <c r="Q1025" i="1"/>
  <c r="O1025" i="1"/>
  <c r="O1024" i="1"/>
  <c r="N1024" i="1"/>
  <c r="O1023" i="1"/>
  <c r="N1023" i="1"/>
  <c r="O1022" i="1"/>
  <c r="N1022" i="1"/>
  <c r="R1021" i="1"/>
  <c r="Q1021" i="1"/>
  <c r="O1021" i="1"/>
  <c r="O1020" i="1"/>
  <c r="N1020" i="1"/>
  <c r="O1019" i="1"/>
  <c r="N1019" i="1"/>
  <c r="R1018" i="1"/>
  <c r="Q1018" i="1"/>
  <c r="O1018" i="1"/>
  <c r="O1017" i="1"/>
  <c r="N1017" i="1"/>
  <c r="O1016" i="1"/>
  <c r="N1016" i="1"/>
  <c r="R1015" i="1"/>
  <c r="Q1015" i="1"/>
  <c r="O1015" i="1"/>
  <c r="O1014" i="1"/>
  <c r="N1014" i="1"/>
  <c r="O1013" i="1"/>
  <c r="N1013" i="1"/>
  <c r="R1012" i="1"/>
  <c r="Q1012" i="1"/>
  <c r="O1012" i="1"/>
  <c r="R1011" i="1"/>
  <c r="Q1011" i="1"/>
  <c r="O1011" i="1"/>
  <c r="G1011" i="1"/>
  <c r="R1010" i="1"/>
  <c r="Q1010" i="1"/>
  <c r="O1010" i="1"/>
  <c r="G1010" i="1"/>
  <c r="R1009" i="1"/>
  <c r="Q1009" i="1"/>
  <c r="O1009" i="1"/>
  <c r="R1008" i="1"/>
  <c r="Q1008" i="1"/>
  <c r="O1008" i="1"/>
  <c r="R1006" i="1"/>
  <c r="Q1006" i="1"/>
  <c r="O1006" i="1"/>
  <c r="O1005" i="1"/>
  <c r="N1005" i="1"/>
  <c r="O1004" i="1"/>
  <c r="N1004" i="1"/>
  <c r="O1003" i="1"/>
  <c r="N1003" i="1"/>
  <c r="R1002" i="1"/>
  <c r="Q1002" i="1"/>
  <c r="O1002" i="1"/>
  <c r="R1001" i="1"/>
  <c r="Q1001" i="1"/>
  <c r="O1001" i="1"/>
  <c r="G1001" i="1"/>
  <c r="R1000" i="1"/>
  <c r="Q1000" i="1"/>
  <c r="O1000" i="1"/>
  <c r="G1000" i="1"/>
  <c r="R999" i="1"/>
  <c r="Q999" i="1"/>
  <c r="O999" i="1"/>
  <c r="G999" i="1"/>
  <c r="R998" i="1"/>
  <c r="Q998" i="1"/>
  <c r="O998" i="1"/>
  <c r="G998" i="1"/>
  <c r="R997" i="1"/>
  <c r="Q997" i="1"/>
  <c r="O997" i="1"/>
  <c r="G997" i="1"/>
  <c r="I1007" i="1"/>
  <c r="T1007" i="1"/>
  <c r="X1007" i="1"/>
  <c r="T1122" i="1"/>
  <c r="V1123" i="1"/>
  <c r="T1182" i="1"/>
  <c r="Y1182" i="1"/>
  <c r="T1152" i="1"/>
  <c r="S1247" i="1"/>
  <c r="S1302" i="1"/>
  <c r="G1058" i="1"/>
  <c r="T1204" i="1"/>
  <c r="T1328" i="1"/>
  <c r="T1255" i="1"/>
  <c r="V1256" i="1"/>
  <c r="T1327" i="1"/>
  <c r="T1098" i="1"/>
  <c r="V1101" i="1"/>
  <c r="T1181" i="1"/>
  <c r="T1002" i="1"/>
  <c r="V1003" i="1"/>
  <c r="S1003" i="1"/>
  <c r="S1200" i="1"/>
  <c r="T1206" i="1"/>
  <c r="Y1206" i="1"/>
  <c r="S1219" i="1"/>
  <c r="S1483" i="1"/>
  <c r="S1173" i="1"/>
  <c r="T1383" i="1"/>
  <c r="V1386" i="1"/>
  <c r="T1080" i="1"/>
  <c r="S1447" i="1"/>
  <c r="S1543" i="1"/>
  <c r="G1218" i="1"/>
  <c r="T1638" i="1"/>
  <c r="T1696" i="1"/>
  <c r="S1487" i="1"/>
  <c r="S1565" i="1"/>
  <c r="T1565" i="1"/>
  <c r="T1603" i="1"/>
  <c r="S1567" i="1"/>
  <c r="T1673" i="1"/>
  <c r="S1678" i="1"/>
  <c r="S1690" i="1"/>
  <c r="T1701" i="1"/>
  <c r="V1705" i="1"/>
  <c r="S1704" i="1"/>
  <c r="G1002" i="1"/>
  <c r="G1015" i="1"/>
  <c r="T997" i="1"/>
  <c r="W997" i="1"/>
  <c r="T1066" i="1"/>
  <c r="V1068" i="1"/>
  <c r="T1106" i="1"/>
  <c r="V1108" i="1"/>
  <c r="T1138" i="1"/>
  <c r="V1139" i="1"/>
  <c r="S1169" i="1"/>
  <c r="T1184" i="1"/>
  <c r="T1186" i="1"/>
  <c r="Y1186" i="1"/>
  <c r="T1217" i="1"/>
  <c r="T1218" i="1"/>
  <c r="Y1218" i="1"/>
  <c r="T1270" i="1"/>
  <c r="V1272" i="1"/>
  <c r="T1274" i="1"/>
  <c r="S1375" i="1"/>
  <c r="S1438" i="1"/>
  <c r="T1675" i="1"/>
  <c r="T1681" i="1"/>
  <c r="T1660" i="1"/>
  <c r="T1087" i="1"/>
  <c r="S1338" i="1"/>
  <c r="T1443" i="1"/>
  <c r="V1445" i="1"/>
  <c r="T1020" i="1"/>
  <c r="S1031" i="1"/>
  <c r="S1036" i="1"/>
  <c r="T1039" i="1"/>
  <c r="T1044" i="1"/>
  <c r="S1133" i="1"/>
  <c r="T1133" i="1"/>
  <c r="T1302" i="1"/>
  <c r="T1023" i="1"/>
  <c r="S1028" i="1"/>
  <c r="G1082" i="1"/>
  <c r="T1083" i="1"/>
  <c r="G1150" i="1"/>
  <c r="G1158" i="1"/>
  <c r="S1159" i="1"/>
  <c r="G1178" i="1"/>
  <c r="S1352" i="1"/>
  <c r="S1517" i="1"/>
  <c r="S1546" i="1"/>
  <c r="T1566" i="1"/>
  <c r="S1585" i="1"/>
  <c r="T1590" i="1"/>
  <c r="T1692" i="1"/>
  <c r="T1695" i="1"/>
  <c r="V1696" i="1"/>
  <c r="T1159" i="1"/>
  <c r="S1184" i="1"/>
  <c r="G1021" i="1"/>
  <c r="G1037" i="1"/>
  <c r="T1046" i="1"/>
  <c r="X1046" i="1"/>
  <c r="T1101" i="1"/>
  <c r="T1103" i="1"/>
  <c r="T1105" i="1"/>
  <c r="S1131" i="1"/>
  <c r="S1144" i="1"/>
  <c r="T1154" i="1"/>
  <c r="Y1154" i="1"/>
  <c r="S1176" i="1"/>
  <c r="T1191" i="1"/>
  <c r="G1226" i="1"/>
  <c r="S1227" i="1"/>
  <c r="T1233" i="1"/>
  <c r="T1250" i="1"/>
  <c r="W1250" i="1"/>
  <c r="T1259" i="1"/>
  <c r="G1300" i="1"/>
  <c r="T1335" i="1"/>
  <c r="V1340" i="1"/>
  <c r="S1400" i="1"/>
  <c r="S1424" i="1"/>
  <c r="S1446" i="1"/>
  <c r="T1451" i="1"/>
  <c r="S1460" i="1"/>
  <c r="S1496" i="1"/>
  <c r="T1507" i="1"/>
  <c r="S1573" i="1"/>
  <c r="S1597" i="1"/>
  <c r="T1602" i="1"/>
  <c r="T1622" i="1"/>
  <c r="T1666" i="1"/>
  <c r="T1669" i="1"/>
  <c r="T1001" i="1"/>
  <c r="X1001" i="1"/>
  <c r="S1014" i="1"/>
  <c r="S1016" i="1"/>
  <c r="S1019" i="1"/>
  <c r="T1021" i="1"/>
  <c r="Y1021" i="1"/>
  <c r="S1030" i="1"/>
  <c r="S1035" i="1"/>
  <c r="T1073" i="1"/>
  <c r="T1104" i="1"/>
  <c r="S1149" i="1"/>
  <c r="S1153" i="1"/>
  <c r="S1156" i="1"/>
  <c r="T1158" i="1"/>
  <c r="X1158" i="1"/>
  <c r="S1205" i="1"/>
  <c r="T1220" i="1"/>
  <c r="G1238" i="1"/>
  <c r="T1260" i="1"/>
  <c r="V1262" i="1"/>
  <c r="S1263" i="1"/>
  <c r="T1264" i="1"/>
  <c r="G1275" i="1"/>
  <c r="S1278" i="1"/>
  <c r="S1298" i="1"/>
  <c r="T1298" i="1"/>
  <c r="T1330" i="1"/>
  <c r="S1342" i="1"/>
  <c r="S1412" i="1"/>
  <c r="S1436" i="1"/>
  <c r="T1539" i="1"/>
  <c r="X1539" i="1"/>
  <c r="S1542" i="1"/>
  <c r="T1562" i="1"/>
  <c r="T1584" i="1"/>
  <c r="T1614" i="1"/>
  <c r="T1628" i="1"/>
  <c r="S1639" i="1"/>
  <c r="T1639" i="1"/>
  <c r="S1688" i="1"/>
  <c r="T1688" i="1"/>
  <c r="T1693" i="1"/>
  <c r="G1018" i="1"/>
  <c r="G1198" i="1"/>
  <c r="T1322" i="1"/>
  <c r="S1550" i="1"/>
  <c r="T1585" i="1"/>
  <c r="T1632" i="1"/>
  <c r="T1658" i="1"/>
  <c r="S1017" i="1"/>
  <c r="T1017" i="1"/>
  <c r="S1022" i="1"/>
  <c r="T1038" i="1"/>
  <c r="G1046" i="1"/>
  <c r="T1054" i="1"/>
  <c r="V1057" i="1"/>
  <c r="T1059" i="1"/>
  <c r="T1064" i="1"/>
  <c r="T1072" i="1"/>
  <c r="T1074" i="1"/>
  <c r="V1075" i="1"/>
  <c r="T1099" i="1"/>
  <c r="T1128" i="1"/>
  <c r="T1136" i="1"/>
  <c r="S1152" i="1"/>
  <c r="T1153" i="1"/>
  <c r="S1160" i="1"/>
  <c r="S1177" i="1"/>
  <c r="G1182" i="1"/>
  <c r="S1187" i="1"/>
  <c r="S1193" i="1"/>
  <c r="T1203" i="1"/>
  <c r="S1221" i="1"/>
  <c r="S1232" i="1"/>
  <c r="S1245" i="1"/>
  <c r="T1347" i="1"/>
  <c r="V1349" i="1"/>
  <c r="S1351" i="1"/>
  <c r="T1371" i="1"/>
  <c r="V1373" i="1"/>
  <c r="S1518" i="1"/>
  <c r="S1583" i="1"/>
  <c r="T1583" i="1"/>
  <c r="T1620" i="1"/>
  <c r="S1631" i="1"/>
  <c r="T1631" i="1"/>
  <c r="T1680" i="1"/>
  <c r="S1696" i="1"/>
  <c r="T1703" i="1"/>
  <c r="T1694" i="1"/>
  <c r="S1694" i="1"/>
  <c r="S1179" i="1"/>
  <c r="G1206" i="1"/>
  <c r="S1309" i="1"/>
  <c r="S1319" i="1"/>
  <c r="T1319" i="1"/>
  <c r="T1325" i="1"/>
  <c r="T1389" i="1"/>
  <c r="V1392" i="1"/>
  <c r="S1402" i="1"/>
  <c r="T1564" i="1"/>
  <c r="T1244" i="1"/>
  <c r="S1244" i="1"/>
  <c r="T1179" i="1"/>
  <c r="T1301" i="1"/>
  <c r="S1325" i="1"/>
  <c r="S1439" i="1"/>
  <c r="T1058" i="1"/>
  <c r="V1059" i="1"/>
  <c r="W1059" i="1"/>
  <c r="T1077" i="1"/>
  <c r="T1082" i="1"/>
  <c r="V1084" i="1"/>
  <c r="T1120" i="1"/>
  <c r="G1126" i="1"/>
  <c r="T1157" i="1"/>
  <c r="T1163" i="1"/>
  <c r="T1178" i="1"/>
  <c r="X1178" i="1"/>
  <c r="S1197" i="1"/>
  <c r="T1197" i="1"/>
  <c r="S1213" i="1"/>
  <c r="T1213" i="1"/>
  <c r="G1260" i="1"/>
  <c r="S1426" i="1"/>
  <c r="S1435" i="1"/>
  <c r="T1521" i="1"/>
  <c r="V1525" i="1"/>
  <c r="T1557" i="1"/>
  <c r="V1561" i="1"/>
  <c r="S1637" i="1"/>
  <c r="T1637" i="1"/>
  <c r="S1241" i="1"/>
  <c r="T1246" i="1"/>
  <c r="V1248" i="1"/>
  <c r="T1258" i="1"/>
  <c r="S1267" i="1"/>
  <c r="T1267" i="1"/>
  <c r="T1281" i="1"/>
  <c r="G1285" i="1"/>
  <c r="T1286" i="1"/>
  <c r="S1287" i="1"/>
  <c r="S1303" i="1"/>
  <c r="T1315" i="1"/>
  <c r="S1327" i="1"/>
  <c r="S1331" i="1"/>
  <c r="T1331" i="1"/>
  <c r="T1342" i="1"/>
  <c r="S1350" i="1"/>
  <c r="S1364" i="1"/>
  <c r="S1366" i="1"/>
  <c r="S1376" i="1"/>
  <c r="T1401" i="1"/>
  <c r="Y1401" i="1"/>
  <c r="S1403" i="1"/>
  <c r="S1422" i="1"/>
  <c r="T1461" i="1"/>
  <c r="Y1461" i="1"/>
  <c r="T1467" i="1"/>
  <c r="V1469" i="1"/>
  <c r="S1472" i="1"/>
  <c r="S1474" i="1"/>
  <c r="T1479" i="1"/>
  <c r="W1479" i="1"/>
  <c r="T1485" i="1"/>
  <c r="V1490" i="1"/>
  <c r="T1491" i="1"/>
  <c r="V1493" i="1"/>
  <c r="T1503" i="1"/>
  <c r="V1505" i="1"/>
  <c r="T1509" i="1"/>
  <c r="Y1509" i="1"/>
  <c r="T1515" i="1"/>
  <c r="V1516" i="1"/>
  <c r="S1522" i="1"/>
  <c r="T1527" i="1"/>
  <c r="X1527" i="1"/>
  <c r="T1545" i="1"/>
  <c r="V1549" i="1"/>
  <c r="T1570" i="1"/>
  <c r="T1582" i="1"/>
  <c r="T1618" i="1"/>
  <c r="S1651" i="1"/>
  <c r="T1651" i="1"/>
  <c r="T1678" i="1"/>
  <c r="T1691" i="1"/>
  <c r="T1697" i="1"/>
  <c r="G1012" i="1"/>
  <c r="G1050" i="1"/>
  <c r="G1234" i="1"/>
  <c r="T1471" i="1"/>
  <c r="S1471" i="1"/>
  <c r="S1588" i="1"/>
  <c r="T1588" i="1"/>
  <c r="T999" i="1"/>
  <c r="T1121" i="1"/>
  <c r="S1135" i="1"/>
  <c r="T1202" i="1"/>
  <c r="V1203" i="1"/>
  <c r="S1215" i="1"/>
  <c r="T1215" i="1"/>
  <c r="T1222" i="1"/>
  <c r="V1224" i="1"/>
  <c r="S1304" i="1"/>
  <c r="T1304" i="1"/>
  <c r="S1307" i="1"/>
  <c r="T1321" i="1"/>
  <c r="S1333" i="1"/>
  <c r="T1333" i="1"/>
  <c r="T1431" i="1"/>
  <c r="V1435" i="1"/>
  <c r="S1511" i="1"/>
  <c r="S1591" i="1"/>
  <c r="T1591" i="1"/>
  <c r="S1619" i="1"/>
  <c r="T1619" i="1"/>
  <c r="S1627" i="1"/>
  <c r="T1627" i="1"/>
  <c r="S1676" i="1"/>
  <c r="T1676" i="1"/>
  <c r="G1029" i="1"/>
  <c r="G1130" i="1"/>
  <c r="G1146" i="1"/>
  <c r="G1154" i="1"/>
  <c r="T1008" i="1"/>
  <c r="W1008" i="1"/>
  <c r="T1019" i="1"/>
  <c r="T1036" i="1"/>
  <c r="T1052" i="1"/>
  <c r="S1139" i="1"/>
  <c r="S1141" i="1"/>
  <c r="T1150" i="1"/>
  <c r="V1152" i="1"/>
  <c r="S1151" i="1"/>
  <c r="T1151" i="1"/>
  <c r="S1163" i="1"/>
  <c r="S1167" i="1"/>
  <c r="S1180" i="1"/>
  <c r="S1183" i="1"/>
  <c r="T1187" i="1"/>
  <c r="T1201" i="1"/>
  <c r="G1202" i="1"/>
  <c r="T1205" i="1"/>
  <c r="S1207" i="1"/>
  <c r="S1216" i="1"/>
  <c r="T1221" i="1"/>
  <c r="S1231" i="1"/>
  <c r="T1234" i="1"/>
  <c r="Y1234" i="1"/>
  <c r="T1245" i="1"/>
  <c r="T1247" i="1"/>
  <c r="S1254" i="1"/>
  <c r="S1273" i="1"/>
  <c r="S1274" i="1"/>
  <c r="T1363" i="1"/>
  <c r="S1363" i="1"/>
  <c r="S1379" i="1"/>
  <c r="T1411" i="1"/>
  <c r="S1414" i="1"/>
  <c r="S1553" i="1"/>
  <c r="T1573" i="1"/>
  <c r="S1686" i="1"/>
  <c r="T1686" i="1"/>
  <c r="T1704" i="1"/>
  <c r="T1012" i="1"/>
  <c r="V1013" i="1"/>
  <c r="T1095" i="1"/>
  <c r="T1177" i="1"/>
  <c r="S1240" i="1"/>
  <c r="T1240" i="1"/>
  <c r="S1252" i="1"/>
  <c r="S1321" i="1"/>
  <c r="S1434" i="1"/>
  <c r="T1572" i="1"/>
  <c r="T1022" i="1"/>
  <c r="T1047" i="1"/>
  <c r="T1065" i="1"/>
  <c r="T1069" i="1"/>
  <c r="T1071" i="1"/>
  <c r="T1091" i="1"/>
  <c r="T1093" i="1"/>
  <c r="T1096" i="1"/>
  <c r="T1109" i="1"/>
  <c r="T1131" i="1"/>
  <c r="S1148" i="1"/>
  <c r="T1148" i="1"/>
  <c r="S1172" i="1"/>
  <c r="T1172" i="1"/>
  <c r="T1242" i="1"/>
  <c r="V1243" i="1"/>
  <c r="S1387" i="1"/>
  <c r="T1387" i="1"/>
  <c r="S1448" i="1"/>
  <c r="S1484" i="1"/>
  <c r="S1541" i="1"/>
  <c r="S1601" i="1"/>
  <c r="T1601" i="1"/>
  <c r="S1612" i="1"/>
  <c r="T1612" i="1"/>
  <c r="T1287" i="1"/>
  <c r="S1297" i="1"/>
  <c r="T1299" i="1"/>
  <c r="S1339" i="1"/>
  <c r="S1346" i="1"/>
  <c r="T1355" i="1"/>
  <c r="T1419" i="1"/>
  <c r="V1421" i="1"/>
  <c r="T1435" i="1"/>
  <c r="T1487" i="1"/>
  <c r="S1554" i="1"/>
  <c r="T1608" i="1"/>
  <c r="T1615" i="1"/>
  <c r="S1615" i="1"/>
  <c r="S1674" i="1"/>
  <c r="T1674" i="1"/>
  <c r="T1677" i="1"/>
  <c r="V1681" i="1"/>
  <c r="T1687" i="1"/>
  <c r="T1705" i="1"/>
  <c r="S1264" i="1"/>
  <c r="S1268" i="1"/>
  <c r="S1281" i="1"/>
  <c r="S1294" i="1"/>
  <c r="T1294" i="1"/>
  <c r="T1320" i="1"/>
  <c r="T1359" i="1"/>
  <c r="W1359" i="1"/>
  <c r="S1362" i="1"/>
  <c r="S1367" i="1"/>
  <c r="S1374" i="1"/>
  <c r="S1378" i="1"/>
  <c r="S1386" i="1"/>
  <c r="S1390" i="1"/>
  <c r="S1399" i="1"/>
  <c r="S1410" i="1"/>
  <c r="S1462" i="1"/>
  <c r="S1470" i="1"/>
  <c r="S1495" i="1"/>
  <c r="T1495" i="1"/>
  <c r="T1497" i="1"/>
  <c r="Y1497" i="1"/>
  <c r="T1499" i="1"/>
  <c r="S1510" i="1"/>
  <c r="S1519" i="1"/>
  <c r="S1531" i="1"/>
  <c r="T1531" i="1"/>
  <c r="S1558" i="1"/>
  <c r="S1571" i="1"/>
  <c r="T1571" i="1"/>
  <c r="S1579" i="1"/>
  <c r="T1600" i="1"/>
  <c r="S1603" i="1"/>
  <c r="S1616" i="1"/>
  <c r="T1616" i="1"/>
  <c r="T1679" i="1"/>
  <c r="T1684" i="1"/>
  <c r="S1684" i="1"/>
  <c r="T1702" i="1"/>
  <c r="T1610" i="1"/>
  <c r="S1625" i="1"/>
  <c r="T1625" i="1"/>
  <c r="S1633" i="1"/>
  <c r="T1646" i="1"/>
  <c r="S1660" i="1"/>
  <c r="S1666" i="1"/>
  <c r="S1682" i="1"/>
  <c r="T1682" i="1"/>
  <c r="T1683" i="1"/>
  <c r="V1685" i="1"/>
  <c r="T1690" i="1"/>
  <c r="S1692" i="1"/>
  <c r="S1698" i="1"/>
  <c r="G1174" i="1"/>
  <c r="G1255" i="1"/>
  <c r="G1295" i="1"/>
  <c r="T1630" i="1"/>
  <c r="T1636" i="1"/>
  <c r="S1663" i="1"/>
  <c r="T1663" i="1"/>
  <c r="T1685" i="1"/>
  <c r="T1689" i="1"/>
  <c r="V1692" i="1"/>
  <c r="G1062" i="1"/>
  <c r="G1066" i="1"/>
  <c r="G1122" i="1"/>
  <c r="G1194" i="1"/>
  <c r="G1210" i="1"/>
  <c r="G1242" i="1"/>
  <c r="G1033" i="1"/>
  <c r="G1041" i="1"/>
  <c r="G1166" i="1"/>
  <c r="I1011" i="1"/>
  <c r="S1314" i="1"/>
  <c r="T1314" i="1"/>
  <c r="T1391" i="1"/>
  <c r="S1391" i="1"/>
  <c r="T1538" i="1"/>
  <c r="S1538" i="1"/>
  <c r="T1555" i="1"/>
  <c r="S1555" i="1"/>
  <c r="S1645" i="1"/>
  <c r="T1645" i="1"/>
  <c r="S1670" i="1"/>
  <c r="T1670" i="1"/>
  <c r="S1706" i="1"/>
  <c r="T1706" i="1"/>
  <c r="S1005" i="1"/>
  <c r="T1005" i="1"/>
  <c r="T998" i="1"/>
  <c r="X998" i="1"/>
  <c r="T1009" i="1"/>
  <c r="X1009" i="1"/>
  <c r="G1025" i="1"/>
  <c r="T1028" i="1"/>
  <c r="T1053" i="1"/>
  <c r="T1060" i="1"/>
  <c r="G1074" i="1"/>
  <c r="G1106" i="1"/>
  <c r="T1145" i="1"/>
  <c r="T1165" i="1"/>
  <c r="T1180" i="1"/>
  <c r="S1185" i="1"/>
  <c r="T1185" i="1"/>
  <c r="S1188" i="1"/>
  <c r="S1203" i="1"/>
  <c r="T1216" i="1"/>
  <c r="G1246" i="1"/>
  <c r="S1248" i="1"/>
  <c r="T1253" i="1"/>
  <c r="T1459" i="1"/>
  <c r="S1459" i="1"/>
  <c r="S1598" i="1"/>
  <c r="T1598" i="1"/>
  <c r="S1621" i="1"/>
  <c r="T1621" i="1"/>
  <c r="S1634" i="1"/>
  <c r="T1634" i="1"/>
  <c r="S1672" i="1"/>
  <c r="T1672" i="1"/>
  <c r="G1118" i="1"/>
  <c r="S1211" i="1"/>
  <c r="T1211" i="1"/>
  <c r="T1279" i="1"/>
  <c r="S1279" i="1"/>
  <c r="T1031" i="1"/>
  <c r="T1035" i="1"/>
  <c r="T1049" i="1"/>
  <c r="T1051" i="1"/>
  <c r="T1056" i="1"/>
  <c r="T1085" i="1"/>
  <c r="T1119" i="1"/>
  <c r="T1125" i="1"/>
  <c r="G1138" i="1"/>
  <c r="S1145" i="1"/>
  <c r="S1155" i="1"/>
  <c r="T1155" i="1"/>
  <c r="G1162" i="1"/>
  <c r="S1165" i="1"/>
  <c r="T1169" i="1"/>
  <c r="T1183" i="1"/>
  <c r="G1186" i="1"/>
  <c r="T1188" i="1"/>
  <c r="S1204" i="1"/>
  <c r="S1209" i="1"/>
  <c r="T1209" i="1"/>
  <c r="S1220" i="1"/>
  <c r="S1253" i="1"/>
  <c r="S1258" i="1"/>
  <c r="S1269" i="1"/>
  <c r="T1269" i="1"/>
  <c r="S1306" i="1"/>
  <c r="T1306" i="1"/>
  <c r="S1312" i="1"/>
  <c r="T1312" i="1"/>
  <c r="S1423" i="1"/>
  <c r="T1423" i="1"/>
  <c r="T1514" i="1"/>
  <c r="S1514" i="1"/>
  <c r="T1520" i="1"/>
  <c r="S1520" i="1"/>
  <c r="S1580" i="1"/>
  <c r="T1580" i="1"/>
  <c r="S1604" i="1"/>
  <c r="T1604" i="1"/>
  <c r="S1652" i="1"/>
  <c r="T1652" i="1"/>
  <c r="S1654" i="1"/>
  <c r="T1654" i="1"/>
  <c r="S1700" i="1"/>
  <c r="T1700" i="1"/>
  <c r="T1030" i="1"/>
  <c r="T1043" i="1"/>
  <c r="T1055" i="1"/>
  <c r="T1089" i="1"/>
  <c r="G1102" i="1"/>
  <c r="T1113" i="1"/>
  <c r="T1117" i="1"/>
  <c r="T1130" i="1"/>
  <c r="W1130" i="1"/>
  <c r="S1136" i="1"/>
  <c r="T1139" i="1"/>
  <c r="T1146" i="1"/>
  <c r="X1146" i="1"/>
  <c r="T1149" i="1"/>
  <c r="T1156" i="1"/>
  <c r="T1160" i="1"/>
  <c r="T1173" i="1"/>
  <c r="T1174" i="1"/>
  <c r="T1176" i="1"/>
  <c r="S1181" i="1"/>
  <c r="S1196" i="1"/>
  <c r="T1196" i="1"/>
  <c r="S1201" i="1"/>
  <c r="G1214" i="1"/>
  <c r="S1217" i="1"/>
  <c r="S1225" i="1"/>
  <c r="T1232" i="1"/>
  <c r="T1237" i="1"/>
  <c r="S1237" i="1"/>
  <c r="T1340" i="1"/>
  <c r="S1340" i="1"/>
  <c r="T1463" i="1"/>
  <c r="S1463" i="1"/>
  <c r="S1592" i="1"/>
  <c r="T1592" i="1"/>
  <c r="S1259" i="1"/>
  <c r="T1268" i="1"/>
  <c r="G1280" i="1"/>
  <c r="S1284" i="1"/>
  <c r="T1297" i="1"/>
  <c r="S1299" i="1"/>
  <c r="T1300" i="1"/>
  <c r="V1304" i="1"/>
  <c r="T1307" i="1"/>
  <c r="S1330" i="1"/>
  <c r="S1355" i="1"/>
  <c r="S1388" i="1"/>
  <c r="T1395" i="1"/>
  <c r="V1397" i="1"/>
  <c r="T1399" i="1"/>
  <c r="T1407" i="1"/>
  <c r="V1410" i="1"/>
  <c r="S1411" i="1"/>
  <c r="T1427" i="1"/>
  <c r="S1427" i="1"/>
  <c r="S1451" i="1"/>
  <c r="T1483" i="1"/>
  <c r="S1499" i="1"/>
  <c r="T1511" i="1"/>
  <c r="T1519" i="1"/>
  <c r="S1568" i="1"/>
  <c r="T1568" i="1"/>
  <c r="T1579" i="1"/>
  <c r="S1296" i="1"/>
  <c r="T1296" i="1"/>
  <c r="S1313" i="1"/>
  <c r="T1313" i="1"/>
  <c r="S1315" i="1"/>
  <c r="T1346" i="1"/>
  <c r="T1413" i="1"/>
  <c r="X1413" i="1"/>
  <c r="T1415" i="1"/>
  <c r="S1415" i="1"/>
  <c r="S1494" i="1"/>
  <c r="S1530" i="1"/>
  <c r="S1574" i="1"/>
  <c r="T1574" i="1"/>
  <c r="S1576" i="1"/>
  <c r="T1576" i="1"/>
  <c r="S1577" i="1"/>
  <c r="T1577" i="1"/>
  <c r="T1578" i="1"/>
  <c r="S1594" i="1"/>
  <c r="T1594" i="1"/>
  <c r="S1595" i="1"/>
  <c r="T1595" i="1"/>
  <c r="T1596" i="1"/>
  <c r="S1606" i="1"/>
  <c r="T1606" i="1"/>
  <c r="S1607" i="1"/>
  <c r="T1607" i="1"/>
  <c r="S1624" i="1"/>
  <c r="T1624" i="1"/>
  <c r="S1648" i="1"/>
  <c r="T1648" i="1"/>
  <c r="S1649" i="1"/>
  <c r="T1649" i="1"/>
  <c r="T1010" i="1"/>
  <c r="T1014" i="1"/>
  <c r="S1020" i="1"/>
  <c r="S1027" i="1"/>
  <c r="T1027" i="1"/>
  <c r="T1029" i="1"/>
  <c r="V1032" i="1"/>
  <c r="T1037" i="1"/>
  <c r="W1037" i="1"/>
  <c r="G1054" i="1"/>
  <c r="G1070" i="1"/>
  <c r="T1079" i="1"/>
  <c r="G1078" i="1"/>
  <c r="G1094" i="1"/>
  <c r="G1098" i="1"/>
  <c r="T1127" i="1"/>
  <c r="G1134" i="1"/>
  <c r="S1137" i="1"/>
  <c r="T1141" i="1"/>
  <c r="G1142" i="1"/>
  <c r="T1144" i="1"/>
  <c r="S1157" i="1"/>
  <c r="G1170" i="1"/>
  <c r="G1190" i="1"/>
  <c r="S1191" i="1"/>
  <c r="T1193" i="1"/>
  <c r="T1198" i="1"/>
  <c r="V1199" i="1"/>
  <c r="T1200" i="1"/>
  <c r="G1222" i="1"/>
  <c r="S1223" i="1"/>
  <c r="S1229" i="1"/>
  <c r="T1229" i="1"/>
  <c r="G1230" i="1"/>
  <c r="S1233" i="1"/>
  <c r="S1235" i="1"/>
  <c r="S1239" i="1"/>
  <c r="G1250" i="1"/>
  <c r="S1257" i="1"/>
  <c r="G1270" i="1"/>
  <c r="S1276" i="1"/>
  <c r="T1276" i="1"/>
  <c r="S1301" i="1"/>
  <c r="T1309" i="1"/>
  <c r="T1351" i="1"/>
  <c r="T1353" i="1"/>
  <c r="V1358" i="1"/>
  <c r="S1354" i="1"/>
  <c r="T1375" i="1"/>
  <c r="T1377" i="1"/>
  <c r="V1381" i="1"/>
  <c r="T1403" i="1"/>
  <c r="T1447" i="1"/>
  <c r="T1449" i="1"/>
  <c r="Y1449" i="1"/>
  <c r="S1450" i="1"/>
  <c r="T1455" i="1"/>
  <c r="V1459" i="1"/>
  <c r="S1458" i="1"/>
  <c r="T1475" i="1"/>
  <c r="S1475" i="1"/>
  <c r="S1486" i="1"/>
  <c r="S1507" i="1"/>
  <c r="T1543" i="1"/>
  <c r="T1551" i="1"/>
  <c r="X1551" i="1"/>
  <c r="S1564" i="1"/>
  <c r="T1567" i="1"/>
  <c r="S1586" i="1"/>
  <c r="T1586" i="1"/>
  <c r="S1640" i="1"/>
  <c r="T1640" i="1"/>
  <c r="S1642" i="1"/>
  <c r="T1642" i="1"/>
  <c r="G1265" i="1"/>
  <c r="T1278" i="1"/>
  <c r="T1280" i="1"/>
  <c r="W1280" i="1"/>
  <c r="S1286" i="1"/>
  <c r="T1290" i="1"/>
  <c r="W1290" i="1"/>
  <c r="S1320" i="1"/>
  <c r="S1322" i="1"/>
  <c r="S1328" i="1"/>
  <c r="T1338" i="1"/>
  <c r="S1344" i="1"/>
  <c r="T1344" i="1"/>
  <c r="T1365" i="1"/>
  <c r="V1366" i="1"/>
  <c r="T1367" i="1"/>
  <c r="T1379" i="1"/>
  <c r="S1398" i="1"/>
  <c r="T1425" i="1"/>
  <c r="V1427" i="1"/>
  <c r="T1437" i="1"/>
  <c r="V1442" i="1"/>
  <c r="T1439" i="1"/>
  <c r="T1473" i="1"/>
  <c r="V1474" i="1"/>
  <c r="S1482" i="1"/>
  <c r="S1498" i="1"/>
  <c r="S1506" i="1"/>
  <c r="T1517" i="1"/>
  <c r="T1533" i="1"/>
  <c r="V1537" i="1"/>
  <c r="S1534" i="1"/>
  <c r="T1541" i="1"/>
  <c r="T1550" i="1"/>
  <c r="T1597" i="1"/>
  <c r="S1609" i="1"/>
  <c r="T1609" i="1"/>
  <c r="S1657" i="1"/>
  <c r="T1657" i="1"/>
  <c r="S1680" i="1"/>
  <c r="T1553" i="1"/>
  <c r="S1562" i="1"/>
  <c r="S1570" i="1"/>
  <c r="S1582" i="1"/>
  <c r="S1589" i="1"/>
  <c r="T1589" i="1"/>
  <c r="S1600" i="1"/>
  <c r="S1613" i="1"/>
  <c r="T1613" i="1"/>
  <c r="S1622" i="1"/>
  <c r="T1626" i="1"/>
  <c r="S1630" i="1"/>
  <c r="T1633" i="1"/>
  <c r="S1661" i="1"/>
  <c r="T1661" i="1"/>
  <c r="S1664" i="1"/>
  <c r="T1664" i="1"/>
  <c r="T1671" i="1"/>
  <c r="Y1671" i="1"/>
  <c r="T1698" i="1"/>
  <c r="T1699" i="1"/>
  <c r="S1702" i="1"/>
  <c r="S1610" i="1"/>
  <c r="S1618" i="1"/>
  <c r="S1628" i="1"/>
  <c r="S1636" i="1"/>
  <c r="S1643" i="1"/>
  <c r="T1643" i="1"/>
  <c r="S1646" i="1"/>
  <c r="S1655" i="1"/>
  <c r="T1655" i="1"/>
  <c r="S1658" i="1"/>
  <c r="S1667" i="1"/>
  <c r="T1667" i="1"/>
  <c r="T1033" i="1"/>
  <c r="W1033" i="1"/>
  <c r="T1063" i="1"/>
  <c r="T1067" i="1"/>
  <c r="T1090" i="1"/>
  <c r="T1003" i="1"/>
  <c r="T1016" i="1"/>
  <c r="T1018" i="1"/>
  <c r="T1081" i="1"/>
  <c r="T1094" i="1"/>
  <c r="T1000" i="1"/>
  <c r="T1006" i="1"/>
  <c r="T1011" i="1"/>
  <c r="T1015" i="1"/>
  <c r="T1004" i="1"/>
  <c r="S1004" i="1"/>
  <c r="T1013" i="1"/>
  <c r="S1013" i="1"/>
  <c r="T1026" i="1"/>
  <c r="S1026" i="1"/>
  <c r="T1068" i="1"/>
  <c r="T1086" i="1"/>
  <c r="T1042" i="1"/>
  <c r="T1057" i="1"/>
  <c r="T1062" i="1"/>
  <c r="W1062" i="1"/>
  <c r="T1108" i="1"/>
  <c r="T1112" i="1"/>
  <c r="T1116" i="1"/>
  <c r="T1135" i="1"/>
  <c r="T1166" i="1"/>
  <c r="T1171" i="1"/>
  <c r="S1171" i="1"/>
  <c r="T1195" i="1"/>
  <c r="S1195" i="1"/>
  <c r="T1214" i="1"/>
  <c r="T1224" i="1"/>
  <c r="S1224" i="1"/>
  <c r="T1239" i="1"/>
  <c r="T1249" i="1"/>
  <c r="S1249" i="1"/>
  <c r="T1252" i="1"/>
  <c r="T1262" i="1"/>
  <c r="S1262" i="1"/>
  <c r="S1292" i="1"/>
  <c r="T1292" i="1"/>
  <c r="S1308" i="1"/>
  <c r="T1308" i="1"/>
  <c r="S1357" i="1"/>
  <c r="T1357" i="1"/>
  <c r="T1409" i="1"/>
  <c r="S1409" i="1"/>
  <c r="T1420" i="1"/>
  <c r="S1420" i="1"/>
  <c r="T1442" i="1"/>
  <c r="S1442" i="1"/>
  <c r="T1457" i="1"/>
  <c r="S1457" i="1"/>
  <c r="T1526" i="1"/>
  <c r="S1526" i="1"/>
  <c r="T1532" i="1"/>
  <c r="S1532" i="1"/>
  <c r="T1444" i="1"/>
  <c r="S1444" i="1"/>
  <c r="T1556" i="1"/>
  <c r="S1556" i="1"/>
  <c r="S1023" i="1"/>
  <c r="T1032" i="1"/>
  <c r="S1032" i="1"/>
  <c r="T1061" i="1"/>
  <c r="T1070" i="1"/>
  <c r="T1084" i="1"/>
  <c r="T1088" i="1"/>
  <c r="T1092" i="1"/>
  <c r="T1107" i="1"/>
  <c r="T1110" i="1"/>
  <c r="T1111" i="1"/>
  <c r="T1114" i="1"/>
  <c r="T1115" i="1"/>
  <c r="T1118" i="1"/>
  <c r="T1129" i="1"/>
  <c r="T1137" i="1"/>
  <c r="T1143" i="1"/>
  <c r="S1143" i="1"/>
  <c r="T1161" i="1"/>
  <c r="S1161" i="1"/>
  <c r="T1162" i="1"/>
  <c r="T1164" i="1"/>
  <c r="S1164" i="1"/>
  <c r="T1167" i="1"/>
  <c r="T1189" i="1"/>
  <c r="S1189" i="1"/>
  <c r="T1190" i="1"/>
  <c r="T1212" i="1"/>
  <c r="S1212" i="1"/>
  <c r="T1219" i="1"/>
  <c r="T1226" i="1"/>
  <c r="T1231" i="1"/>
  <c r="T1235" i="1"/>
  <c r="T1241" i="1"/>
  <c r="T1254" i="1"/>
  <c r="S1261" i="1"/>
  <c r="T1261" i="1"/>
  <c r="T1285" i="1"/>
  <c r="T1361" i="1"/>
  <c r="S1361" i="1"/>
  <c r="T1372" i="1"/>
  <c r="S1372" i="1"/>
  <c r="T1394" i="1"/>
  <c r="S1394" i="1"/>
  <c r="S1405" i="1"/>
  <c r="T1405" i="1"/>
  <c r="T1468" i="1"/>
  <c r="S1468" i="1"/>
  <c r="T1490" i="1"/>
  <c r="S1490" i="1"/>
  <c r="T1050" i="1"/>
  <c r="T1076" i="1"/>
  <c r="T1102" i="1"/>
  <c r="G1110" i="1"/>
  <c r="G1114" i="1"/>
  <c r="T1124" i="1"/>
  <c r="T1134" i="1"/>
  <c r="T1140" i="1"/>
  <c r="S1140" i="1"/>
  <c r="T1147" i="1"/>
  <c r="S1147" i="1"/>
  <c r="T1170" i="1"/>
  <c r="T1194" i="1"/>
  <c r="T1208" i="1"/>
  <c r="S1208" i="1"/>
  <c r="T1228" i="1"/>
  <c r="S1228" i="1"/>
  <c r="T1238" i="1"/>
  <c r="T1251" i="1"/>
  <c r="S1251" i="1"/>
  <c r="S1271" i="1"/>
  <c r="T1271" i="1"/>
  <c r="S1282" i="1"/>
  <c r="T1282" i="1"/>
  <c r="S1288" i="1"/>
  <c r="T1288" i="1"/>
  <c r="T1348" i="1"/>
  <c r="S1348" i="1"/>
  <c r="T1370" i="1"/>
  <c r="S1370" i="1"/>
  <c r="S1381" i="1"/>
  <c r="T1381" i="1"/>
  <c r="V1405" i="1"/>
  <c r="T1433" i="1"/>
  <c r="S1433" i="1"/>
  <c r="T1466" i="1"/>
  <c r="S1466" i="1"/>
  <c r="T1481" i="1"/>
  <c r="S1481" i="1"/>
  <c r="T1581" i="1"/>
  <c r="T1024" i="1"/>
  <c r="S1024" i="1"/>
  <c r="T1025" i="1"/>
  <c r="W1025" i="1"/>
  <c r="T1034" i="1"/>
  <c r="S1034" i="1"/>
  <c r="T1040" i="1"/>
  <c r="T1041" i="1"/>
  <c r="T1045" i="1"/>
  <c r="T1048" i="1"/>
  <c r="T1075" i="1"/>
  <c r="T1078" i="1"/>
  <c r="G1086" i="1"/>
  <c r="G1090" i="1"/>
  <c r="T1097" i="1"/>
  <c r="T1100" i="1"/>
  <c r="T1123" i="1"/>
  <c r="T1126" i="1"/>
  <c r="T1132" i="1"/>
  <c r="S1132" i="1"/>
  <c r="T1142" i="1"/>
  <c r="T1168" i="1"/>
  <c r="S1168" i="1"/>
  <c r="T1175" i="1"/>
  <c r="S1175" i="1"/>
  <c r="T1192" i="1"/>
  <c r="S1192" i="1"/>
  <c r="T1199" i="1"/>
  <c r="S1199" i="1"/>
  <c r="T1207" i="1"/>
  <c r="T1210" i="1"/>
  <c r="T1223" i="1"/>
  <c r="T1225" i="1"/>
  <c r="T1227" i="1"/>
  <c r="T1230" i="1"/>
  <c r="T1236" i="1"/>
  <c r="S1236" i="1"/>
  <c r="T1243" i="1"/>
  <c r="S1243" i="1"/>
  <c r="T1248" i="1"/>
  <c r="T1256" i="1"/>
  <c r="S1256" i="1"/>
  <c r="T1266" i="1"/>
  <c r="S1266" i="1"/>
  <c r="T1272" i="1"/>
  <c r="S1272" i="1"/>
  <c r="T1385" i="1"/>
  <c r="S1385" i="1"/>
  <c r="T1396" i="1"/>
  <c r="S1396" i="1"/>
  <c r="T1418" i="1"/>
  <c r="S1418" i="1"/>
  <c r="S1429" i="1"/>
  <c r="T1429" i="1"/>
  <c r="T1492" i="1"/>
  <c r="S1492" i="1"/>
  <c r="T1516" i="1"/>
  <c r="S1516" i="1"/>
  <c r="T1257" i="1"/>
  <c r="T1263" i="1"/>
  <c r="T1265" i="1"/>
  <c r="T1295" i="1"/>
  <c r="S1326" i="1"/>
  <c r="T1326" i="1"/>
  <c r="S1332" i="1"/>
  <c r="T1332" i="1"/>
  <c r="S1336" i="1"/>
  <c r="T1336" i="1"/>
  <c r="T1512" i="1"/>
  <c r="S1512" i="1"/>
  <c r="T1529" i="1"/>
  <c r="S1529" i="1"/>
  <c r="T1559" i="1"/>
  <c r="S1559" i="1"/>
  <c r="T1623" i="1"/>
  <c r="S1644" i="1"/>
  <c r="T1644" i="1"/>
  <c r="S1453" i="1"/>
  <c r="T1453" i="1"/>
  <c r="S1477" i="1"/>
  <c r="T1477" i="1"/>
  <c r="S1501" i="1"/>
  <c r="T1501" i="1"/>
  <c r="T1523" i="1"/>
  <c r="S1523" i="1"/>
  <c r="S1549" i="1"/>
  <c r="T1549" i="1"/>
  <c r="T1277" i="1"/>
  <c r="S1277" i="1"/>
  <c r="T1284" i="1"/>
  <c r="G1290" i="1"/>
  <c r="T1291" i="1"/>
  <c r="S1291" i="1"/>
  <c r="S1310" i="1"/>
  <c r="T1310" i="1"/>
  <c r="S1316" i="1"/>
  <c r="T1316" i="1"/>
  <c r="S1318" i="1"/>
  <c r="T1318" i="1"/>
  <c r="S1324" i="1"/>
  <c r="T1324" i="1"/>
  <c r="T1337" i="1"/>
  <c r="S1337" i="1"/>
  <c r="T1536" i="1"/>
  <c r="S1536" i="1"/>
  <c r="T1544" i="1"/>
  <c r="S1544" i="1"/>
  <c r="S1561" i="1"/>
  <c r="T1561" i="1"/>
  <c r="T1599" i="1"/>
  <c r="T1629" i="1"/>
  <c r="T1665" i="1"/>
  <c r="T1273" i="1"/>
  <c r="T1275" i="1"/>
  <c r="W1275" i="1"/>
  <c r="T1283" i="1"/>
  <c r="S1283" i="1"/>
  <c r="T1289" i="1"/>
  <c r="S1289" i="1"/>
  <c r="T1293" i="1"/>
  <c r="S1293" i="1"/>
  <c r="S1334" i="1"/>
  <c r="T1334" i="1"/>
  <c r="T1341" i="1"/>
  <c r="S1345" i="1"/>
  <c r="T1345" i="1"/>
  <c r="T1349" i="1"/>
  <c r="S1349" i="1"/>
  <c r="T1358" i="1"/>
  <c r="S1358" i="1"/>
  <c r="T1360" i="1"/>
  <c r="S1360" i="1"/>
  <c r="S1369" i="1"/>
  <c r="T1369" i="1"/>
  <c r="T1373" i="1"/>
  <c r="S1373" i="1"/>
  <c r="T1382" i="1"/>
  <c r="S1382" i="1"/>
  <c r="T1384" i="1"/>
  <c r="S1384" i="1"/>
  <c r="S1393" i="1"/>
  <c r="T1393" i="1"/>
  <c r="T1397" i="1"/>
  <c r="S1397" i="1"/>
  <c r="T1406" i="1"/>
  <c r="S1406" i="1"/>
  <c r="T1408" i="1"/>
  <c r="S1408" i="1"/>
  <c r="S1417" i="1"/>
  <c r="T1417" i="1"/>
  <c r="T1421" i="1"/>
  <c r="S1421" i="1"/>
  <c r="T1430" i="1"/>
  <c r="S1430" i="1"/>
  <c r="T1432" i="1"/>
  <c r="S1432" i="1"/>
  <c r="S1441" i="1"/>
  <c r="T1441" i="1"/>
  <c r="T1445" i="1"/>
  <c r="S1445" i="1"/>
  <c r="T1454" i="1"/>
  <c r="S1454" i="1"/>
  <c r="T1456" i="1"/>
  <c r="S1456" i="1"/>
  <c r="S1465" i="1"/>
  <c r="T1465" i="1"/>
  <c r="T1469" i="1"/>
  <c r="S1469" i="1"/>
  <c r="T1478" i="1"/>
  <c r="S1478" i="1"/>
  <c r="T1480" i="1"/>
  <c r="S1480" i="1"/>
  <c r="S1489" i="1"/>
  <c r="T1489" i="1"/>
  <c r="T1493" i="1"/>
  <c r="S1493" i="1"/>
  <c r="T1502" i="1"/>
  <c r="S1502" i="1"/>
  <c r="T1505" i="1"/>
  <c r="S1505" i="1"/>
  <c r="T1508" i="1"/>
  <c r="S1508" i="1"/>
  <c r="S1513" i="1"/>
  <c r="T1513" i="1"/>
  <c r="T1547" i="1"/>
  <c r="S1547" i="1"/>
  <c r="T1575" i="1"/>
  <c r="T1605" i="1"/>
  <c r="S1343" i="1"/>
  <c r="T1343" i="1"/>
  <c r="T1352" i="1"/>
  <c r="T1356" i="1"/>
  <c r="S1356" i="1"/>
  <c r="T1364" i="1"/>
  <c r="T1368" i="1"/>
  <c r="S1368" i="1"/>
  <c r="T1376" i="1"/>
  <c r="T1380" i="1"/>
  <c r="S1380" i="1"/>
  <c r="T1388" i="1"/>
  <c r="T1392" i="1"/>
  <c r="S1392" i="1"/>
  <c r="T1400" i="1"/>
  <c r="T1404" i="1"/>
  <c r="S1404" i="1"/>
  <c r="T1412" i="1"/>
  <c r="T1416" i="1"/>
  <c r="S1416" i="1"/>
  <c r="T1424" i="1"/>
  <c r="T1428" i="1"/>
  <c r="S1428" i="1"/>
  <c r="T1436" i="1"/>
  <c r="T1440" i="1"/>
  <c r="S1440" i="1"/>
  <c r="T1448" i="1"/>
  <c r="T1452" i="1"/>
  <c r="S1452" i="1"/>
  <c r="T1460" i="1"/>
  <c r="T1464" i="1"/>
  <c r="S1464" i="1"/>
  <c r="T1472" i="1"/>
  <c r="T1476" i="1"/>
  <c r="S1476" i="1"/>
  <c r="T1484" i="1"/>
  <c r="T1488" i="1"/>
  <c r="S1488" i="1"/>
  <c r="T1496" i="1"/>
  <c r="T1500" i="1"/>
  <c r="S1500" i="1"/>
  <c r="S1525" i="1"/>
  <c r="T1525" i="1"/>
  <c r="T1535" i="1"/>
  <c r="S1535" i="1"/>
  <c r="S1537" i="1"/>
  <c r="T1537" i="1"/>
  <c r="T1552" i="1"/>
  <c r="S1552" i="1"/>
  <c r="T1560" i="1"/>
  <c r="S1560" i="1"/>
  <c r="T1569" i="1"/>
  <c r="T1593" i="1"/>
  <c r="T1617" i="1"/>
  <c r="T1641" i="1"/>
  <c r="S1668" i="1"/>
  <c r="T1668" i="1"/>
  <c r="T1354" i="1"/>
  <c r="T1366" i="1"/>
  <c r="T1378" i="1"/>
  <c r="T1390" i="1"/>
  <c r="T1402" i="1"/>
  <c r="T1414" i="1"/>
  <c r="T1426" i="1"/>
  <c r="T1438" i="1"/>
  <c r="T1450" i="1"/>
  <c r="T1462" i="1"/>
  <c r="T1474" i="1"/>
  <c r="T1486" i="1"/>
  <c r="T1498" i="1"/>
  <c r="T1504" i="1"/>
  <c r="S1504" i="1"/>
  <c r="T1524" i="1"/>
  <c r="S1524" i="1"/>
  <c r="T1528" i="1"/>
  <c r="S1528" i="1"/>
  <c r="T1540" i="1"/>
  <c r="S1540" i="1"/>
  <c r="T1548" i="1"/>
  <c r="S1548" i="1"/>
  <c r="T1563" i="1"/>
  <c r="T1587" i="1"/>
  <c r="T1611" i="1"/>
  <c r="T1635" i="1"/>
  <c r="S1650" i="1"/>
  <c r="T1650" i="1"/>
  <c r="T1659" i="1"/>
  <c r="T1510" i="1"/>
  <c r="T1522" i="1"/>
  <c r="T1534" i="1"/>
  <c r="T1546" i="1"/>
  <c r="T1558" i="1"/>
  <c r="T1647" i="1"/>
  <c r="S1656" i="1"/>
  <c r="T1656" i="1"/>
  <c r="S1566" i="1"/>
  <c r="S1572" i="1"/>
  <c r="S1578" i="1"/>
  <c r="S1584" i="1"/>
  <c r="S1590" i="1"/>
  <c r="S1596" i="1"/>
  <c r="S1602" i="1"/>
  <c r="S1608" i="1"/>
  <c r="S1614" i="1"/>
  <c r="S1620" i="1"/>
  <c r="S1626" i="1"/>
  <c r="S1632" i="1"/>
  <c r="S1638" i="1"/>
  <c r="T1653" i="1"/>
  <c r="S1662" i="1"/>
  <c r="T1662" i="1"/>
  <c r="T1303" i="1"/>
  <c r="T1305" i="1"/>
  <c r="T1311" i="1"/>
  <c r="T1317" i="1"/>
  <c r="T1323" i="1"/>
  <c r="T1329" i="1"/>
  <c r="T1339" i="1"/>
  <c r="T1350" i="1"/>
  <c r="T1362" i="1"/>
  <c r="T1374" i="1"/>
  <c r="T1386" i="1"/>
  <c r="T1398" i="1"/>
  <c r="T1410" i="1"/>
  <c r="T1422" i="1"/>
  <c r="T1434" i="1"/>
  <c r="T1446" i="1"/>
  <c r="T1458" i="1"/>
  <c r="T1470" i="1"/>
  <c r="T1482" i="1"/>
  <c r="T1494" i="1"/>
  <c r="T1506" i="1"/>
  <c r="T1518" i="1"/>
  <c r="T1530" i="1"/>
  <c r="T1542" i="1"/>
  <c r="T1554" i="1"/>
  <c r="S1669" i="1"/>
  <c r="S1673" i="1"/>
  <c r="S1675" i="1"/>
  <c r="S1679" i="1"/>
  <c r="S1681" i="1"/>
  <c r="S1685" i="1"/>
  <c r="S1687" i="1"/>
  <c r="S1691" i="1"/>
  <c r="S1693" i="1"/>
  <c r="S1697" i="1"/>
  <c r="S1699" i="1"/>
  <c r="S1703" i="1"/>
  <c r="S1705" i="1"/>
  <c r="I15" i="9"/>
  <c r="E15" i="9"/>
  <c r="G15" i="9"/>
  <c r="K15" i="9"/>
  <c r="M15" i="9"/>
  <c r="C32" i="9"/>
  <c r="X1123" i="1"/>
  <c r="W1304" i="1"/>
  <c r="X1003" i="1"/>
  <c r="W1224" i="1"/>
  <c r="W1397" i="1"/>
  <c r="X1493" i="1"/>
  <c r="W1681" i="1"/>
  <c r="X1013" i="1"/>
  <c r="X1084" i="1"/>
  <c r="W1068" i="1"/>
  <c r="W1516" i="1"/>
  <c r="X1469" i="1"/>
  <c r="X1373" i="1"/>
  <c r="X1427" i="1"/>
  <c r="W1421" i="1"/>
  <c r="W1248" i="1"/>
  <c r="W1392" i="1"/>
  <c r="W1139" i="1"/>
  <c r="X1256" i="1"/>
  <c r="X1032" i="1"/>
  <c r="W1243" i="1"/>
  <c r="W1505" i="1"/>
  <c r="W1525" i="1"/>
  <c r="X1349" i="1"/>
  <c r="X1057" i="1"/>
  <c r="W1262" i="1"/>
  <c r="W1445" i="1"/>
  <c r="W1108" i="1"/>
  <c r="W1007" i="1"/>
  <c r="V1184" i="1"/>
  <c r="W1184" i="1"/>
  <c r="V1124" i="1"/>
  <c r="Y1124" i="1"/>
  <c r="W1123" i="1"/>
  <c r="W1122" i="1"/>
  <c r="Y1007" i="1"/>
  <c r="Y1123" i="1"/>
  <c r="Y1122" i="1"/>
  <c r="X1122" i="1"/>
  <c r="V1125" i="1"/>
  <c r="W1125" i="1"/>
  <c r="V1185" i="1"/>
  <c r="W1185" i="1"/>
  <c r="V1183" i="1"/>
  <c r="X1183" i="1"/>
  <c r="X1098" i="1"/>
  <c r="X997" i="1"/>
  <c r="X1182" i="1"/>
  <c r="X1383" i="1"/>
  <c r="X1002" i="1"/>
  <c r="W1182" i="1"/>
  <c r="Y1066" i="1"/>
  <c r="Y1347" i="1"/>
  <c r="X1389" i="1"/>
  <c r="V1481" i="1"/>
  <c r="X1481" i="1"/>
  <c r="W1255" i="1"/>
  <c r="Y1557" i="1"/>
  <c r="V1140" i="1"/>
  <c r="Y1140" i="1"/>
  <c r="V1247" i="1"/>
  <c r="X1247" i="1"/>
  <c r="W1701" i="1"/>
  <c r="Y1139" i="1"/>
  <c r="V1513" i="1"/>
  <c r="W1513" i="1"/>
  <c r="V1541" i="1"/>
  <c r="W1541" i="1"/>
  <c r="V1704" i="1"/>
  <c r="X1704" i="1"/>
  <c r="V1022" i="1"/>
  <c r="X1022" i="1"/>
  <c r="W1001" i="1"/>
  <c r="V1251" i="1"/>
  <c r="W1251" i="1"/>
  <c r="V1700" i="1"/>
  <c r="X1700" i="1"/>
  <c r="I1280" i="1"/>
  <c r="W1557" i="1"/>
  <c r="Y1545" i="1"/>
  <c r="V1514" i="1"/>
  <c r="Y1514" i="1"/>
  <c r="V1562" i="1"/>
  <c r="W1562" i="1"/>
  <c r="V1548" i="1"/>
  <c r="X1548" i="1"/>
  <c r="V1510" i="1"/>
  <c r="X1510" i="1"/>
  <c r="Y1392" i="1"/>
  <c r="V1348" i="1"/>
  <c r="W1348" i="1"/>
  <c r="W1695" i="1"/>
  <c r="V1466" i="1"/>
  <c r="W1466" i="1"/>
  <c r="Y1256" i="1"/>
  <c r="X1695" i="1"/>
  <c r="V1023" i="1"/>
  <c r="W1023" i="1"/>
  <c r="V1480" i="1"/>
  <c r="W1480" i="1"/>
  <c r="Y1246" i="1"/>
  <c r="V1252" i="1"/>
  <c r="X1252" i="1"/>
  <c r="X1248" i="1"/>
  <c r="W1347" i="1"/>
  <c r="V1393" i="1"/>
  <c r="X1393" i="1"/>
  <c r="V1703" i="1"/>
  <c r="X1703" i="1"/>
  <c r="X1021" i="1"/>
  <c r="V1547" i="1"/>
  <c r="X1547" i="1"/>
  <c r="Y1539" i="1"/>
  <c r="V1351" i="1"/>
  <c r="X1351" i="1"/>
  <c r="V1394" i="1"/>
  <c r="Y1394" i="1"/>
  <c r="Y1138" i="1"/>
  <c r="Y1479" i="1"/>
  <c r="W1206" i="1"/>
  <c r="V1465" i="1"/>
  <c r="X1465" i="1"/>
  <c r="V1706" i="1"/>
  <c r="Y1706" i="1"/>
  <c r="V1560" i="1"/>
  <c r="W1560" i="1"/>
  <c r="W1349" i="1"/>
  <c r="Y1248" i="1"/>
  <c r="V1208" i="1"/>
  <c r="W1208" i="1"/>
  <c r="W1138" i="1"/>
  <c r="X1246" i="1"/>
  <c r="X1392" i="1"/>
  <c r="Y1349" i="1"/>
  <c r="X1461" i="1"/>
  <c r="V1699" i="1"/>
  <c r="W1699" i="1"/>
  <c r="V1483" i="1"/>
  <c r="Y1483" i="1"/>
  <c r="Y1250" i="1"/>
  <c r="Y1701" i="1"/>
  <c r="W1705" i="1"/>
  <c r="X1705" i="1"/>
  <c r="V1005" i="1"/>
  <c r="Y1005" i="1"/>
  <c r="Y997" i="1"/>
  <c r="W1545" i="1"/>
  <c r="W1389" i="1"/>
  <c r="W1461" i="1"/>
  <c r="V1702" i="1"/>
  <c r="W1702" i="1"/>
  <c r="V1550" i="1"/>
  <c r="X1550" i="1"/>
  <c r="V1546" i="1"/>
  <c r="Y1546" i="1"/>
  <c r="X1509" i="1"/>
  <c r="X1557" i="1"/>
  <c r="V1558" i="1"/>
  <c r="X1558" i="1"/>
  <c r="V1540" i="1"/>
  <c r="W1540" i="1"/>
  <c r="V1544" i="1"/>
  <c r="Y1544" i="1"/>
  <c r="V1350" i="1"/>
  <c r="Y1350" i="1"/>
  <c r="V1463" i="1"/>
  <c r="Y1463" i="1"/>
  <c r="V1391" i="1"/>
  <c r="X1391" i="1"/>
  <c r="V1254" i="1"/>
  <c r="W1254" i="1"/>
  <c r="V1697" i="1"/>
  <c r="X1697" i="1"/>
  <c r="V1698" i="1"/>
  <c r="X1698" i="1"/>
  <c r="V1209" i="1"/>
  <c r="W1209" i="1"/>
  <c r="X1139" i="1"/>
  <c r="V1024" i="1"/>
  <c r="Y1024" i="1"/>
  <c r="V1482" i="1"/>
  <c r="X1482" i="1"/>
  <c r="V1249" i="1"/>
  <c r="W1249" i="1"/>
  <c r="X1154" i="1"/>
  <c r="V1141" i="1"/>
  <c r="X1141" i="1"/>
  <c r="V1385" i="1"/>
  <c r="X1385" i="1"/>
  <c r="V1253" i="1"/>
  <c r="W1253" i="1"/>
  <c r="V1207" i="1"/>
  <c r="W1207" i="1"/>
  <c r="V1100" i="1"/>
  <c r="X1100" i="1"/>
  <c r="W1003" i="1"/>
  <c r="I998" i="1"/>
  <c r="Y1001" i="1"/>
  <c r="Y1389" i="1"/>
  <c r="W1539" i="1"/>
  <c r="V1511" i="1"/>
  <c r="W1511" i="1"/>
  <c r="V1464" i="1"/>
  <c r="W1464" i="1"/>
  <c r="W1021" i="1"/>
  <c r="V1387" i="1"/>
  <c r="X1387" i="1"/>
  <c r="V1004" i="1"/>
  <c r="W1004" i="1"/>
  <c r="W1383" i="1"/>
  <c r="W1509" i="1"/>
  <c r="X1701" i="1"/>
  <c r="X1545" i="1"/>
  <c r="V1512" i="1"/>
  <c r="Y1512" i="1"/>
  <c r="V1559" i="1"/>
  <c r="W1559" i="1"/>
  <c r="V1542" i="1"/>
  <c r="X1542" i="1"/>
  <c r="V1543" i="1"/>
  <c r="W1543" i="1"/>
  <c r="X1347" i="1"/>
  <c r="V1352" i="1"/>
  <c r="X1352" i="1"/>
  <c r="V1462" i="1"/>
  <c r="X1462" i="1"/>
  <c r="V1390" i="1"/>
  <c r="X1390" i="1"/>
  <c r="Y1695" i="1"/>
  <c r="X1206" i="1"/>
  <c r="X1479" i="1"/>
  <c r="V1484" i="1"/>
  <c r="X1484" i="1"/>
  <c r="W1246" i="1"/>
  <c r="X1138" i="1"/>
  <c r="V1388" i="1"/>
  <c r="X1388" i="1"/>
  <c r="X1250" i="1"/>
  <c r="I1102" i="1"/>
  <c r="W1256" i="1"/>
  <c r="V1259" i="1"/>
  <c r="Y1259" i="1"/>
  <c r="V1109" i="1"/>
  <c r="Y1109" i="1"/>
  <c r="V1258" i="1"/>
  <c r="X1258" i="1"/>
  <c r="W1365" i="1"/>
  <c r="V1367" i="1"/>
  <c r="X1367" i="1"/>
  <c r="X1260" i="1"/>
  <c r="X1218" i="1"/>
  <c r="V1257" i="1"/>
  <c r="Y1257" i="1"/>
  <c r="Y1455" i="1"/>
  <c r="V1384" i="1"/>
  <c r="Y1384" i="1"/>
  <c r="Y1383" i="1"/>
  <c r="Y1002" i="1"/>
  <c r="Y1098" i="1"/>
  <c r="W1154" i="1"/>
  <c r="W1002" i="1"/>
  <c r="W1260" i="1"/>
  <c r="Y999" i="1"/>
  <c r="X999" i="1"/>
  <c r="W998" i="1"/>
  <c r="Y998" i="1"/>
  <c r="V1690" i="1"/>
  <c r="Y1690" i="1"/>
  <c r="V1688" i="1"/>
  <c r="Y1688" i="1"/>
  <c r="I1285" i="1"/>
  <c r="Y1255" i="1"/>
  <c r="V1220" i="1"/>
  <c r="Y1220" i="1"/>
  <c r="X1255" i="1"/>
  <c r="W1469" i="1"/>
  <c r="V1382" i="1"/>
  <c r="W1382" i="1"/>
  <c r="W1098" i="1"/>
  <c r="V1099" i="1"/>
  <c r="Y1099" i="1"/>
  <c r="Y1003" i="1"/>
  <c r="W1431" i="1"/>
  <c r="Y1683" i="1"/>
  <c r="W999" i="1"/>
  <c r="I1230" i="1"/>
  <c r="V1396" i="1"/>
  <c r="Y1396" i="1"/>
  <c r="Y1058" i="1"/>
  <c r="X1683" i="1"/>
  <c r="V1536" i="1"/>
  <c r="Y1536" i="1"/>
  <c r="V1399" i="1"/>
  <c r="X1399" i="1"/>
  <c r="X1397" i="1"/>
  <c r="V1434" i="1"/>
  <c r="X1434" i="1"/>
  <c r="X1377" i="1"/>
  <c r="X1515" i="1"/>
  <c r="W1106" i="1"/>
  <c r="V1398" i="1"/>
  <c r="Y1398" i="1"/>
  <c r="V1361" i="1"/>
  <c r="W1361" i="1"/>
  <c r="V1432" i="1"/>
  <c r="W1432" i="1"/>
  <c r="W1234" i="1"/>
  <c r="W1689" i="1"/>
  <c r="X1689" i="1"/>
  <c r="V1294" i="1"/>
  <c r="W1294" i="1"/>
  <c r="Y1521" i="1"/>
  <c r="X1270" i="1"/>
  <c r="X1505" i="1"/>
  <c r="V1428" i="1"/>
  <c r="Y1428" i="1"/>
  <c r="X1108" i="1"/>
  <c r="I999" i="1"/>
  <c r="Y1689" i="1"/>
  <c r="Y1445" i="1"/>
  <c r="V1271" i="1"/>
  <c r="W1271" i="1"/>
  <c r="Y1431" i="1"/>
  <c r="X1224" i="1"/>
  <c r="V1444" i="1"/>
  <c r="Y1444" i="1"/>
  <c r="X1445" i="1"/>
  <c r="V1204" i="1"/>
  <c r="W1204" i="1"/>
  <c r="X1012" i="1"/>
  <c r="W1533" i="1"/>
  <c r="V1447" i="1"/>
  <c r="X1447" i="1"/>
  <c r="V1375" i="1"/>
  <c r="X1375" i="1"/>
  <c r="Y1335" i="1"/>
  <c r="V1292" i="1"/>
  <c r="X1292" i="1"/>
  <c r="V1107" i="1"/>
  <c r="W1107" i="1"/>
  <c r="Y1074" i="1"/>
  <c r="X1243" i="1"/>
  <c r="X1186" i="1"/>
  <c r="X1106" i="1"/>
  <c r="X1066" i="1"/>
  <c r="X1431" i="1"/>
  <c r="V1436" i="1"/>
  <c r="X1436" i="1"/>
  <c r="Y1222" i="1"/>
  <c r="Y1106" i="1"/>
  <c r="X1473" i="1"/>
  <c r="Y1009" i="1"/>
  <c r="Y1068" i="1"/>
  <c r="X1068" i="1"/>
  <c r="V1060" i="1"/>
  <c r="W1060" i="1"/>
  <c r="W1074" i="1"/>
  <c r="V1205" i="1"/>
  <c r="X1205" i="1"/>
  <c r="X1525" i="1"/>
  <c r="V1188" i="1"/>
  <c r="Y1188" i="1"/>
  <c r="Y1443" i="1"/>
  <c r="V1336" i="1"/>
  <c r="W1336" i="1"/>
  <c r="V1187" i="1"/>
  <c r="X1187" i="1"/>
  <c r="V1433" i="1"/>
  <c r="Y1433" i="1"/>
  <c r="V1039" i="1"/>
  <c r="W1039" i="1"/>
  <c r="Y1108" i="1"/>
  <c r="W1443" i="1"/>
  <c r="Y1059" i="1"/>
  <c r="V1189" i="1"/>
  <c r="X1189" i="1"/>
  <c r="W1186" i="1"/>
  <c r="I1126" i="1"/>
  <c r="V1494" i="1"/>
  <c r="Y1494" i="1"/>
  <c r="Y1421" i="1"/>
  <c r="V1273" i="1"/>
  <c r="W1273" i="1"/>
  <c r="V1499" i="1"/>
  <c r="X1499" i="1"/>
  <c r="W1029" i="1"/>
  <c r="X1029" i="1"/>
  <c r="W1032" i="1"/>
  <c r="W1401" i="1"/>
  <c r="V1686" i="1"/>
  <c r="X1686" i="1"/>
  <c r="V1519" i="1"/>
  <c r="X1519" i="1"/>
  <c r="V1693" i="1"/>
  <c r="W1693" i="1"/>
  <c r="V1694" i="1"/>
  <c r="Y1694" i="1"/>
  <c r="V1470" i="1"/>
  <c r="Y1470" i="1"/>
  <c r="V1274" i="1"/>
  <c r="X1274" i="1"/>
  <c r="X1150" i="1"/>
  <c r="V1221" i="1"/>
  <c r="X1221" i="1"/>
  <c r="V1157" i="1"/>
  <c r="X1157" i="1"/>
  <c r="V1049" i="1"/>
  <c r="W1049" i="1"/>
  <c r="W1683" i="1"/>
  <c r="W1371" i="1"/>
  <c r="V1687" i="1"/>
  <c r="Y1687" i="1"/>
  <c r="W1218" i="1"/>
  <c r="Y1075" i="1"/>
  <c r="V1376" i="1"/>
  <c r="Y1376" i="1"/>
  <c r="Y1270" i="1"/>
  <c r="V1069" i="1"/>
  <c r="W1069" i="1"/>
  <c r="V1047" i="1"/>
  <c r="Y1047" i="1"/>
  <c r="W1270" i="1"/>
  <c r="W1066" i="1"/>
  <c r="V1684" i="1"/>
  <c r="W1684" i="1"/>
  <c r="V1691" i="1"/>
  <c r="Y1691" i="1"/>
  <c r="X1365" i="1"/>
  <c r="V1363" i="1"/>
  <c r="Y1363" i="1"/>
  <c r="V1180" i="1"/>
  <c r="Y1180" i="1"/>
  <c r="V1067" i="1"/>
  <c r="X1067" i="1"/>
  <c r="W1493" i="1"/>
  <c r="V1219" i="1"/>
  <c r="W1219" i="1"/>
  <c r="V1159" i="1"/>
  <c r="X1159" i="1"/>
  <c r="Y1029" i="1"/>
  <c r="Y1046" i="1"/>
  <c r="W1158" i="1"/>
  <c r="V1261" i="1"/>
  <c r="Y1261" i="1"/>
  <c r="Y1158" i="1"/>
  <c r="V1554" i="1"/>
  <c r="X1554" i="1"/>
  <c r="V1506" i="1"/>
  <c r="X1506" i="1"/>
  <c r="X1443" i="1"/>
  <c r="V1448" i="1"/>
  <c r="Y1448" i="1"/>
  <c r="V1372" i="1"/>
  <c r="Y1372" i="1"/>
  <c r="X1335" i="1"/>
  <c r="X1521" i="1"/>
  <c r="V1530" i="1"/>
  <c r="Y1530" i="1"/>
  <c r="Y1705" i="1"/>
  <c r="X1059" i="1"/>
  <c r="X1497" i="1"/>
  <c r="V1429" i="1"/>
  <c r="X1429" i="1"/>
  <c r="V1380" i="1"/>
  <c r="Y1380" i="1"/>
  <c r="V1378" i="1"/>
  <c r="X1378" i="1"/>
  <c r="W1046" i="1"/>
  <c r="V1048" i="1"/>
  <c r="Y1048" i="1"/>
  <c r="W1013" i="1"/>
  <c r="W1300" i="1"/>
  <c r="W1335" i="1"/>
  <c r="W1491" i="1"/>
  <c r="W1473" i="1"/>
  <c r="W1377" i="1"/>
  <c r="V1555" i="1"/>
  <c r="W1555" i="1"/>
  <c r="V1507" i="1"/>
  <c r="X1507" i="1"/>
  <c r="V1446" i="1"/>
  <c r="Y1446" i="1"/>
  <c r="X1371" i="1"/>
  <c r="V1338" i="1"/>
  <c r="W1338" i="1"/>
  <c r="V1522" i="1"/>
  <c r="W1522" i="1"/>
  <c r="V1531" i="1"/>
  <c r="W1531" i="1"/>
  <c r="V1498" i="1"/>
  <c r="W1498" i="1"/>
  <c r="Y1377" i="1"/>
  <c r="V1379" i="1"/>
  <c r="X1379" i="1"/>
  <c r="Y1054" i="1"/>
  <c r="V1456" i="1"/>
  <c r="W1456" i="1"/>
  <c r="V1476" i="1"/>
  <c r="W1476" i="1"/>
  <c r="V1237" i="1"/>
  <c r="W1237" i="1"/>
  <c r="W1075" i="1"/>
  <c r="W1527" i="1"/>
  <c r="V1236" i="1"/>
  <c r="W1236" i="1"/>
  <c r="V1504" i="1"/>
  <c r="Y1504" i="1"/>
  <c r="W1521" i="1"/>
  <c r="W1497" i="1"/>
  <c r="Y1551" i="1"/>
  <c r="Y1515" i="1"/>
  <c r="Y1503" i="1"/>
  <c r="Y1469" i="1"/>
  <c r="Y1397" i="1"/>
  <c r="Y1395" i="1"/>
  <c r="V1439" i="1"/>
  <c r="W1439" i="1"/>
  <c r="V1337" i="1"/>
  <c r="W1337" i="1"/>
  <c r="V1301" i="1"/>
  <c r="W1301" i="1"/>
  <c r="V1526" i="1"/>
  <c r="X1526" i="1"/>
  <c r="V1529" i="1"/>
  <c r="Y1529" i="1"/>
  <c r="V1532" i="1"/>
  <c r="W1532" i="1"/>
  <c r="V1403" i="1"/>
  <c r="Y1403" i="1"/>
  <c r="V1264" i="1"/>
  <c r="X1264" i="1"/>
  <c r="V1501" i="1"/>
  <c r="X1501" i="1"/>
  <c r="X1401" i="1"/>
  <c r="V1055" i="1"/>
  <c r="X1055" i="1"/>
  <c r="V1160" i="1"/>
  <c r="W1160" i="1"/>
  <c r="V1156" i="1"/>
  <c r="W1156" i="1"/>
  <c r="Y1084" i="1"/>
  <c r="Y1032" i="1"/>
  <c r="V1030" i="1"/>
  <c r="Y1030" i="1"/>
  <c r="W1057" i="1"/>
  <c r="W1084" i="1"/>
  <c r="V1528" i="1"/>
  <c r="X1528" i="1"/>
  <c r="Y1260" i="1"/>
  <c r="W1082" i="1"/>
  <c r="W1058" i="1"/>
  <c r="X1058" i="1"/>
  <c r="V1161" i="1"/>
  <c r="X1161" i="1"/>
  <c r="Y1202" i="1"/>
  <c r="Y1525" i="1"/>
  <c r="Y1505" i="1"/>
  <c r="V1508" i="1"/>
  <c r="Y1508" i="1"/>
  <c r="Y1467" i="1"/>
  <c r="X1395" i="1"/>
  <c r="V1400" i="1"/>
  <c r="Y1400" i="1"/>
  <c r="V1339" i="1"/>
  <c r="Y1339" i="1"/>
  <c r="V1523" i="1"/>
  <c r="Y1523" i="1"/>
  <c r="Y1527" i="1"/>
  <c r="V1263" i="1"/>
  <c r="Y1263" i="1"/>
  <c r="V1085" i="1"/>
  <c r="X1085" i="1"/>
  <c r="V1500" i="1"/>
  <c r="X1500" i="1"/>
  <c r="V1502" i="1"/>
  <c r="W1502" i="1"/>
  <c r="V1155" i="1"/>
  <c r="Y1155" i="1"/>
  <c r="V1458" i="1"/>
  <c r="X1458" i="1"/>
  <c r="W1146" i="1"/>
  <c r="Y1057" i="1"/>
  <c r="V1031" i="1"/>
  <c r="X1031" i="1"/>
  <c r="W1515" i="1"/>
  <c r="Y1427" i="1"/>
  <c r="W1395" i="1"/>
  <c r="W1202" i="1"/>
  <c r="V1524" i="1"/>
  <c r="V1061" i="1"/>
  <c r="X1061" i="1"/>
  <c r="W1222" i="1"/>
  <c r="X1503" i="1"/>
  <c r="Y1493" i="1"/>
  <c r="V1422" i="1"/>
  <c r="Y1422" i="1"/>
  <c r="X1449" i="1"/>
  <c r="V1179" i="1"/>
  <c r="W1179" i="1"/>
  <c r="X1054" i="1"/>
  <c r="X1075" i="1"/>
  <c r="V1518" i="1"/>
  <c r="W1518" i="1"/>
  <c r="X1491" i="1"/>
  <c r="V1496" i="1"/>
  <c r="X1496" i="1"/>
  <c r="X1467" i="1"/>
  <c r="V1472" i="1"/>
  <c r="Y1472" i="1"/>
  <c r="Y1373" i="1"/>
  <c r="Y1371" i="1"/>
  <c r="X1304" i="1"/>
  <c r="V1486" i="1"/>
  <c r="X1486" i="1"/>
  <c r="Y1242" i="1"/>
  <c r="X1082" i="1"/>
  <c r="V1404" i="1"/>
  <c r="W1404" i="1"/>
  <c r="V1402" i="1"/>
  <c r="W1402" i="1"/>
  <c r="V1225" i="1"/>
  <c r="Y1225" i="1"/>
  <c r="X1421" i="1"/>
  <c r="V1244" i="1"/>
  <c r="X1244" i="1"/>
  <c r="V1077" i="1"/>
  <c r="W1077" i="1"/>
  <c r="W1373" i="1"/>
  <c r="V1223" i="1"/>
  <c r="W1223" i="1"/>
  <c r="I1094" i="1"/>
  <c r="W1677" i="1"/>
  <c r="W1467" i="1"/>
  <c r="Y1082" i="1"/>
  <c r="X1202" i="1"/>
  <c r="W1178" i="1"/>
  <c r="Y1677" i="1"/>
  <c r="W1054" i="1"/>
  <c r="Y1485" i="1"/>
  <c r="I1130" i="1"/>
  <c r="W1503" i="1"/>
  <c r="V1487" i="1"/>
  <c r="W1487" i="1"/>
  <c r="V1489" i="1"/>
  <c r="Y1489" i="1"/>
  <c r="X1677" i="1"/>
  <c r="V1672" i="1"/>
  <c r="W1672" i="1"/>
  <c r="Y1491" i="1"/>
  <c r="X1485" i="1"/>
  <c r="X1407" i="1"/>
  <c r="V1488" i="1"/>
  <c r="Y1488" i="1"/>
  <c r="V1181" i="1"/>
  <c r="X1181" i="1"/>
  <c r="W1485" i="1"/>
  <c r="W1425" i="1"/>
  <c r="V1678" i="1"/>
  <c r="W1678" i="1"/>
  <c r="V1517" i="1"/>
  <c r="X1517" i="1"/>
  <c r="V1520" i="1"/>
  <c r="Y1520" i="1"/>
  <c r="V1492" i="1"/>
  <c r="X1492" i="1"/>
  <c r="V1495" i="1"/>
  <c r="X1495" i="1"/>
  <c r="V1468" i="1"/>
  <c r="Y1468" i="1"/>
  <c r="V1471" i="1"/>
  <c r="X1471" i="1"/>
  <c r="Y1419" i="1"/>
  <c r="V1374" i="1"/>
  <c r="W1374" i="1"/>
  <c r="Y1304" i="1"/>
  <c r="Y1243" i="1"/>
  <c r="V1235" i="1"/>
  <c r="W1235" i="1"/>
  <c r="V1076" i="1"/>
  <c r="Y1076" i="1"/>
  <c r="V1406" i="1"/>
  <c r="Y1406" i="1"/>
  <c r="V1282" i="1"/>
  <c r="Y1282" i="1"/>
  <c r="X1222" i="1"/>
  <c r="V1056" i="1"/>
  <c r="Y1056" i="1"/>
  <c r="V1426" i="1"/>
  <c r="X1426" i="1"/>
  <c r="X1074" i="1"/>
  <c r="V1411" i="1"/>
  <c r="W1411" i="1"/>
  <c r="V1478" i="1"/>
  <c r="Y1478" i="1"/>
  <c r="Y1224" i="1"/>
  <c r="V1083" i="1"/>
  <c r="W1083" i="1"/>
  <c r="Y1178" i="1"/>
  <c r="W1449" i="1"/>
  <c r="V1673" i="1"/>
  <c r="X1673" i="1"/>
  <c r="X1437" i="1"/>
  <c r="V1454" i="1"/>
  <c r="Y1454" i="1"/>
  <c r="V1364" i="1"/>
  <c r="Y1364" i="1"/>
  <c r="V1281" i="1"/>
  <c r="Y1281" i="1"/>
  <c r="Y1150" i="1"/>
  <c r="W1437" i="1"/>
  <c r="V1682" i="1"/>
  <c r="X1682" i="1"/>
  <c r="X1671" i="1"/>
  <c r="X1419" i="1"/>
  <c r="V1424" i="1"/>
  <c r="X1424" i="1"/>
  <c r="V1438" i="1"/>
  <c r="X1438" i="1"/>
  <c r="Y1300" i="1"/>
  <c r="V1453" i="1"/>
  <c r="W1453" i="1"/>
  <c r="Y1425" i="1"/>
  <c r="V1360" i="1"/>
  <c r="X1360" i="1"/>
  <c r="Y1359" i="1"/>
  <c r="X1280" i="1"/>
  <c r="V1408" i="1"/>
  <c r="W1408" i="1"/>
  <c r="Y1280" i="1"/>
  <c r="V1284" i="1"/>
  <c r="Y1284" i="1"/>
  <c r="V1148" i="1"/>
  <c r="X1148" i="1"/>
  <c r="V1430" i="1"/>
  <c r="W1430" i="1"/>
  <c r="X1242" i="1"/>
  <c r="V1409" i="1"/>
  <c r="X1409" i="1"/>
  <c r="V1477" i="1"/>
  <c r="X1477" i="1"/>
  <c r="W1427" i="1"/>
  <c r="Y1262" i="1"/>
  <c r="X1234" i="1"/>
  <c r="V1201" i="1"/>
  <c r="X1201" i="1"/>
  <c r="V1151" i="1"/>
  <c r="W1151" i="1"/>
  <c r="Y1008" i="1"/>
  <c r="W1242" i="1"/>
  <c r="W1009" i="1"/>
  <c r="V1679" i="1"/>
  <c r="W1419" i="1"/>
  <c r="V1674" i="1"/>
  <c r="Y1674" i="1"/>
  <c r="V1452" i="1"/>
  <c r="W1452" i="1"/>
  <c r="X1359" i="1"/>
  <c r="W1150" i="1"/>
  <c r="V1153" i="1"/>
  <c r="W1153" i="1"/>
  <c r="Y1013" i="1"/>
  <c r="Y1012" i="1"/>
  <c r="Y1685" i="1"/>
  <c r="V1680" i="1"/>
  <c r="Y1680" i="1"/>
  <c r="W1685" i="1"/>
  <c r="V1675" i="1"/>
  <c r="X1675" i="1"/>
  <c r="V1676" i="1"/>
  <c r="Y1676" i="1"/>
  <c r="V1420" i="1"/>
  <c r="Y1420" i="1"/>
  <c r="V1423" i="1"/>
  <c r="Y1423" i="1"/>
  <c r="V1451" i="1"/>
  <c r="W1451" i="1"/>
  <c r="V1450" i="1"/>
  <c r="W1450" i="1"/>
  <c r="V1362" i="1"/>
  <c r="X1362" i="1"/>
  <c r="V1283" i="1"/>
  <c r="Y1283" i="1"/>
  <c r="Y1473" i="1"/>
  <c r="X1425" i="1"/>
  <c r="V1245" i="1"/>
  <c r="Y1245" i="1"/>
  <c r="V1412" i="1"/>
  <c r="W1412" i="1"/>
  <c r="V1475" i="1"/>
  <c r="Y1475" i="1"/>
  <c r="X1262" i="1"/>
  <c r="V1014" i="1"/>
  <c r="X1014" i="1"/>
  <c r="X1008" i="1"/>
  <c r="W1012" i="1"/>
  <c r="V1355" i="1"/>
  <c r="Y1353" i="1"/>
  <c r="V1357" i="1"/>
  <c r="W1357" i="1"/>
  <c r="V1356" i="1"/>
  <c r="X1356" i="1"/>
  <c r="X1353" i="1"/>
  <c r="W1353" i="1"/>
  <c r="V1354" i="1"/>
  <c r="W1354" i="1"/>
  <c r="W1198" i="1"/>
  <c r="Y1198" i="1"/>
  <c r="V1200" i="1"/>
  <c r="W1200" i="1"/>
  <c r="X1198" i="1"/>
  <c r="Y1010" i="1"/>
  <c r="X1010" i="1"/>
  <c r="W1010" i="1"/>
  <c r="Y1413" i="1"/>
  <c r="V1417" i="1"/>
  <c r="Y1417" i="1"/>
  <c r="V1416" i="1"/>
  <c r="V1414" i="1"/>
  <c r="X1414" i="1"/>
  <c r="V1415" i="1"/>
  <c r="Y1415" i="1"/>
  <c r="V1418" i="1"/>
  <c r="W1418" i="1"/>
  <c r="W1413" i="1"/>
  <c r="Y1681" i="1"/>
  <c r="X1681" i="1"/>
  <c r="V1177" i="1"/>
  <c r="W1177" i="1"/>
  <c r="X1174" i="1"/>
  <c r="Y1174" i="1"/>
  <c r="V1176" i="1"/>
  <c r="W1176" i="1"/>
  <c r="W1174" i="1"/>
  <c r="V1175" i="1"/>
  <c r="W1175" i="1"/>
  <c r="V1132" i="1"/>
  <c r="Y1132" i="1"/>
  <c r="V1131" i="1"/>
  <c r="Y1130" i="1"/>
  <c r="X1130" i="1"/>
  <c r="V1133" i="1"/>
  <c r="W1133" i="1"/>
  <c r="V1535" i="1"/>
  <c r="Y1535" i="1"/>
  <c r="Y1533" i="1"/>
  <c r="V1553" i="1"/>
  <c r="Y1553" i="1"/>
  <c r="V1538" i="1"/>
  <c r="X1538" i="1"/>
  <c r="X1516" i="1"/>
  <c r="V1303" i="1"/>
  <c r="W1303" i="1"/>
  <c r="Y1516" i="1"/>
  <c r="V1147" i="1"/>
  <c r="Y1147" i="1"/>
  <c r="V1149" i="1"/>
  <c r="Y1149" i="1"/>
  <c r="X1455" i="1"/>
  <c r="V1460" i="1"/>
  <c r="X1460" i="1"/>
  <c r="Y1407" i="1"/>
  <c r="V1291" i="1"/>
  <c r="Y1291" i="1"/>
  <c r="Y1290" i="1"/>
  <c r="V1293" i="1"/>
  <c r="Y1293" i="1"/>
  <c r="X1290" i="1"/>
  <c r="W1407" i="1"/>
  <c r="W1551" i="1"/>
  <c r="W1671" i="1"/>
  <c r="V1368" i="1"/>
  <c r="Y1368" i="1"/>
  <c r="Y1365" i="1"/>
  <c r="V1369" i="1"/>
  <c r="W1455" i="1"/>
  <c r="V1552" i="1"/>
  <c r="W1552" i="1"/>
  <c r="V1556" i="1"/>
  <c r="W1556" i="1"/>
  <c r="X1533" i="1"/>
  <c r="V1534" i="1"/>
  <c r="Y1534" i="1"/>
  <c r="X1685" i="1"/>
  <c r="V1370" i="1"/>
  <c r="X1370" i="1"/>
  <c r="X1300" i="1"/>
  <c r="V1302" i="1"/>
  <c r="Y1302" i="1"/>
  <c r="Y1146" i="1"/>
  <c r="V1457" i="1"/>
  <c r="Y1457" i="1"/>
  <c r="V1440" i="1"/>
  <c r="Y1440" i="1"/>
  <c r="Y1437" i="1"/>
  <c r="V1441" i="1"/>
  <c r="Y1441" i="1"/>
  <c r="V1038" i="1"/>
  <c r="X1037" i="1"/>
  <c r="Y1037" i="1"/>
  <c r="V1040" i="1"/>
  <c r="V1315" i="1"/>
  <c r="V1313" i="1"/>
  <c r="X1311" i="1"/>
  <c r="V1316" i="1"/>
  <c r="W1311" i="1"/>
  <c r="V1314" i="1"/>
  <c r="V1312" i="1"/>
  <c r="Y1311" i="1"/>
  <c r="V1657" i="1"/>
  <c r="V1655" i="1"/>
  <c r="V1658" i="1"/>
  <c r="V1656" i="1"/>
  <c r="V1654" i="1"/>
  <c r="X1653" i="1"/>
  <c r="W1653" i="1"/>
  <c r="Y1653" i="1"/>
  <c r="V1663" i="1"/>
  <c r="V1661" i="1"/>
  <c r="V1664" i="1"/>
  <c r="V1662" i="1"/>
  <c r="V1660" i="1"/>
  <c r="X1659" i="1"/>
  <c r="W1659" i="1"/>
  <c r="Y1659" i="1"/>
  <c r="V1639" i="1"/>
  <c r="V1637" i="1"/>
  <c r="V1640" i="1"/>
  <c r="V1638" i="1"/>
  <c r="V1636" i="1"/>
  <c r="X1635" i="1"/>
  <c r="W1635" i="1"/>
  <c r="Y1635" i="1"/>
  <c r="V1591" i="1"/>
  <c r="V1589" i="1"/>
  <c r="V1592" i="1"/>
  <c r="V1590" i="1"/>
  <c r="V1588" i="1"/>
  <c r="X1587" i="1"/>
  <c r="W1587" i="1"/>
  <c r="Y1587" i="1"/>
  <c r="W1549" i="1"/>
  <c r="Y1549" i="1"/>
  <c r="X1549" i="1"/>
  <c r="V1621" i="1"/>
  <c r="V1619" i="1"/>
  <c r="V1622" i="1"/>
  <c r="V1620" i="1"/>
  <c r="V1618" i="1"/>
  <c r="X1617" i="1"/>
  <c r="W1617" i="1"/>
  <c r="Y1617" i="1"/>
  <c r="V1573" i="1"/>
  <c r="V1571" i="1"/>
  <c r="V1574" i="1"/>
  <c r="V1572" i="1"/>
  <c r="V1570" i="1"/>
  <c r="X1569" i="1"/>
  <c r="W1569" i="1"/>
  <c r="Y1569" i="1"/>
  <c r="X1692" i="1"/>
  <c r="W1692" i="1"/>
  <c r="Y1692" i="1"/>
  <c r="V1321" i="1"/>
  <c r="V1319" i="1"/>
  <c r="X1317" i="1"/>
  <c r="Y1317" i="1"/>
  <c r="V1322" i="1"/>
  <c r="W1317" i="1"/>
  <c r="V1320" i="1"/>
  <c r="V1318" i="1"/>
  <c r="W1537" i="1"/>
  <c r="Y1537" i="1"/>
  <c r="X1537" i="1"/>
  <c r="W1561" i="1"/>
  <c r="Y1561" i="1"/>
  <c r="X1561" i="1"/>
  <c r="V1609" i="1"/>
  <c r="V1607" i="1"/>
  <c r="V1610" i="1"/>
  <c r="V1608" i="1"/>
  <c r="V1606" i="1"/>
  <c r="X1605" i="1"/>
  <c r="W1605" i="1"/>
  <c r="Y1605" i="1"/>
  <c r="Y1442" i="1"/>
  <c r="X1442" i="1"/>
  <c r="W1442" i="1"/>
  <c r="Y1366" i="1"/>
  <c r="X1366" i="1"/>
  <c r="W1366" i="1"/>
  <c r="V1627" i="1"/>
  <c r="V1625" i="1"/>
  <c r="V1628" i="1"/>
  <c r="V1626" i="1"/>
  <c r="V1624" i="1"/>
  <c r="X1623" i="1"/>
  <c r="W1623" i="1"/>
  <c r="Y1623" i="1"/>
  <c r="V1231" i="1"/>
  <c r="V1232" i="1"/>
  <c r="Y1230" i="1"/>
  <c r="V1233" i="1"/>
  <c r="W1230" i="1"/>
  <c r="X1230" i="1"/>
  <c r="I1290" i="1"/>
  <c r="V1239" i="1"/>
  <c r="V1240" i="1"/>
  <c r="Y1238" i="1"/>
  <c r="V1241" i="1"/>
  <c r="W1238" i="1"/>
  <c r="X1238" i="1"/>
  <c r="V1135" i="1"/>
  <c r="V1136" i="1"/>
  <c r="Y1134" i="1"/>
  <c r="V1137" i="1"/>
  <c r="W1134" i="1"/>
  <c r="X1134" i="1"/>
  <c r="V1119" i="1"/>
  <c r="V1120" i="1"/>
  <c r="Y1118" i="1"/>
  <c r="X1118" i="1"/>
  <c r="V1121" i="1"/>
  <c r="W1118" i="1"/>
  <c r="W1459" i="1"/>
  <c r="Y1459" i="1"/>
  <c r="X1459" i="1"/>
  <c r="W1152" i="1"/>
  <c r="X1152" i="1"/>
  <c r="Y1152" i="1"/>
  <c r="Y1101" i="1"/>
  <c r="W1101" i="1"/>
  <c r="X1101" i="1"/>
  <c r="V1016" i="1"/>
  <c r="V1017" i="1"/>
  <c r="Y1015" i="1"/>
  <c r="W1015" i="1"/>
  <c r="X1015" i="1"/>
  <c r="V1095" i="1"/>
  <c r="V1096" i="1"/>
  <c r="Y1094" i="1"/>
  <c r="X1094" i="1"/>
  <c r="W1094" i="1"/>
  <c r="V1097" i="1"/>
  <c r="I1021" i="1"/>
  <c r="V1633" i="1"/>
  <c r="V1631" i="1"/>
  <c r="V1634" i="1"/>
  <c r="V1632" i="1"/>
  <c r="V1630" i="1"/>
  <c r="X1629" i="1"/>
  <c r="W1629" i="1"/>
  <c r="Y1629" i="1"/>
  <c r="W1340" i="1"/>
  <c r="Y1340" i="1"/>
  <c r="X1340" i="1"/>
  <c r="V1298" i="1"/>
  <c r="Y1295" i="1"/>
  <c r="V1296" i="1"/>
  <c r="V1297" i="1"/>
  <c r="W1295" i="1"/>
  <c r="V1299" i="1"/>
  <c r="X1295" i="1"/>
  <c r="Y1358" i="1"/>
  <c r="X1358" i="1"/>
  <c r="W1358" i="1"/>
  <c r="V1213" i="1"/>
  <c r="Y1210" i="1"/>
  <c r="V1211" i="1"/>
  <c r="W1210" i="1"/>
  <c r="X1210" i="1"/>
  <c r="V1212" i="1"/>
  <c r="Y1203" i="1"/>
  <c r="W1203" i="1"/>
  <c r="X1203" i="1"/>
  <c r="V1127" i="1"/>
  <c r="V1128" i="1"/>
  <c r="Y1126" i="1"/>
  <c r="V1129" i="1"/>
  <c r="W1126" i="1"/>
  <c r="X1126" i="1"/>
  <c r="V1079" i="1"/>
  <c r="V1080" i="1"/>
  <c r="Y1078" i="1"/>
  <c r="V1081" i="1"/>
  <c r="W1078" i="1"/>
  <c r="X1078" i="1"/>
  <c r="X1696" i="1"/>
  <c r="W1696" i="1"/>
  <c r="Y1696" i="1"/>
  <c r="V1585" i="1"/>
  <c r="V1583" i="1"/>
  <c r="V1586" i="1"/>
  <c r="V1584" i="1"/>
  <c r="V1582" i="1"/>
  <c r="X1581" i="1"/>
  <c r="W1581" i="1"/>
  <c r="Y1581" i="1"/>
  <c r="V1196" i="1"/>
  <c r="V1197" i="1"/>
  <c r="Y1194" i="1"/>
  <c r="W1194" i="1"/>
  <c r="V1195" i="1"/>
  <c r="X1194" i="1"/>
  <c r="V1103" i="1"/>
  <c r="V1104" i="1"/>
  <c r="Y1102" i="1"/>
  <c r="W1102" i="1"/>
  <c r="V1105" i="1"/>
  <c r="X1102" i="1"/>
  <c r="V1286" i="1"/>
  <c r="V1287" i="1"/>
  <c r="Y1285" i="1"/>
  <c r="V1288" i="1"/>
  <c r="W1285" i="1"/>
  <c r="V1289" i="1"/>
  <c r="X1285" i="1"/>
  <c r="V1169" i="1"/>
  <c r="Y1166" i="1"/>
  <c r="V1167" i="1"/>
  <c r="X1166" i="1"/>
  <c r="V1168" i="1"/>
  <c r="W1166" i="1"/>
  <c r="I1029" i="1"/>
  <c r="V1333" i="1"/>
  <c r="V1331" i="1"/>
  <c r="X1329" i="1"/>
  <c r="V1332" i="1"/>
  <c r="V1330" i="1"/>
  <c r="W1329" i="1"/>
  <c r="Y1329" i="1"/>
  <c r="V1334" i="1"/>
  <c r="V1309" i="1"/>
  <c r="V1307" i="1"/>
  <c r="X1305" i="1"/>
  <c r="V1308" i="1"/>
  <c r="V1306" i="1"/>
  <c r="Y1305" i="1"/>
  <c r="W1305" i="1"/>
  <c r="V1310" i="1"/>
  <c r="V1651" i="1"/>
  <c r="V1649" i="1"/>
  <c r="V1652" i="1"/>
  <c r="V1650" i="1"/>
  <c r="V1648" i="1"/>
  <c r="X1647" i="1"/>
  <c r="W1647" i="1"/>
  <c r="Y1647" i="1"/>
  <c r="V1579" i="1"/>
  <c r="V1577" i="1"/>
  <c r="V1580" i="1"/>
  <c r="V1578" i="1"/>
  <c r="V1576" i="1"/>
  <c r="X1575" i="1"/>
  <c r="W1575" i="1"/>
  <c r="Y1575" i="1"/>
  <c r="V1346" i="1"/>
  <c r="V1344" i="1"/>
  <c r="V1342" i="1"/>
  <c r="X1341" i="1"/>
  <c r="V1345" i="1"/>
  <c r="V1343" i="1"/>
  <c r="Y1341" i="1"/>
  <c r="W1341" i="1"/>
  <c r="Y1490" i="1"/>
  <c r="X1490" i="1"/>
  <c r="W1490" i="1"/>
  <c r="V1267" i="1"/>
  <c r="X1265" i="1"/>
  <c r="V1268" i="1"/>
  <c r="W1265" i="1"/>
  <c r="V1269" i="1"/>
  <c r="V1266" i="1"/>
  <c r="Y1265" i="1"/>
  <c r="V1027" i="1"/>
  <c r="Y1025" i="1"/>
  <c r="V1028" i="1"/>
  <c r="X1025" i="1"/>
  <c r="V1026" i="1"/>
  <c r="W1405" i="1"/>
  <c r="Y1405" i="1"/>
  <c r="X1405" i="1"/>
  <c r="Y1199" i="1"/>
  <c r="X1199" i="1"/>
  <c r="W1199" i="1"/>
  <c r="V1172" i="1"/>
  <c r="V1173" i="1"/>
  <c r="Y1170" i="1"/>
  <c r="W1170" i="1"/>
  <c r="V1171" i="1"/>
  <c r="X1170" i="1"/>
  <c r="V1051" i="1"/>
  <c r="V1052" i="1"/>
  <c r="Y1050" i="1"/>
  <c r="W1050" i="1"/>
  <c r="V1053" i="1"/>
  <c r="X1050" i="1"/>
  <c r="W1435" i="1"/>
  <c r="Y1435" i="1"/>
  <c r="X1435" i="1"/>
  <c r="V1193" i="1"/>
  <c r="Y1190" i="1"/>
  <c r="X1190" i="1"/>
  <c r="V1192" i="1"/>
  <c r="V1191" i="1"/>
  <c r="V1165" i="1"/>
  <c r="Y1162" i="1"/>
  <c r="X1162" i="1"/>
  <c r="V1163" i="1"/>
  <c r="V1164" i="1"/>
  <c r="V1113" i="1"/>
  <c r="Y1110" i="1"/>
  <c r="V1111" i="1"/>
  <c r="X1110" i="1"/>
  <c r="V1112" i="1"/>
  <c r="W1110" i="1"/>
  <c r="V1071" i="1"/>
  <c r="V1072" i="1"/>
  <c r="Y1070" i="1"/>
  <c r="X1070" i="1"/>
  <c r="V1073" i="1"/>
  <c r="W1070" i="1"/>
  <c r="W1381" i="1"/>
  <c r="Y1381" i="1"/>
  <c r="X1381" i="1"/>
  <c r="V1215" i="1"/>
  <c r="V1216" i="1"/>
  <c r="Y1214" i="1"/>
  <c r="X1214" i="1"/>
  <c r="V1217" i="1"/>
  <c r="W1214" i="1"/>
  <c r="W1190" i="1"/>
  <c r="Y1410" i="1"/>
  <c r="W1410" i="1"/>
  <c r="X1410" i="1"/>
  <c r="Y1386" i="1"/>
  <c r="W1386" i="1"/>
  <c r="X1386" i="1"/>
  <c r="I1018" i="1"/>
  <c r="Y1011" i="1"/>
  <c r="W1011" i="1"/>
  <c r="X1011" i="1"/>
  <c r="W1018" i="1"/>
  <c r="V1020" i="1"/>
  <c r="V1019" i="1"/>
  <c r="X1018" i="1"/>
  <c r="Y1018" i="1"/>
  <c r="V1093" i="1"/>
  <c r="Y1090" i="1"/>
  <c r="X1090" i="1"/>
  <c r="V1091" i="1"/>
  <c r="W1090" i="1"/>
  <c r="V1092" i="1"/>
  <c r="V1327" i="1"/>
  <c r="V1325" i="1"/>
  <c r="X1323" i="1"/>
  <c r="V1324" i="1"/>
  <c r="Y1323" i="1"/>
  <c r="V1326" i="1"/>
  <c r="W1323" i="1"/>
  <c r="V1328" i="1"/>
  <c r="V1615" i="1"/>
  <c r="V1613" i="1"/>
  <c r="V1616" i="1"/>
  <c r="V1614" i="1"/>
  <c r="V1612" i="1"/>
  <c r="X1611" i="1"/>
  <c r="W1611" i="1"/>
  <c r="Y1611" i="1"/>
  <c r="V1567" i="1"/>
  <c r="V1565" i="1"/>
  <c r="V1568" i="1"/>
  <c r="V1566" i="1"/>
  <c r="V1564" i="1"/>
  <c r="X1563" i="1"/>
  <c r="W1563" i="1"/>
  <c r="Y1563" i="1"/>
  <c r="V1645" i="1"/>
  <c r="V1643" i="1"/>
  <c r="V1646" i="1"/>
  <c r="V1644" i="1"/>
  <c r="V1642" i="1"/>
  <c r="X1641" i="1"/>
  <c r="W1641" i="1"/>
  <c r="Y1641" i="1"/>
  <c r="V1597" i="1"/>
  <c r="V1595" i="1"/>
  <c r="V1598" i="1"/>
  <c r="V1596" i="1"/>
  <c r="V1594" i="1"/>
  <c r="X1593" i="1"/>
  <c r="W1593" i="1"/>
  <c r="Y1593" i="1"/>
  <c r="V1278" i="1"/>
  <c r="V1279" i="1"/>
  <c r="Y1275" i="1"/>
  <c r="V1276" i="1"/>
  <c r="X1275" i="1"/>
  <c r="V1277" i="1"/>
  <c r="V1670" i="1"/>
  <c r="V1667" i="1"/>
  <c r="V1668" i="1"/>
  <c r="V1666" i="1"/>
  <c r="X1665" i="1"/>
  <c r="W1665" i="1"/>
  <c r="V1669" i="1"/>
  <c r="Y1665" i="1"/>
  <c r="V1603" i="1"/>
  <c r="V1601" i="1"/>
  <c r="V1604" i="1"/>
  <c r="V1602" i="1"/>
  <c r="V1600" i="1"/>
  <c r="X1599" i="1"/>
  <c r="W1599" i="1"/>
  <c r="Y1599" i="1"/>
  <c r="Y1272" i="1"/>
  <c r="X1272" i="1"/>
  <c r="W1272" i="1"/>
  <c r="V1144" i="1"/>
  <c r="V1145" i="1"/>
  <c r="Y1142" i="1"/>
  <c r="W1142" i="1"/>
  <c r="X1142" i="1"/>
  <c r="V1143" i="1"/>
  <c r="V1043" i="1"/>
  <c r="Y1041" i="1"/>
  <c r="V1044" i="1"/>
  <c r="X1041" i="1"/>
  <c r="V1042" i="1"/>
  <c r="V1045" i="1"/>
  <c r="W1041" i="1"/>
  <c r="V1229" i="1"/>
  <c r="Y1226" i="1"/>
  <c r="V1228" i="1"/>
  <c r="X1226" i="1"/>
  <c r="V1227" i="1"/>
  <c r="W1226" i="1"/>
  <c r="V1117" i="1"/>
  <c r="Y1114" i="1"/>
  <c r="V1115" i="1"/>
  <c r="X1114" i="1"/>
  <c r="V1116" i="1"/>
  <c r="W1114" i="1"/>
  <c r="I1058" i="1"/>
  <c r="Y1474" i="1"/>
  <c r="X1474" i="1"/>
  <c r="W1474" i="1"/>
  <c r="I1118" i="1"/>
  <c r="V1065" i="1"/>
  <c r="Y1062" i="1"/>
  <c r="V1064" i="1"/>
  <c r="X1062" i="1"/>
  <c r="V1063" i="1"/>
  <c r="W1162" i="1"/>
  <c r="V1089" i="1"/>
  <c r="Y1086" i="1"/>
  <c r="X1086" i="1"/>
  <c r="V1087" i="1"/>
  <c r="W1086" i="1"/>
  <c r="V1088" i="1"/>
  <c r="I1025" i="1"/>
  <c r="I1037" i="1"/>
  <c r="Y1006" i="1"/>
  <c r="W1006" i="1"/>
  <c r="X1006" i="1"/>
  <c r="Y1000" i="1"/>
  <c r="W1000" i="1"/>
  <c r="X1000" i="1"/>
  <c r="V1035" i="1"/>
  <c r="Y1033" i="1"/>
  <c r="V1036" i="1"/>
  <c r="X1033" i="1"/>
  <c r="V1034" i="1"/>
  <c r="K32" i="9"/>
  <c r="E32" i="9"/>
  <c r="I32" i="9"/>
  <c r="M32" i="9"/>
  <c r="G32" i="9"/>
  <c r="W1189" i="1"/>
  <c r="X1184" i="1"/>
  <c r="Y1184" i="1"/>
  <c r="Y1464" i="1"/>
  <c r="Y1125" i="1"/>
  <c r="W1205" i="1"/>
  <c r="W1259" i="1"/>
  <c r="Y1185" i="1"/>
  <c r="Y1704" i="1"/>
  <c r="W1700" i="1"/>
  <c r="X1124" i="1"/>
  <c r="Y1700" i="1"/>
  <c r="W1124" i="1"/>
  <c r="Y1540" i="1"/>
  <c r="X1690" i="1"/>
  <c r="W1704" i="1"/>
  <c r="X1546" i="1"/>
  <c r="X1185" i="1"/>
  <c r="Y1183" i="1"/>
  <c r="W1547" i="1"/>
  <c r="X1706" i="1"/>
  <c r="X1466" i="1"/>
  <c r="Y1253" i="1"/>
  <c r="W1201" i="1"/>
  <c r="X1125" i="1"/>
  <c r="X1544" i="1"/>
  <c r="W1183" i="1"/>
  <c r="Y1004" i="1"/>
  <c r="Y1251" i="1"/>
  <c r="Y1698" i="1"/>
  <c r="X1400" i="1"/>
  <c r="Y1697" i="1"/>
  <c r="Y1560" i="1"/>
  <c r="Y1466" i="1"/>
  <c r="W1510" i="1"/>
  <c r="Y1208" i="1"/>
  <c r="Y1484" i="1"/>
  <c r="W1536" i="1"/>
  <c r="W1022" i="1"/>
  <c r="X1208" i="1"/>
  <c r="X1398" i="1"/>
  <c r="X1514" i="1"/>
  <c r="Y1480" i="1"/>
  <c r="X1024" i="1"/>
  <c r="Y1547" i="1"/>
  <c r="W1514" i="1"/>
  <c r="W1141" i="1"/>
  <c r="W1390" i="1"/>
  <c r="W1258" i="1"/>
  <c r="Y1510" i="1"/>
  <c r="Y1100" i="1"/>
  <c r="Y1022" i="1"/>
  <c r="X1225" i="1"/>
  <c r="W1284" i="1"/>
  <c r="X1562" i="1"/>
  <c r="X1480" i="1"/>
  <c r="W1477" i="1"/>
  <c r="Y1434" i="1"/>
  <c r="W1350" i="1"/>
  <c r="X1543" i="1"/>
  <c r="W1706" i="1"/>
  <c r="Y1702" i="1"/>
  <c r="Y1141" i="1"/>
  <c r="X1350" i="1"/>
  <c r="X1155" i="1"/>
  <c r="Y1541" i="1"/>
  <c r="W1400" i="1"/>
  <c r="W1024" i="1"/>
  <c r="X1140" i="1"/>
  <c r="W1512" i="1"/>
  <c r="Y1518" i="1"/>
  <c r="Y1513" i="1"/>
  <c r="W1393" i="1"/>
  <c r="Y1382" i="1"/>
  <c r="X1374" i="1"/>
  <c r="W1529" i="1"/>
  <c r="W1501" i="1"/>
  <c r="X1463" i="1"/>
  <c r="W1252" i="1"/>
  <c r="W1140" i="1"/>
  <c r="X1512" i="1"/>
  <c r="X1513" i="1"/>
  <c r="Y1069" i="1"/>
  <c r="X1502" i="1"/>
  <c r="W1100" i="1"/>
  <c r="W1481" i="1"/>
  <c r="W1697" i="1"/>
  <c r="W1351" i="1"/>
  <c r="X1156" i="1"/>
  <c r="X1560" i="1"/>
  <c r="X1702" i="1"/>
  <c r="W1247" i="1"/>
  <c r="Y1562" i="1"/>
  <c r="W1482" i="1"/>
  <c r="X1251" i="1"/>
  <c r="X1559" i="1"/>
  <c r="W1558" i="1"/>
  <c r="Y1393" i="1"/>
  <c r="Y1481" i="1"/>
  <c r="X1541" i="1"/>
  <c r="X1439" i="1"/>
  <c r="Y1351" i="1"/>
  <c r="W1550" i="1"/>
  <c r="Y1252" i="1"/>
  <c r="W1703" i="1"/>
  <c r="Y1511" i="1"/>
  <c r="W1387" i="1"/>
  <c r="W1352" i="1"/>
  <c r="Y1247" i="1"/>
  <c r="W1698" i="1"/>
  <c r="Y1348" i="1"/>
  <c r="Y1412" i="1"/>
  <c r="Y1482" i="1"/>
  <c r="Y1274" i="1"/>
  <c r="Y1559" i="1"/>
  <c r="Y1682" i="1"/>
  <c r="Y1465" i="1"/>
  <c r="Y1703" i="1"/>
  <c r="Y1385" i="1"/>
  <c r="X1699" i="1"/>
  <c r="Y1519" i="1"/>
  <c r="X1380" i="1"/>
  <c r="W1394" i="1"/>
  <c r="W1257" i="1"/>
  <c r="X1432" i="1"/>
  <c r="X1023" i="1"/>
  <c r="W1367" i="1"/>
  <c r="X1249" i="1"/>
  <c r="I1086" i="1"/>
  <c r="Y1542" i="1"/>
  <c r="X1511" i="1"/>
  <c r="Y1699" i="1"/>
  <c r="W1385" i="1"/>
  <c r="Y1456" i="1"/>
  <c r="W1155" i="1"/>
  <c r="X1263" i="1"/>
  <c r="Y1352" i="1"/>
  <c r="X1253" i="1"/>
  <c r="W1483" i="1"/>
  <c r="X1348" i="1"/>
  <c r="X1540" i="1"/>
  <c r="W1546" i="1"/>
  <c r="Y1550" i="1"/>
  <c r="Y1023" i="1"/>
  <c r="W1463" i="1"/>
  <c r="X1220" i="1"/>
  <c r="W1690" i="1"/>
  <c r="Y1548" i="1"/>
  <c r="Y1555" i="1"/>
  <c r="W1542" i="1"/>
  <c r="Y1558" i="1"/>
  <c r="W1686" i="1"/>
  <c r="X1259" i="1"/>
  <c r="W1388" i="1"/>
  <c r="Y1249" i="1"/>
  <c r="Y1450" i="1"/>
  <c r="Y1209" i="1"/>
  <c r="W1470" i="1"/>
  <c r="X1483" i="1"/>
  <c r="X1394" i="1"/>
  <c r="Y1391" i="1"/>
  <c r="W1548" i="1"/>
  <c r="W1465" i="1"/>
  <c r="W1263" i="1"/>
  <c r="Y1532" i="1"/>
  <c r="Y1432" i="1"/>
  <c r="W1391" i="1"/>
  <c r="W1462" i="1"/>
  <c r="W1399" i="1"/>
  <c r="X1099" i="1"/>
  <c r="Y1207" i="1"/>
  <c r="Y1254" i="1"/>
  <c r="W1398" i="1"/>
  <c r="W1544" i="1"/>
  <c r="Y1684" i="1"/>
  <c r="W1484" i="1"/>
  <c r="X1209" i="1"/>
  <c r="Y1390" i="1"/>
  <c r="W1005" i="1"/>
  <c r="X1207" i="1"/>
  <c r="Y1387" i="1"/>
  <c r="X1456" i="1"/>
  <c r="X1254" i="1"/>
  <c r="X1337" i="1"/>
  <c r="X1004" i="1"/>
  <c r="W1048" i="1"/>
  <c r="Y1273" i="1"/>
  <c r="X1532" i="1"/>
  <c r="W1376" i="1"/>
  <c r="X1444" i="1"/>
  <c r="X1688" i="1"/>
  <c r="W1030" i="1"/>
  <c r="Y1367" i="1"/>
  <c r="X1047" i="1"/>
  <c r="W1099" i="1"/>
  <c r="Y1388" i="1"/>
  <c r="W1434" i="1"/>
  <c r="W1220" i="1"/>
  <c r="X1498" i="1"/>
  <c r="Y1338" i="1"/>
  <c r="Y1462" i="1"/>
  <c r="X1005" i="1"/>
  <c r="W1519" i="1"/>
  <c r="Y1543" i="1"/>
  <c r="W1109" i="1"/>
  <c r="W1530" i="1"/>
  <c r="W1384" i="1"/>
  <c r="W1447" i="1"/>
  <c r="W1688" i="1"/>
  <c r="X1030" i="1"/>
  <c r="Y1157" i="1"/>
  <c r="X1428" i="1"/>
  <c r="Y1060" i="1"/>
  <c r="X1464" i="1"/>
  <c r="Y1258" i="1"/>
  <c r="W1448" i="1"/>
  <c r="X1384" i="1"/>
  <c r="W1433" i="1"/>
  <c r="Y1055" i="1"/>
  <c r="W1429" i="1"/>
  <c r="Y1402" i="1"/>
  <c r="X1271" i="1"/>
  <c r="W1375" i="1"/>
  <c r="X1049" i="1"/>
  <c r="W1187" i="1"/>
  <c r="Y1498" i="1"/>
  <c r="X1363" i="1"/>
  <c r="X1338" i="1"/>
  <c r="X1109" i="1"/>
  <c r="Y1411" i="1"/>
  <c r="X1530" i="1"/>
  <c r="X1448" i="1"/>
  <c r="I1050" i="1"/>
  <c r="X1219" i="1"/>
  <c r="W1444" i="1"/>
  <c r="W1499" i="1"/>
  <c r="Y1361" i="1"/>
  <c r="X1396" i="1"/>
  <c r="I1006" i="1"/>
  <c r="Y1235" i="1"/>
  <c r="I1114" i="1"/>
  <c r="W1460" i="1"/>
  <c r="Y1219" i="1"/>
  <c r="Y1429" i="1"/>
  <c r="Y1522" i="1"/>
  <c r="W1339" i="1"/>
  <c r="Y1375" i="1"/>
  <c r="Y1049" i="1"/>
  <c r="X1382" i="1"/>
  <c r="Y1187" i="1"/>
  <c r="Y1499" i="1"/>
  <c r="W1274" i="1"/>
  <c r="W1363" i="1"/>
  <c r="W1396" i="1"/>
  <c r="X1684" i="1"/>
  <c r="I1015" i="1"/>
  <c r="I1012" i="1"/>
  <c r="I1002" i="1"/>
  <c r="X1536" i="1"/>
  <c r="Y1693" i="1"/>
  <c r="W1372" i="1"/>
  <c r="X1361" i="1"/>
  <c r="I1009" i="1"/>
  <c r="I1041" i="1"/>
  <c r="I1054" i="1"/>
  <c r="Y1476" i="1"/>
  <c r="X1257" i="1"/>
  <c r="I1010" i="1"/>
  <c r="I1210" i="1"/>
  <c r="W1492" i="1"/>
  <c r="I1000" i="1"/>
  <c r="Y1528" i="1"/>
  <c r="I1300" i="1"/>
  <c r="I1270" i="1"/>
  <c r="I1246" i="1"/>
  <c r="I1238" i="1"/>
  <c r="I1202" i="1"/>
  <c r="I1186" i="1"/>
  <c r="I1158" i="1"/>
  <c r="I1122" i="1"/>
  <c r="I1134" i="1"/>
  <c r="I1138" i="1"/>
  <c r="I1106" i="1"/>
  <c r="I1082" i="1"/>
  <c r="I1078" i="1"/>
  <c r="I1074" i="1"/>
  <c r="I1070" i="1"/>
  <c r="W1188" i="1"/>
  <c r="X1188" i="1"/>
  <c r="I1295" i="1"/>
  <c r="W1420" i="1"/>
  <c r="X1470" i="1"/>
  <c r="X1107" i="1"/>
  <c r="X1273" i="1"/>
  <c r="X1529" i="1"/>
  <c r="Y1447" i="1"/>
  <c r="Y1156" i="1"/>
  <c r="Y1501" i="1"/>
  <c r="W1364" i="1"/>
  <c r="X1418" i="1"/>
  <c r="W1047" i="1"/>
  <c r="W1245" i="1"/>
  <c r="W1428" i="1"/>
  <c r="X1294" i="1"/>
  <c r="Y1399" i="1"/>
  <c r="X1555" i="1"/>
  <c r="Y1686" i="1"/>
  <c r="X1060" i="1"/>
  <c r="X1048" i="1"/>
  <c r="X1376" i="1"/>
  <c r="W1157" i="1"/>
  <c r="Y1492" i="1"/>
  <c r="X1235" i="1"/>
  <c r="Y1107" i="1"/>
  <c r="Y1439" i="1"/>
  <c r="X1077" i="1"/>
  <c r="W1148" i="1"/>
  <c r="Y1077" i="1"/>
  <c r="W1360" i="1"/>
  <c r="Y1301" i="1"/>
  <c r="X1494" i="1"/>
  <c r="W1676" i="1"/>
  <c r="Y1271" i="1"/>
  <c r="W1438" i="1"/>
  <c r="Y1408" i="1"/>
  <c r="Y1294" i="1"/>
  <c r="W1261" i="1"/>
  <c r="Y1148" i="1"/>
  <c r="X1364" i="1"/>
  <c r="W1682" i="1"/>
  <c r="Y1039" i="1"/>
  <c r="Y1436" i="1"/>
  <c r="X1069" i="1"/>
  <c r="Y1221" i="1"/>
  <c r="Y1452" i="1"/>
  <c r="Y1292" i="1"/>
  <c r="W1380" i="1"/>
  <c r="X1433" i="1"/>
  <c r="Y1067" i="1"/>
  <c r="W1494" i="1"/>
  <c r="X1676" i="1"/>
  <c r="Y1477" i="1"/>
  <c r="X1450" i="1"/>
  <c r="X1336" i="1"/>
  <c r="Y1554" i="1"/>
  <c r="X1691" i="1"/>
  <c r="X1039" i="1"/>
  <c r="W1436" i="1"/>
  <c r="X1403" i="1"/>
  <c r="Y1014" i="1"/>
  <c r="X1282" i="1"/>
  <c r="W1085" i="1"/>
  <c r="W1292" i="1"/>
  <c r="W1356" i="1"/>
  <c r="X1694" i="1"/>
  <c r="Y1179" i="1"/>
  <c r="Y1264" i="1"/>
  <c r="Y1531" i="1"/>
  <c r="X1153" i="1"/>
  <c r="X1245" i="1"/>
  <c r="X1180" i="1"/>
  <c r="X1487" i="1"/>
  <c r="X1520" i="1"/>
  <c r="Y1189" i="1"/>
  <c r="X1204" i="1"/>
  <c r="Y1204" i="1"/>
  <c r="Y1244" i="1"/>
  <c r="Y1336" i="1"/>
  <c r="W1424" i="1"/>
  <c r="W1458" i="1"/>
  <c r="Y1159" i="1"/>
  <c r="W1507" i="1"/>
  <c r="W1471" i="1"/>
  <c r="X1083" i="1"/>
  <c r="Y1205" i="1"/>
  <c r="W1496" i="1"/>
  <c r="Y1409" i="1"/>
  <c r="Y1085" i="1"/>
  <c r="X1454" i="1"/>
  <c r="W1014" i="1"/>
  <c r="W1031" i="1"/>
  <c r="W1409" i="1"/>
  <c r="W1282" i="1"/>
  <c r="W1500" i="1"/>
  <c r="X1478" i="1"/>
  <c r="W1159" i="1"/>
  <c r="W1244" i="1"/>
  <c r="X1301" i="1"/>
  <c r="Y1507" i="1"/>
  <c r="W1694" i="1"/>
  <c r="X1693" i="1"/>
  <c r="Y1200" i="1"/>
  <c r="W1379" i="1"/>
  <c r="X1402" i="1"/>
  <c r="Y1153" i="1"/>
  <c r="Y1175" i="1"/>
  <c r="W1180" i="1"/>
  <c r="X1672" i="1"/>
  <c r="W1520" i="1"/>
  <c r="W1554" i="1"/>
  <c r="Y1471" i="1"/>
  <c r="Y1496" i="1"/>
  <c r="W1691" i="1"/>
  <c r="X1261" i="1"/>
  <c r="W1221" i="1"/>
  <c r="W1067" i="1"/>
  <c r="W1675" i="1"/>
  <c r="Y1424" i="1"/>
  <c r="Y1672" i="1"/>
  <c r="Y1487" i="1"/>
  <c r="Y1237" i="1"/>
  <c r="W1508" i="1"/>
  <c r="Y1356" i="1"/>
  <c r="Y1538" i="1"/>
  <c r="X1200" i="1"/>
  <c r="X1372" i="1"/>
  <c r="Y1177" i="1"/>
  <c r="Y1451" i="1"/>
  <c r="W1446" i="1"/>
  <c r="W1674" i="1"/>
  <c r="W1687" i="1"/>
  <c r="X1687" i="1"/>
  <c r="Y1083" i="1"/>
  <c r="X1237" i="1"/>
  <c r="Y1500" i="1"/>
  <c r="X1411" i="1"/>
  <c r="X1357" i="1"/>
  <c r="W1403" i="1"/>
  <c r="Y1678" i="1"/>
  <c r="Y1378" i="1"/>
  <c r="X1476" i="1"/>
  <c r="W1055" i="1"/>
  <c r="W1225" i="1"/>
  <c r="X1076" i="1"/>
  <c r="W1523" i="1"/>
  <c r="X1472" i="1"/>
  <c r="W1538" i="1"/>
  <c r="X1160" i="1"/>
  <c r="Y1379" i="1"/>
  <c r="X1179" i="1"/>
  <c r="X1453" i="1"/>
  <c r="X1531" i="1"/>
  <c r="X1522" i="1"/>
  <c r="Y1426" i="1"/>
  <c r="Y1526" i="1"/>
  <c r="X1446" i="1"/>
  <c r="W1495" i="1"/>
  <c r="W1506" i="1"/>
  <c r="X1518" i="1"/>
  <c r="Y1236" i="1"/>
  <c r="W1061" i="1"/>
  <c r="W1504" i="1"/>
  <c r="X1504" i="1"/>
  <c r="X1523" i="1"/>
  <c r="W1147" i="1"/>
  <c r="W1264" i="1"/>
  <c r="X1283" i="1"/>
  <c r="W1426" i="1"/>
  <c r="Y1506" i="1"/>
  <c r="W1378" i="1"/>
  <c r="Y1061" i="1"/>
  <c r="Y1460" i="1"/>
  <c r="W1076" i="1"/>
  <c r="Y1354" i="1"/>
  <c r="W1472" i="1"/>
  <c r="Y1160" i="1"/>
  <c r="X1147" i="1"/>
  <c r="W1526" i="1"/>
  <c r="Y1495" i="1"/>
  <c r="X1236" i="1"/>
  <c r="W1528" i="1"/>
  <c r="X1524" i="1"/>
  <c r="W1524" i="1"/>
  <c r="Y1031" i="1"/>
  <c r="Y1502" i="1"/>
  <c r="W1454" i="1"/>
  <c r="Y1337" i="1"/>
  <c r="X1508" i="1"/>
  <c r="W1478" i="1"/>
  <c r="Y1458" i="1"/>
  <c r="Y1675" i="1"/>
  <c r="X1339" i="1"/>
  <c r="Y1418" i="1"/>
  <c r="X1177" i="1"/>
  <c r="W1457" i="1"/>
  <c r="X1056" i="1"/>
  <c r="X1281" i="1"/>
  <c r="X1451" i="1"/>
  <c r="X1468" i="1"/>
  <c r="X1674" i="1"/>
  <c r="X1556" i="1"/>
  <c r="X1404" i="1"/>
  <c r="X1406" i="1"/>
  <c r="W1161" i="1"/>
  <c r="Y1524" i="1"/>
  <c r="Y1161" i="1"/>
  <c r="Y1404" i="1"/>
  <c r="W1422" i="1"/>
  <c r="Y1517" i="1"/>
  <c r="Y1556" i="1"/>
  <c r="Y1430" i="1"/>
  <c r="Y1360" i="1"/>
  <c r="X1452" i="1"/>
  <c r="X1302" i="1"/>
  <c r="Y1486" i="1"/>
  <c r="Y1374" i="1"/>
  <c r="X1678" i="1"/>
  <c r="X1223" i="1"/>
  <c r="Y1438" i="1"/>
  <c r="Y1201" i="1"/>
  <c r="X1412" i="1"/>
  <c r="W1406" i="1"/>
  <c r="X1408" i="1"/>
  <c r="W1517" i="1"/>
  <c r="W1468" i="1"/>
  <c r="W1673" i="1"/>
  <c r="W1488" i="1"/>
  <c r="X1488" i="1"/>
  <c r="Y1223" i="1"/>
  <c r="Y1362" i="1"/>
  <c r="X1422" i="1"/>
  <c r="W1486" i="1"/>
  <c r="X1420" i="1"/>
  <c r="W1056" i="1"/>
  <c r="W1281" i="1"/>
  <c r="X1475" i="1"/>
  <c r="X1430" i="1"/>
  <c r="W1553" i="1"/>
  <c r="Y1151" i="1"/>
  <c r="X1680" i="1"/>
  <c r="Y1673" i="1"/>
  <c r="Y1552" i="1"/>
  <c r="Y1181" i="1"/>
  <c r="W1181" i="1"/>
  <c r="W1489" i="1"/>
  <c r="X1489" i="1"/>
  <c r="X1284" i="1"/>
  <c r="Y1453" i="1"/>
  <c r="W1475" i="1"/>
  <c r="Y1370" i="1"/>
  <c r="W1423" i="1"/>
  <c r="X1133" i="1"/>
  <c r="W1362" i="1"/>
  <c r="W1414" i="1"/>
  <c r="X1151" i="1"/>
  <c r="W1283" i="1"/>
  <c r="X1175" i="1"/>
  <c r="W1680" i="1"/>
  <c r="W1534" i="1"/>
  <c r="X1552" i="1"/>
  <c r="W1370" i="1"/>
  <c r="X1423" i="1"/>
  <c r="X1149" i="1"/>
  <c r="Y1679" i="1"/>
  <c r="W1679" i="1"/>
  <c r="X1679" i="1"/>
  <c r="X1176" i="1"/>
  <c r="W1040" i="1"/>
  <c r="X1040" i="1"/>
  <c r="W1302" i="1"/>
  <c r="W1415" i="1"/>
  <c r="Y1133" i="1"/>
  <c r="X1354" i="1"/>
  <c r="Y1414" i="1"/>
  <c r="X1553" i="1"/>
  <c r="Y1176" i="1"/>
  <c r="X1457" i="1"/>
  <c r="W1149" i="1"/>
  <c r="Y1303" i="1"/>
  <c r="W1440" i="1"/>
  <c r="X1440" i="1"/>
  <c r="X1535" i="1"/>
  <c r="W1535" i="1"/>
  <c r="X1417" i="1"/>
  <c r="W1417" i="1"/>
  <c r="Y1357" i="1"/>
  <c r="X1415" i="1"/>
  <c r="W1038" i="1"/>
  <c r="X1038" i="1"/>
  <c r="Y1038" i="1"/>
  <c r="W1368" i="1"/>
  <c r="X1368" i="1"/>
  <c r="X1291" i="1"/>
  <c r="W1291" i="1"/>
  <c r="W1131" i="1"/>
  <c r="Y1131" i="1"/>
  <c r="X1131" i="1"/>
  <c r="X1303" i="1"/>
  <c r="X1534" i="1"/>
  <c r="X1441" i="1"/>
  <c r="W1441" i="1"/>
  <c r="Y1040" i="1"/>
  <c r="W1132" i="1"/>
  <c r="X1132" i="1"/>
  <c r="X1369" i="1"/>
  <c r="W1369" i="1"/>
  <c r="Y1369" i="1"/>
  <c r="X1293" i="1"/>
  <c r="W1293" i="1"/>
  <c r="W1416" i="1"/>
  <c r="X1416" i="1"/>
  <c r="X1355" i="1"/>
  <c r="Y1355" i="1"/>
  <c r="W1355" i="1"/>
  <c r="Y1416" i="1"/>
  <c r="X1087" i="1"/>
  <c r="W1087" i="1"/>
  <c r="Y1087" i="1"/>
  <c r="X1063" i="1"/>
  <c r="W1063" i="1"/>
  <c r="Y1063" i="1"/>
  <c r="Y1229" i="1"/>
  <c r="W1229" i="1"/>
  <c r="X1229" i="1"/>
  <c r="X1604" i="1"/>
  <c r="Y1604" i="1"/>
  <c r="W1604" i="1"/>
  <c r="X1668" i="1"/>
  <c r="W1668" i="1"/>
  <c r="Y1668" i="1"/>
  <c r="Y1278" i="1"/>
  <c r="W1278" i="1"/>
  <c r="X1278" i="1"/>
  <c r="X1564" i="1"/>
  <c r="Y1564" i="1"/>
  <c r="W1564" i="1"/>
  <c r="X1612" i="1"/>
  <c r="Y1612" i="1"/>
  <c r="W1612" i="1"/>
  <c r="I1066" i="1"/>
  <c r="Y1165" i="1"/>
  <c r="X1165" i="1"/>
  <c r="W1165" i="1"/>
  <c r="W1052" i="1"/>
  <c r="X1052" i="1"/>
  <c r="Y1052" i="1"/>
  <c r="W1344" i="1"/>
  <c r="X1344" i="1"/>
  <c r="Y1344" i="1"/>
  <c r="X1650" i="1"/>
  <c r="W1650" i="1"/>
  <c r="Y1650" i="1"/>
  <c r="X1306" i="1"/>
  <c r="Y1306" i="1"/>
  <c r="W1306" i="1"/>
  <c r="X1330" i="1"/>
  <c r="Y1330" i="1"/>
  <c r="W1330" i="1"/>
  <c r="X1586" i="1"/>
  <c r="Y1586" i="1"/>
  <c r="W1586" i="1"/>
  <c r="X1129" i="1"/>
  <c r="W1129" i="1"/>
  <c r="Y1129" i="1"/>
  <c r="X1211" i="1"/>
  <c r="W1211" i="1"/>
  <c r="Y1211" i="1"/>
  <c r="W1633" i="1"/>
  <c r="Y1633" i="1"/>
  <c r="X1633" i="1"/>
  <c r="Y1095" i="1"/>
  <c r="X1095" i="1"/>
  <c r="W1095" i="1"/>
  <c r="W1017" i="1"/>
  <c r="Y1017" i="1"/>
  <c r="X1017" i="1"/>
  <c r="W1571" i="1"/>
  <c r="X1571" i="1"/>
  <c r="Y1571" i="1"/>
  <c r="W1619" i="1"/>
  <c r="X1619" i="1"/>
  <c r="Y1619" i="1"/>
  <c r="W1589" i="1"/>
  <c r="X1589" i="1"/>
  <c r="Y1589" i="1"/>
  <c r="W1637" i="1"/>
  <c r="X1637" i="1"/>
  <c r="Y1637" i="1"/>
  <c r="W1661" i="1"/>
  <c r="X1661" i="1"/>
  <c r="Y1661" i="1"/>
  <c r="I1226" i="1"/>
  <c r="Y1043" i="1"/>
  <c r="X1043" i="1"/>
  <c r="W1043" i="1"/>
  <c r="W1145" i="1"/>
  <c r="X1145" i="1"/>
  <c r="Y1145" i="1"/>
  <c r="X1276" i="1"/>
  <c r="W1276" i="1"/>
  <c r="Y1276" i="1"/>
  <c r="W1595" i="1"/>
  <c r="X1595" i="1"/>
  <c r="Y1595" i="1"/>
  <c r="W1643" i="1"/>
  <c r="X1643" i="1"/>
  <c r="Y1643" i="1"/>
  <c r="X1566" i="1"/>
  <c r="W1566" i="1"/>
  <c r="Y1566" i="1"/>
  <c r="X1614" i="1"/>
  <c r="W1614" i="1"/>
  <c r="Y1614" i="1"/>
  <c r="X1328" i="1"/>
  <c r="Y1328" i="1"/>
  <c r="W1328" i="1"/>
  <c r="Y1092" i="1"/>
  <c r="X1092" i="1"/>
  <c r="W1092" i="1"/>
  <c r="W1019" i="1"/>
  <c r="Y1019" i="1"/>
  <c r="X1019" i="1"/>
  <c r="I1001" i="1"/>
  <c r="Y1113" i="1"/>
  <c r="X1113" i="1"/>
  <c r="W1113" i="1"/>
  <c r="X1163" i="1"/>
  <c r="W1163" i="1"/>
  <c r="Y1163" i="1"/>
  <c r="Y1193" i="1"/>
  <c r="W1193" i="1"/>
  <c r="X1193" i="1"/>
  <c r="Y1051" i="1"/>
  <c r="W1051" i="1"/>
  <c r="X1051" i="1"/>
  <c r="X1269" i="1"/>
  <c r="W1269" i="1"/>
  <c r="Y1269" i="1"/>
  <c r="X1345" i="1"/>
  <c r="W1345" i="1"/>
  <c r="Y1345" i="1"/>
  <c r="W1577" i="1"/>
  <c r="X1577" i="1"/>
  <c r="Y1577" i="1"/>
  <c r="X1308" i="1"/>
  <c r="Y1308" i="1"/>
  <c r="W1308" i="1"/>
  <c r="X1332" i="1"/>
  <c r="Y1332" i="1"/>
  <c r="W1332" i="1"/>
  <c r="W1287" i="1"/>
  <c r="Y1287" i="1"/>
  <c r="X1287" i="1"/>
  <c r="W1299" i="1"/>
  <c r="Y1299" i="1"/>
  <c r="X1299" i="1"/>
  <c r="I1242" i="1"/>
  <c r="I1190" i="1"/>
  <c r="W1625" i="1"/>
  <c r="X1625" i="1"/>
  <c r="Y1625" i="1"/>
  <c r="X1322" i="1"/>
  <c r="Y1322" i="1"/>
  <c r="W1322" i="1"/>
  <c r="X1618" i="1"/>
  <c r="Y1618" i="1"/>
  <c r="W1618" i="1"/>
  <c r="W1621" i="1"/>
  <c r="Y1621" i="1"/>
  <c r="X1621" i="1"/>
  <c r="X1588" i="1"/>
  <c r="Y1588" i="1"/>
  <c r="W1588" i="1"/>
  <c r="W1591" i="1"/>
  <c r="Y1591" i="1"/>
  <c r="X1591" i="1"/>
  <c r="X1636" i="1"/>
  <c r="Y1636" i="1"/>
  <c r="W1636" i="1"/>
  <c r="W1639" i="1"/>
  <c r="Y1639" i="1"/>
  <c r="X1639" i="1"/>
  <c r="W1663" i="1"/>
  <c r="Y1663" i="1"/>
  <c r="X1663" i="1"/>
  <c r="X1654" i="1"/>
  <c r="Y1654" i="1"/>
  <c r="W1654" i="1"/>
  <c r="W1657" i="1"/>
  <c r="Y1657" i="1"/>
  <c r="X1657" i="1"/>
  <c r="X1312" i="1"/>
  <c r="Y1312" i="1"/>
  <c r="W1312" i="1"/>
  <c r="Y1088" i="1"/>
  <c r="X1088" i="1"/>
  <c r="W1088" i="1"/>
  <c r="W1064" i="1"/>
  <c r="X1064" i="1"/>
  <c r="Y1064" i="1"/>
  <c r="Y1228" i="1"/>
  <c r="X1228" i="1"/>
  <c r="W1228" i="1"/>
  <c r="I1214" i="1"/>
  <c r="I1255" i="1"/>
  <c r="Y1144" i="1"/>
  <c r="X1144" i="1"/>
  <c r="W1144" i="1"/>
  <c r="X1600" i="1"/>
  <c r="Y1600" i="1"/>
  <c r="W1600" i="1"/>
  <c r="W1603" i="1"/>
  <c r="Y1603" i="1"/>
  <c r="X1603" i="1"/>
  <c r="X1670" i="1"/>
  <c r="W1670" i="1"/>
  <c r="Y1670" i="1"/>
  <c r="X1594" i="1"/>
  <c r="Y1594" i="1"/>
  <c r="W1594" i="1"/>
  <c r="X1642" i="1"/>
  <c r="Y1642" i="1"/>
  <c r="W1642" i="1"/>
  <c r="W1645" i="1"/>
  <c r="Y1645" i="1"/>
  <c r="X1645" i="1"/>
  <c r="X1568" i="1"/>
  <c r="Y1568" i="1"/>
  <c r="W1568" i="1"/>
  <c r="X1616" i="1"/>
  <c r="Y1616" i="1"/>
  <c r="W1616" i="1"/>
  <c r="Y1093" i="1"/>
  <c r="X1093" i="1"/>
  <c r="W1093" i="1"/>
  <c r="X1020" i="1"/>
  <c r="W1020" i="1"/>
  <c r="Y1020" i="1"/>
  <c r="Y1215" i="1"/>
  <c r="X1215" i="1"/>
  <c r="W1215" i="1"/>
  <c r="W1072" i="1"/>
  <c r="Y1072" i="1"/>
  <c r="X1072" i="1"/>
  <c r="Y1172" i="1"/>
  <c r="X1172" i="1"/>
  <c r="W1172" i="1"/>
  <c r="Y1026" i="1"/>
  <c r="X1026" i="1"/>
  <c r="W1026" i="1"/>
  <c r="Y1027" i="1"/>
  <c r="X1027" i="1"/>
  <c r="W1027" i="1"/>
  <c r="W1579" i="1"/>
  <c r="Y1579" i="1"/>
  <c r="X1579" i="1"/>
  <c r="W1649" i="1"/>
  <c r="Y1649" i="1"/>
  <c r="X1649" i="1"/>
  <c r="Y1168" i="1"/>
  <c r="X1168" i="1"/>
  <c r="W1168" i="1"/>
  <c r="Y1169" i="1"/>
  <c r="W1169" i="1"/>
  <c r="X1169" i="1"/>
  <c r="Y1286" i="1"/>
  <c r="W1286" i="1"/>
  <c r="X1286" i="1"/>
  <c r="W1104" i="1"/>
  <c r="X1104" i="1"/>
  <c r="Y1104" i="1"/>
  <c r="W1197" i="1"/>
  <c r="X1197" i="1"/>
  <c r="Y1197" i="1"/>
  <c r="X1582" i="1"/>
  <c r="Y1582" i="1"/>
  <c r="W1582" i="1"/>
  <c r="W1585" i="1"/>
  <c r="Y1585" i="1"/>
  <c r="X1585" i="1"/>
  <c r="I1033" i="1"/>
  <c r="X1081" i="1"/>
  <c r="W1081" i="1"/>
  <c r="Y1081" i="1"/>
  <c r="W1128" i="1"/>
  <c r="X1128" i="1"/>
  <c r="Y1128" i="1"/>
  <c r="Y1213" i="1"/>
  <c r="X1213" i="1"/>
  <c r="W1213" i="1"/>
  <c r="X1298" i="1"/>
  <c r="Y1298" i="1"/>
  <c r="W1298" i="1"/>
  <c r="X1634" i="1"/>
  <c r="Y1634" i="1"/>
  <c r="W1634" i="1"/>
  <c r="I997" i="1"/>
  <c r="I1222" i="1"/>
  <c r="W1120" i="1"/>
  <c r="Y1120" i="1"/>
  <c r="X1120" i="1"/>
  <c r="Y1135" i="1"/>
  <c r="W1135" i="1"/>
  <c r="X1135" i="1"/>
  <c r="X1624" i="1"/>
  <c r="Y1624" i="1"/>
  <c r="W1624" i="1"/>
  <c r="W1627" i="1"/>
  <c r="Y1627" i="1"/>
  <c r="X1627" i="1"/>
  <c r="X1606" i="1"/>
  <c r="Y1606" i="1"/>
  <c r="W1606" i="1"/>
  <c r="W1609" i="1"/>
  <c r="Y1609" i="1"/>
  <c r="X1609" i="1"/>
  <c r="X1318" i="1"/>
  <c r="Y1318" i="1"/>
  <c r="W1318" i="1"/>
  <c r="X1572" i="1"/>
  <c r="W1572" i="1"/>
  <c r="Y1572" i="1"/>
  <c r="X1620" i="1"/>
  <c r="W1620" i="1"/>
  <c r="Y1620" i="1"/>
  <c r="X1590" i="1"/>
  <c r="W1590" i="1"/>
  <c r="Y1590" i="1"/>
  <c r="X1638" i="1"/>
  <c r="W1638" i="1"/>
  <c r="Y1638" i="1"/>
  <c r="X1662" i="1"/>
  <c r="W1662" i="1"/>
  <c r="Y1662" i="1"/>
  <c r="X1656" i="1"/>
  <c r="W1656" i="1"/>
  <c r="Y1656" i="1"/>
  <c r="X1314" i="1"/>
  <c r="Y1314" i="1"/>
  <c r="W1314" i="1"/>
  <c r="Y1313" i="1"/>
  <c r="W1313" i="1"/>
  <c r="X1313" i="1"/>
  <c r="Y1034" i="1"/>
  <c r="X1034" i="1"/>
  <c r="W1034" i="1"/>
  <c r="Y1035" i="1"/>
  <c r="W1035" i="1"/>
  <c r="X1035" i="1"/>
  <c r="Y1089" i="1"/>
  <c r="X1089" i="1"/>
  <c r="W1089" i="1"/>
  <c r="I1206" i="1"/>
  <c r="Y1116" i="1"/>
  <c r="X1116" i="1"/>
  <c r="W1116" i="1"/>
  <c r="Y1117" i="1"/>
  <c r="X1117" i="1"/>
  <c r="W1117" i="1"/>
  <c r="W1044" i="1"/>
  <c r="Y1044" i="1"/>
  <c r="X1044" i="1"/>
  <c r="X1602" i="1"/>
  <c r="W1602" i="1"/>
  <c r="Y1602" i="1"/>
  <c r="X1666" i="1"/>
  <c r="Y1666" i="1"/>
  <c r="W1666" i="1"/>
  <c r="Y1277" i="1"/>
  <c r="X1277" i="1"/>
  <c r="W1277" i="1"/>
  <c r="W1279" i="1"/>
  <c r="Y1279" i="1"/>
  <c r="X1279" i="1"/>
  <c r="X1596" i="1"/>
  <c r="W1596" i="1"/>
  <c r="Y1596" i="1"/>
  <c r="X1644" i="1"/>
  <c r="W1644" i="1"/>
  <c r="Y1644" i="1"/>
  <c r="W1565" i="1"/>
  <c r="X1565" i="1"/>
  <c r="Y1565" i="1"/>
  <c r="W1613" i="1"/>
  <c r="X1613" i="1"/>
  <c r="Y1613" i="1"/>
  <c r="X1326" i="1"/>
  <c r="Y1326" i="1"/>
  <c r="W1326" i="1"/>
  <c r="Y1325" i="1"/>
  <c r="X1325" i="1"/>
  <c r="W1325" i="1"/>
  <c r="X1091" i="1"/>
  <c r="W1091" i="1"/>
  <c r="Y1091" i="1"/>
  <c r="I1218" i="1"/>
  <c r="X1073" i="1"/>
  <c r="W1073" i="1"/>
  <c r="Y1073" i="1"/>
  <c r="Y1071" i="1"/>
  <c r="X1071" i="1"/>
  <c r="W1071" i="1"/>
  <c r="X1111" i="1"/>
  <c r="W1111" i="1"/>
  <c r="Y1111" i="1"/>
  <c r="I1275" i="1"/>
  <c r="W1268" i="1"/>
  <c r="X1268" i="1"/>
  <c r="Y1268" i="1"/>
  <c r="Y1342" i="1"/>
  <c r="X1342" i="1"/>
  <c r="W1342" i="1"/>
  <c r="X1578" i="1"/>
  <c r="W1578" i="1"/>
  <c r="Y1578" i="1"/>
  <c r="X1648" i="1"/>
  <c r="Y1648" i="1"/>
  <c r="W1648" i="1"/>
  <c r="W1651" i="1"/>
  <c r="Y1651" i="1"/>
  <c r="X1651" i="1"/>
  <c r="Y1307" i="1"/>
  <c r="X1307" i="1"/>
  <c r="W1307" i="1"/>
  <c r="Y1331" i="1"/>
  <c r="X1331" i="1"/>
  <c r="W1331" i="1"/>
  <c r="X1288" i="1"/>
  <c r="W1288" i="1"/>
  <c r="Y1288" i="1"/>
  <c r="X1105" i="1"/>
  <c r="W1105" i="1"/>
  <c r="Y1105" i="1"/>
  <c r="Y1103" i="1"/>
  <c r="W1103" i="1"/>
  <c r="X1103" i="1"/>
  <c r="Y1195" i="1"/>
  <c r="X1195" i="1"/>
  <c r="W1195" i="1"/>
  <c r="Y1196" i="1"/>
  <c r="X1196" i="1"/>
  <c r="W1196" i="1"/>
  <c r="X1584" i="1"/>
  <c r="W1584" i="1"/>
  <c r="Y1584" i="1"/>
  <c r="I1110" i="1"/>
  <c r="Y1127" i="1"/>
  <c r="W1127" i="1"/>
  <c r="X1127" i="1"/>
  <c r="I1234" i="1"/>
  <c r="X1297" i="1"/>
  <c r="Y1297" i="1"/>
  <c r="W1297" i="1"/>
  <c r="W1631" i="1"/>
  <c r="X1631" i="1"/>
  <c r="Y1631" i="1"/>
  <c r="X1097" i="1"/>
  <c r="W1097" i="1"/>
  <c r="Y1097" i="1"/>
  <c r="W1096" i="1"/>
  <c r="Y1096" i="1"/>
  <c r="X1096" i="1"/>
  <c r="I1250" i="1"/>
  <c r="X1121" i="1"/>
  <c r="W1121" i="1"/>
  <c r="Y1121" i="1"/>
  <c r="Y1119" i="1"/>
  <c r="X1119" i="1"/>
  <c r="W1119" i="1"/>
  <c r="X1137" i="1"/>
  <c r="W1137" i="1"/>
  <c r="Y1137" i="1"/>
  <c r="W1240" i="1"/>
  <c r="Y1240" i="1"/>
  <c r="X1240" i="1"/>
  <c r="W1232" i="1"/>
  <c r="Y1232" i="1"/>
  <c r="X1232" i="1"/>
  <c r="X1626" i="1"/>
  <c r="W1626" i="1"/>
  <c r="Y1626" i="1"/>
  <c r="X1608" i="1"/>
  <c r="W1608" i="1"/>
  <c r="Y1608" i="1"/>
  <c r="X1320" i="1"/>
  <c r="Y1320" i="1"/>
  <c r="W1320" i="1"/>
  <c r="X1574" i="1"/>
  <c r="Y1574" i="1"/>
  <c r="W1574" i="1"/>
  <c r="X1622" i="1"/>
  <c r="Y1622" i="1"/>
  <c r="W1622" i="1"/>
  <c r="X1592" i="1"/>
  <c r="Y1592" i="1"/>
  <c r="W1592" i="1"/>
  <c r="X1640" i="1"/>
  <c r="Y1640" i="1"/>
  <c r="W1640" i="1"/>
  <c r="X1664" i="1"/>
  <c r="Y1664" i="1"/>
  <c r="W1664" i="1"/>
  <c r="X1658" i="1"/>
  <c r="Y1658" i="1"/>
  <c r="W1658" i="1"/>
  <c r="Y1315" i="1"/>
  <c r="X1315" i="1"/>
  <c r="W1315" i="1"/>
  <c r="Y1065" i="1"/>
  <c r="W1065" i="1"/>
  <c r="X1065" i="1"/>
  <c r="X1227" i="1"/>
  <c r="W1227" i="1"/>
  <c r="Y1227" i="1"/>
  <c r="I1260" i="1"/>
  <c r="X1045" i="1"/>
  <c r="W1045" i="1"/>
  <c r="Y1045" i="1"/>
  <c r="X1669" i="1"/>
  <c r="W1669" i="1"/>
  <c r="Y1669" i="1"/>
  <c r="X1598" i="1"/>
  <c r="Y1598" i="1"/>
  <c r="W1598" i="1"/>
  <c r="X1646" i="1"/>
  <c r="Y1646" i="1"/>
  <c r="W1646" i="1"/>
  <c r="W1567" i="1"/>
  <c r="Y1567" i="1"/>
  <c r="X1567" i="1"/>
  <c r="W1615" i="1"/>
  <c r="Y1615" i="1"/>
  <c r="X1615" i="1"/>
  <c r="Y1327" i="1"/>
  <c r="X1327" i="1"/>
  <c r="W1327" i="1"/>
  <c r="Y1164" i="1"/>
  <c r="X1164" i="1"/>
  <c r="W1164" i="1"/>
  <c r="W1028" i="1"/>
  <c r="X1028" i="1"/>
  <c r="Y1028" i="1"/>
  <c r="Y1266" i="1"/>
  <c r="X1266" i="1"/>
  <c r="W1266" i="1"/>
  <c r="X1343" i="1"/>
  <c r="Y1343" i="1"/>
  <c r="W1343" i="1"/>
  <c r="X1580" i="1"/>
  <c r="Y1580" i="1"/>
  <c r="W1580" i="1"/>
  <c r="Y1309" i="1"/>
  <c r="X1309" i="1"/>
  <c r="W1309" i="1"/>
  <c r="Y1333" i="1"/>
  <c r="X1333" i="1"/>
  <c r="W1333" i="1"/>
  <c r="X1167" i="1"/>
  <c r="W1167" i="1"/>
  <c r="Y1167" i="1"/>
  <c r="I1046" i="1"/>
  <c r="W1080" i="1"/>
  <c r="X1080" i="1"/>
  <c r="Y1080" i="1"/>
  <c r="W1296" i="1"/>
  <c r="Y1296" i="1"/>
  <c r="X1296" i="1"/>
  <c r="X1630" i="1"/>
  <c r="Y1630" i="1"/>
  <c r="W1630" i="1"/>
  <c r="I1008" i="1"/>
  <c r="Y1239" i="1"/>
  <c r="W1239" i="1"/>
  <c r="X1239" i="1"/>
  <c r="Y1231" i="1"/>
  <c r="W1231" i="1"/>
  <c r="X1231" i="1"/>
  <c r="X1628" i="1"/>
  <c r="Y1628" i="1"/>
  <c r="W1628" i="1"/>
  <c r="X1610" i="1"/>
  <c r="Y1610" i="1"/>
  <c r="W1610" i="1"/>
  <c r="Y1319" i="1"/>
  <c r="X1319" i="1"/>
  <c r="W1319" i="1"/>
  <c r="W1655" i="1"/>
  <c r="Y1655" i="1"/>
  <c r="X1655" i="1"/>
  <c r="X1316" i="1"/>
  <c r="Y1316" i="1"/>
  <c r="W1316" i="1"/>
  <c r="W1036" i="1"/>
  <c r="Y1036" i="1"/>
  <c r="X1036" i="1"/>
  <c r="X1115" i="1"/>
  <c r="W1115" i="1"/>
  <c r="Y1115" i="1"/>
  <c r="Y1042" i="1"/>
  <c r="X1042" i="1"/>
  <c r="W1042" i="1"/>
  <c r="Y1143" i="1"/>
  <c r="X1143" i="1"/>
  <c r="W1143" i="1"/>
  <c r="W1601" i="1"/>
  <c r="X1601" i="1"/>
  <c r="Y1601" i="1"/>
  <c r="W1667" i="1"/>
  <c r="Y1667" i="1"/>
  <c r="X1667" i="1"/>
  <c r="X1324" i="1"/>
  <c r="Y1324" i="1"/>
  <c r="W1324" i="1"/>
  <c r="W1216" i="1"/>
  <c r="X1216" i="1"/>
  <c r="Y1216" i="1"/>
  <c r="Y1112" i="1"/>
  <c r="X1112" i="1"/>
  <c r="W1112" i="1"/>
  <c r="X1191" i="1"/>
  <c r="W1191" i="1"/>
  <c r="Y1191" i="1"/>
  <c r="X1053" i="1"/>
  <c r="W1053" i="1"/>
  <c r="Y1053" i="1"/>
  <c r="W1173" i="1"/>
  <c r="X1173" i="1"/>
  <c r="Y1173" i="1"/>
  <c r="I1098" i="1"/>
  <c r="Y1267" i="1"/>
  <c r="X1267" i="1"/>
  <c r="W1267" i="1"/>
  <c r="Y1346" i="1"/>
  <c r="X1346" i="1"/>
  <c r="W1346" i="1"/>
  <c r="X1652" i="1"/>
  <c r="Y1652" i="1"/>
  <c r="W1652" i="1"/>
  <c r="X1310" i="1"/>
  <c r="Y1310" i="1"/>
  <c r="W1310" i="1"/>
  <c r="X1334" i="1"/>
  <c r="Y1334" i="1"/>
  <c r="W1334" i="1"/>
  <c r="Y1289" i="1"/>
  <c r="X1289" i="1"/>
  <c r="W1289" i="1"/>
  <c r="W1583" i="1"/>
  <c r="X1583" i="1"/>
  <c r="Y1583" i="1"/>
  <c r="Y1079" i="1"/>
  <c r="W1079" i="1"/>
  <c r="X1079" i="1"/>
  <c r="Y1212" i="1"/>
  <c r="X1212" i="1"/>
  <c r="W1212" i="1"/>
  <c r="X1632" i="1"/>
  <c r="W1632" i="1"/>
  <c r="Y1632" i="1"/>
  <c r="Y1016" i="1"/>
  <c r="W1016" i="1"/>
  <c r="X1016" i="1"/>
  <c r="W1136" i="1"/>
  <c r="Y1136" i="1"/>
  <c r="X1136" i="1"/>
  <c r="X1241" i="1"/>
  <c r="W1241" i="1"/>
  <c r="Y1241" i="1"/>
  <c r="X1233" i="1"/>
  <c r="W1233" i="1"/>
  <c r="Y1233" i="1"/>
  <c r="W1607" i="1"/>
  <c r="X1607" i="1"/>
  <c r="Y1607" i="1"/>
  <c r="Y1321" i="1"/>
  <c r="W1321" i="1"/>
  <c r="X1321" i="1"/>
  <c r="X1570" i="1"/>
  <c r="Y1570" i="1"/>
  <c r="W1570" i="1"/>
  <c r="W1573" i="1"/>
  <c r="Y1573" i="1"/>
  <c r="X1573" i="1"/>
  <c r="X1660" i="1"/>
  <c r="Y1660" i="1"/>
  <c r="W1660" i="1"/>
  <c r="W1597" i="1"/>
  <c r="Y1597" i="1"/>
  <c r="X1597" i="1"/>
  <c r="X1217" i="1"/>
  <c r="W1217" i="1"/>
  <c r="Y1217" i="1"/>
  <c r="Y1192" i="1"/>
  <c r="X1192" i="1"/>
  <c r="W1192" i="1"/>
  <c r="Y1171" i="1"/>
  <c r="X1171" i="1"/>
  <c r="W1171" i="1"/>
  <c r="X1576" i="1"/>
  <c r="Y1576" i="1"/>
  <c r="W1576" i="1"/>
  <c r="I1154" i="1"/>
  <c r="I1178" i="1"/>
  <c r="I1182" i="1"/>
  <c r="I1090" i="1"/>
  <c r="I1170" i="1"/>
  <c r="I1150" i="1"/>
  <c r="I1142" i="1"/>
  <c r="I1162" i="1"/>
  <c r="I1265" i="1"/>
  <c r="I1198" i="1"/>
  <c r="I1194" i="1"/>
  <c r="I1062" i="1"/>
  <c r="I1174" i="1"/>
  <c r="I1166" i="1"/>
  <c r="I1146" i="1"/>
  <c r="R995" i="1"/>
  <c r="Q995" i="1"/>
  <c r="O995" i="1"/>
  <c r="G995" i="1"/>
  <c r="R994" i="1"/>
  <c r="Q994" i="1"/>
  <c r="O994" i="1"/>
  <c r="G994" i="1"/>
  <c r="R993" i="1"/>
  <c r="Q993" i="1"/>
  <c r="O993" i="1"/>
  <c r="G993" i="1"/>
  <c r="R992" i="1"/>
  <c r="Q992" i="1"/>
  <c r="O992" i="1"/>
  <c r="G992" i="1"/>
  <c r="R980" i="1"/>
  <c r="Q980" i="1"/>
  <c r="O980" i="1"/>
  <c r="R979" i="1"/>
  <c r="Q979" i="1"/>
  <c r="O979" i="1"/>
  <c r="R978" i="1"/>
  <c r="Q978" i="1"/>
  <c r="O978" i="1"/>
  <c r="R977" i="1"/>
  <c r="Q977" i="1"/>
  <c r="O977" i="1"/>
  <c r="R934" i="1"/>
  <c r="Q934" i="1"/>
  <c r="O934" i="1"/>
  <c r="N934" i="1"/>
  <c r="G934" i="1"/>
  <c r="R930" i="1"/>
  <c r="Q930" i="1"/>
  <c r="O930" i="1"/>
  <c r="R929" i="1"/>
  <c r="Q929" i="1"/>
  <c r="O929" i="1"/>
  <c r="R928" i="1"/>
  <c r="Q928" i="1"/>
  <c r="O928" i="1"/>
  <c r="T977" i="1"/>
  <c r="Y977" i="1"/>
  <c r="T992" i="1"/>
  <c r="Y992" i="1"/>
  <c r="T979" i="1"/>
  <c r="Y979" i="1"/>
  <c r="T993" i="1"/>
  <c r="W993" i="1"/>
  <c r="T994" i="1"/>
  <c r="Y994" i="1"/>
  <c r="T995" i="1"/>
  <c r="X995" i="1"/>
  <c r="T978" i="1"/>
  <c r="Y978" i="1"/>
  <c r="T980" i="1"/>
  <c r="Y980" i="1"/>
  <c r="W977" i="1"/>
  <c r="X977" i="1"/>
  <c r="I934" i="1"/>
  <c r="T934" i="1"/>
  <c r="W934" i="1"/>
  <c r="T928" i="1"/>
  <c r="X928" i="1"/>
  <c r="T929" i="1"/>
  <c r="X929" i="1"/>
  <c r="T930" i="1"/>
  <c r="X930" i="1"/>
  <c r="W992" i="1"/>
  <c r="W979" i="1"/>
  <c r="X979" i="1"/>
  <c r="Y993" i="1"/>
  <c r="X992" i="1"/>
  <c r="W995" i="1"/>
  <c r="Y995" i="1"/>
  <c r="X993" i="1"/>
  <c r="X994" i="1"/>
  <c r="W994" i="1"/>
  <c r="X934" i="1"/>
  <c r="X980" i="1"/>
  <c r="I978" i="1"/>
  <c r="I977" i="1"/>
  <c r="I980" i="1"/>
  <c r="I992" i="1"/>
  <c r="I979" i="1"/>
  <c r="I995" i="1"/>
  <c r="W980" i="1"/>
  <c r="X978" i="1"/>
  <c r="W978" i="1"/>
  <c r="I993" i="1"/>
  <c r="I994" i="1"/>
  <c r="W930" i="1"/>
  <c r="I930" i="1"/>
  <c r="Y929" i="1"/>
  <c r="W928" i="1"/>
  <c r="Y934" i="1"/>
  <c r="Y930" i="1"/>
  <c r="Y928" i="1"/>
  <c r="W929" i="1"/>
  <c r="I929" i="1"/>
  <c r="I928" i="1"/>
  <c r="H508" i="1"/>
  <c r="O459" i="1"/>
  <c r="N459" i="1"/>
  <c r="J459" i="1"/>
  <c r="I459" i="1"/>
  <c r="G459" i="1"/>
  <c r="O458" i="1"/>
  <c r="N458" i="1"/>
  <c r="J458" i="1"/>
  <c r="I458" i="1"/>
  <c r="G458" i="1"/>
  <c r="O457" i="1"/>
  <c r="N457" i="1"/>
  <c r="J457" i="1"/>
  <c r="I457" i="1"/>
  <c r="G457" i="1"/>
  <c r="R456" i="1"/>
  <c r="Q456" i="1"/>
  <c r="O456" i="1"/>
  <c r="N456" i="1"/>
  <c r="N452" i="1"/>
  <c r="O452" i="1"/>
  <c r="Q452" i="1"/>
  <c r="R452" i="1"/>
  <c r="G453" i="1"/>
  <c r="I453" i="1"/>
  <c r="J453" i="1"/>
  <c r="N453" i="1"/>
  <c r="O453" i="1"/>
  <c r="G454" i="1"/>
  <c r="I454" i="1"/>
  <c r="J454" i="1"/>
  <c r="N454" i="1"/>
  <c r="O454" i="1"/>
  <c r="G455" i="1"/>
  <c r="I455" i="1"/>
  <c r="J455" i="1"/>
  <c r="N455" i="1"/>
  <c r="O455" i="1"/>
  <c r="O451" i="1"/>
  <c r="N451" i="1"/>
  <c r="J451" i="1"/>
  <c r="I451" i="1"/>
  <c r="G451" i="1"/>
  <c r="O450" i="1"/>
  <c r="N450" i="1"/>
  <c r="J450" i="1"/>
  <c r="I450" i="1"/>
  <c r="G450" i="1"/>
  <c r="O449" i="1"/>
  <c r="N449" i="1"/>
  <c r="J449" i="1"/>
  <c r="I449" i="1"/>
  <c r="G449" i="1"/>
  <c r="R448" i="1"/>
  <c r="Q448" i="1"/>
  <c r="O448" i="1"/>
  <c r="N448" i="1"/>
  <c r="T455" i="1"/>
  <c r="T456" i="1"/>
  <c r="W456" i="1"/>
  <c r="T452" i="1"/>
  <c r="X452" i="1"/>
  <c r="S459" i="1"/>
  <c r="T459" i="1"/>
  <c r="T458" i="1"/>
  <c r="S455" i="1"/>
  <c r="T454" i="1"/>
  <c r="S457" i="1"/>
  <c r="T457" i="1"/>
  <c r="G448" i="1"/>
  <c r="S451" i="1"/>
  <c r="T451" i="1"/>
  <c r="S454" i="1"/>
  <c r="G452" i="1"/>
  <c r="G456" i="1"/>
  <c r="S458" i="1"/>
  <c r="T448" i="1"/>
  <c r="X448" i="1"/>
  <c r="T449" i="1"/>
  <c r="S453" i="1"/>
  <c r="T453" i="1"/>
  <c r="S450" i="1"/>
  <c r="T450" i="1"/>
  <c r="S449" i="1"/>
  <c r="V459" i="1"/>
  <c r="X459" i="1"/>
  <c r="V458" i="1"/>
  <c r="X458" i="1"/>
  <c r="X456" i="1"/>
  <c r="Y452" i="1"/>
  <c r="Y456" i="1"/>
  <c r="V457" i="1"/>
  <c r="W457" i="1"/>
  <c r="W448" i="1"/>
  <c r="W452" i="1"/>
  <c r="V455" i="1"/>
  <c r="Y455" i="1"/>
  <c r="V454" i="1"/>
  <c r="W454" i="1"/>
  <c r="V453" i="1"/>
  <c r="X453" i="1"/>
  <c r="V451" i="1"/>
  <c r="X451" i="1"/>
  <c r="V450" i="1"/>
  <c r="W450" i="1"/>
  <c r="V449" i="1"/>
  <c r="Y449" i="1"/>
  <c r="Y448" i="1"/>
  <c r="C6" i="6"/>
  <c r="C10" i="6"/>
  <c r="B12" i="6"/>
  <c r="B14" i="6"/>
  <c r="E9" i="1"/>
  <c r="Y459" i="1"/>
  <c r="W459" i="1"/>
  <c r="Y458" i="1"/>
  <c r="W458" i="1"/>
  <c r="Y453" i="1"/>
  <c r="X457" i="1"/>
  <c r="Y457" i="1"/>
  <c r="X455" i="1"/>
  <c r="X450" i="1"/>
  <c r="W455" i="1"/>
  <c r="Y451" i="1"/>
  <c r="W451" i="1"/>
  <c r="W449" i="1"/>
  <c r="W453" i="1"/>
  <c r="Y454" i="1"/>
  <c r="Y450" i="1"/>
  <c r="X454" i="1"/>
  <c r="X449" i="1"/>
  <c r="A11" i="6"/>
  <c r="E10" i="1"/>
  <c r="J1007" i="1"/>
  <c r="S1007" i="1"/>
  <c r="H502" i="1"/>
  <c r="H479" i="1"/>
  <c r="H472" i="1"/>
  <c r="H218" i="1"/>
  <c r="H492" i="1"/>
  <c r="H476" i="1"/>
  <c r="H483" i="1"/>
  <c r="H473" i="1"/>
  <c r="H487" i="1"/>
  <c r="H221" i="1"/>
  <c r="H474" i="1"/>
  <c r="H475" i="1"/>
  <c r="H219" i="1"/>
  <c r="H497" i="1"/>
  <c r="H220" i="1"/>
  <c r="J934" i="1"/>
  <c r="J1038" i="1"/>
  <c r="S1038" i="1"/>
  <c r="J1042" i="1"/>
  <c r="S1042" i="1"/>
  <c r="J1055" i="1"/>
  <c r="S1055" i="1"/>
  <c r="J1060" i="1"/>
  <c r="S1060" i="1"/>
  <c r="J1065" i="1"/>
  <c r="S1065" i="1"/>
  <c r="J1071" i="1"/>
  <c r="S1071" i="1"/>
  <c r="J1076" i="1"/>
  <c r="S1076" i="1"/>
  <c r="J1081" i="1"/>
  <c r="S1081" i="1"/>
  <c r="J1087" i="1"/>
  <c r="S1087" i="1"/>
  <c r="J1092" i="1"/>
  <c r="S1092" i="1"/>
  <c r="J1097" i="1"/>
  <c r="S1097" i="1"/>
  <c r="J1103" i="1"/>
  <c r="S1103" i="1"/>
  <c r="J1108" i="1"/>
  <c r="S1108" i="1"/>
  <c r="J1113" i="1"/>
  <c r="S1113" i="1"/>
  <c r="J1119" i="1"/>
  <c r="S1119" i="1"/>
  <c r="J1124" i="1"/>
  <c r="S1124" i="1"/>
  <c r="J1129" i="1"/>
  <c r="S1129" i="1"/>
  <c r="J1039" i="1"/>
  <c r="S1039" i="1"/>
  <c r="J1043" i="1"/>
  <c r="S1043" i="1"/>
  <c r="J1047" i="1"/>
  <c r="S1047" i="1"/>
  <c r="J1051" i="1"/>
  <c r="S1051" i="1"/>
  <c r="J1056" i="1"/>
  <c r="S1056" i="1"/>
  <c r="J1061" i="1"/>
  <c r="S1061" i="1"/>
  <c r="J1067" i="1"/>
  <c r="S1067" i="1"/>
  <c r="J1072" i="1"/>
  <c r="S1072" i="1"/>
  <c r="J1077" i="1"/>
  <c r="S1077" i="1"/>
  <c r="J1083" i="1"/>
  <c r="S1083" i="1"/>
  <c r="J1088" i="1"/>
  <c r="S1088" i="1"/>
  <c r="J1093" i="1"/>
  <c r="S1093" i="1"/>
  <c r="J1099" i="1"/>
  <c r="S1099" i="1"/>
  <c r="J1104" i="1"/>
  <c r="S1104" i="1"/>
  <c r="J1109" i="1"/>
  <c r="S1109" i="1"/>
  <c r="J1115" i="1"/>
  <c r="S1115" i="1"/>
  <c r="J1120" i="1"/>
  <c r="S1120" i="1"/>
  <c r="J1125" i="1"/>
  <c r="S1125" i="1"/>
  <c r="J1045" i="1"/>
  <c r="S1045" i="1"/>
  <c r="J1053" i="1"/>
  <c r="S1053" i="1"/>
  <c r="J1064" i="1"/>
  <c r="S1064" i="1"/>
  <c r="J1075" i="1"/>
  <c r="S1075" i="1"/>
  <c r="J1085" i="1"/>
  <c r="S1085" i="1"/>
  <c r="J1096" i="1"/>
  <c r="S1096" i="1"/>
  <c r="J1107" i="1"/>
  <c r="S1107" i="1"/>
  <c r="J1117" i="1"/>
  <c r="S1117" i="1"/>
  <c r="J1128" i="1"/>
  <c r="J1040" i="1"/>
  <c r="S1040" i="1"/>
  <c r="J1048" i="1"/>
  <c r="S1048" i="1"/>
  <c r="J1057" i="1"/>
  <c r="S1057" i="1"/>
  <c r="J1068" i="1"/>
  <c r="S1068" i="1"/>
  <c r="J1079" i="1"/>
  <c r="S1079" i="1"/>
  <c r="J1089" i="1"/>
  <c r="S1089" i="1"/>
  <c r="J1100" i="1"/>
  <c r="S1100" i="1"/>
  <c r="J1111" i="1"/>
  <c r="S1111" i="1"/>
  <c r="J1121" i="1"/>
  <c r="S1121" i="1"/>
  <c r="J1044" i="1"/>
  <c r="S1044" i="1"/>
  <c r="J1052" i="1"/>
  <c r="S1052" i="1"/>
  <c r="J1063" i="1"/>
  <c r="S1063" i="1"/>
  <c r="J1073" i="1"/>
  <c r="S1073" i="1"/>
  <c r="J1084" i="1"/>
  <c r="S1084" i="1"/>
  <c r="J1095" i="1"/>
  <c r="S1095" i="1"/>
  <c r="J1105" i="1"/>
  <c r="S1105" i="1"/>
  <c r="J1116" i="1"/>
  <c r="S1116" i="1"/>
  <c r="J1127" i="1"/>
  <c r="S1127" i="1"/>
  <c r="J1049" i="1"/>
  <c r="S1049" i="1"/>
  <c r="J1059" i="1"/>
  <c r="S1059" i="1"/>
  <c r="J1069" i="1"/>
  <c r="S1069" i="1"/>
  <c r="J1080" i="1"/>
  <c r="S1080" i="1"/>
  <c r="J1091" i="1"/>
  <c r="S1091" i="1"/>
  <c r="J1101" i="1"/>
  <c r="S1101" i="1"/>
  <c r="J1112" i="1"/>
  <c r="S1112" i="1"/>
  <c r="J1123" i="1"/>
  <c r="S1123" i="1"/>
  <c r="J1037" i="1"/>
  <c r="J1018" i="1"/>
  <c r="J1094" i="1"/>
  <c r="J1011" i="1"/>
  <c r="J1126" i="1"/>
  <c r="J998" i="1"/>
  <c r="J1025" i="1"/>
  <c r="J1130" i="1"/>
  <c r="J1021" i="1"/>
  <c r="J1106" i="1"/>
  <c r="J1029" i="1"/>
  <c r="J997" i="1"/>
  <c r="J1010" i="1"/>
  <c r="J1280" i="1"/>
  <c r="J1058" i="1"/>
  <c r="J1230" i="1"/>
  <c r="J1102" i="1"/>
  <c r="J1000" i="1"/>
  <c r="J1246" i="1"/>
  <c r="J1186" i="1"/>
  <c r="J1122" i="1"/>
  <c r="J1001" i="1"/>
  <c r="J1006" i="1"/>
  <c r="J1046" i="1"/>
  <c r="J1012" i="1"/>
  <c r="J999" i="1"/>
  <c r="J1009" i="1"/>
  <c r="J1050" i="1"/>
  <c r="J1290" i="1"/>
  <c r="J1270" i="1"/>
  <c r="J1218" i="1"/>
  <c r="J1078" i="1"/>
  <c r="J1285" i="1"/>
  <c r="J1118" i="1"/>
  <c r="J1250" i="1"/>
  <c r="J1238" i="1"/>
  <c r="J1158" i="1"/>
  <c r="J1008" i="1"/>
  <c r="J1275" i="1"/>
  <c r="J1041" i="1"/>
  <c r="J1074" i="1"/>
  <c r="J1260" i="1"/>
  <c r="J1066" i="1"/>
  <c r="J1070" i="1"/>
  <c r="J1206" i="1"/>
  <c r="J1226" i="1"/>
  <c r="J1210" i="1"/>
  <c r="J1202" i="1"/>
  <c r="J1194" i="1"/>
  <c r="J1234" i="1"/>
  <c r="J1082" i="1"/>
  <c r="J1242" i="1"/>
  <c r="J1134" i="1"/>
  <c r="J1190" i="1"/>
  <c r="J1300" i="1"/>
  <c r="J1054" i="1"/>
  <c r="J1255" i="1"/>
  <c r="J1138" i="1"/>
  <c r="J1033" i="1"/>
  <c r="J1015" i="1"/>
  <c r="J1110" i="1"/>
  <c r="J1114" i="1"/>
  <c r="J1098" i="1"/>
  <c r="J1295" i="1"/>
  <c r="J1002" i="1"/>
  <c r="J1222" i="1"/>
  <c r="J1214" i="1"/>
  <c r="J1086" i="1"/>
  <c r="J1062" i="1"/>
  <c r="J1265" i="1"/>
  <c r="J1174" i="1"/>
  <c r="J1154" i="1"/>
  <c r="J1090" i="1"/>
  <c r="J1150" i="1"/>
  <c r="J1182" i="1"/>
  <c r="J1178" i="1"/>
  <c r="J1198" i="1"/>
  <c r="J1170" i="1"/>
  <c r="J1142" i="1"/>
  <c r="J1162" i="1"/>
  <c r="J1166" i="1"/>
  <c r="J1146" i="1"/>
  <c r="S1128" i="1"/>
  <c r="J993" i="1"/>
  <c r="J995" i="1"/>
  <c r="J994" i="1"/>
  <c r="J992" i="1"/>
  <c r="J978" i="1"/>
  <c r="J977" i="1"/>
  <c r="J980" i="1"/>
  <c r="J979" i="1"/>
  <c r="S934" i="1"/>
  <c r="J929" i="1"/>
  <c r="J930" i="1"/>
  <c r="J928" i="1"/>
  <c r="N1062" i="1"/>
  <c r="S1062" i="1"/>
  <c r="S1198" i="1"/>
  <c r="N1198" i="1"/>
  <c r="S1222" i="1"/>
  <c r="N1222" i="1"/>
  <c r="S1066" i="1"/>
  <c r="N1066" i="1"/>
  <c r="S1270" i="1"/>
  <c r="N1270" i="1"/>
  <c r="N1001" i="1"/>
  <c r="S1001" i="1"/>
  <c r="N1285" i="1"/>
  <c r="S1285" i="1"/>
  <c r="N1015" i="1"/>
  <c r="S1015" i="1"/>
  <c r="N1563" i="1"/>
  <c r="N1587" i="1"/>
  <c r="N1533" i="1"/>
  <c r="N1611" i="1"/>
  <c r="N1473" i="1"/>
  <c r="N1509" i="1"/>
  <c r="N1659" i="1"/>
  <c r="N1353" i="1"/>
  <c r="N1461" i="1"/>
  <c r="S1130" i="1"/>
  <c r="N1130" i="1"/>
  <c r="N1323" i="1"/>
  <c r="N1126" i="1"/>
  <c r="S1126" i="1"/>
  <c r="N1194" i="1"/>
  <c r="S1194" i="1"/>
  <c r="S1174" i="1"/>
  <c r="N1174" i="1"/>
  <c r="S1098" i="1"/>
  <c r="N1098" i="1"/>
  <c r="S1234" i="1"/>
  <c r="N1234" i="1"/>
  <c r="N1033" i="1"/>
  <c r="S1033" i="1"/>
  <c r="S1046" i="1"/>
  <c r="N1046" i="1"/>
  <c r="S1218" i="1"/>
  <c r="N1218" i="1"/>
  <c r="S1178" i="1"/>
  <c r="N1178" i="1"/>
  <c r="S1002" i="1"/>
  <c r="N1002" i="1"/>
  <c r="S1182" i="1"/>
  <c r="N1182" i="1"/>
  <c r="N1102" i="1"/>
  <c r="S1102" i="1"/>
  <c r="N1070" i="1"/>
  <c r="S1070" i="1"/>
  <c r="N1086" i="1"/>
  <c r="S1086" i="1"/>
  <c r="N1050" i="1"/>
  <c r="S1050" i="1"/>
  <c r="S1058" i="1"/>
  <c r="N1058" i="1"/>
  <c r="S1009" i="1"/>
  <c r="N1009" i="1"/>
  <c r="N1347" i="1"/>
  <c r="S1082" i="1"/>
  <c r="N1082" i="1"/>
  <c r="N1383" i="1"/>
  <c r="N1647" i="1"/>
  <c r="N1413" i="1"/>
  <c r="N1617" i="1"/>
  <c r="N1599" i="1"/>
  <c r="N1443" i="1"/>
  <c r="N1335" i="1"/>
  <c r="S1037" i="1"/>
  <c r="N1037" i="1"/>
  <c r="N1078" i="1"/>
  <c r="S1078" i="1"/>
  <c r="S1158" i="1"/>
  <c r="N1158" i="1"/>
  <c r="N1479" i="1"/>
  <c r="S1246" i="1"/>
  <c r="N1246" i="1"/>
  <c r="N1389" i="1"/>
  <c r="N1683" i="1"/>
  <c r="N1230" i="1"/>
  <c r="S1230" i="1"/>
  <c r="N1011" i="1"/>
  <c r="S1011" i="1"/>
  <c r="N1094" i="1"/>
  <c r="S1094" i="1"/>
  <c r="N1341" i="1"/>
  <c r="N1170" i="1"/>
  <c r="S1170" i="1"/>
  <c r="N1166" i="1"/>
  <c r="S1166" i="1"/>
  <c r="S1054" i="1"/>
  <c r="N1054" i="1"/>
  <c r="S1255" i="1"/>
  <c r="N1255" i="1"/>
  <c r="S999" i="1"/>
  <c r="N999" i="1"/>
  <c r="N1114" i="1"/>
  <c r="S1114" i="1"/>
  <c r="N1000" i="1"/>
  <c r="S1000" i="1"/>
  <c r="N1238" i="1"/>
  <c r="S1238" i="1"/>
  <c r="N1635" i="1"/>
  <c r="N1539" i="1"/>
  <c r="N1497" i="1"/>
  <c r="N1575" i="1"/>
  <c r="N1419" i="1"/>
  <c r="S1150" i="1"/>
  <c r="N1150" i="1"/>
  <c r="N1142" i="1"/>
  <c r="S1142" i="1"/>
  <c r="N1008" i="1"/>
  <c r="S1008" i="1"/>
  <c r="S1146" i="1"/>
  <c r="N1146" i="1"/>
  <c r="S1206" i="1"/>
  <c r="N1206" i="1"/>
  <c r="N1210" i="1"/>
  <c r="S1210" i="1"/>
  <c r="N1250" i="1"/>
  <c r="S1250" i="1"/>
  <c r="S1242" i="1"/>
  <c r="N1242" i="1"/>
  <c r="N1025" i="1"/>
  <c r="S1025" i="1"/>
  <c r="S1021" i="1"/>
  <c r="N1021" i="1"/>
  <c r="N1295" i="1"/>
  <c r="S1295" i="1"/>
  <c r="N1110" i="1"/>
  <c r="S1110" i="1"/>
  <c r="N1090" i="1"/>
  <c r="S1090" i="1"/>
  <c r="S1106" i="1"/>
  <c r="N1106" i="1"/>
  <c r="N1012" i="1"/>
  <c r="S1012" i="1"/>
  <c r="N1605" i="1"/>
  <c r="N1118" i="1"/>
  <c r="S1118" i="1"/>
  <c r="N1395" i="1"/>
  <c r="N1371" i="1"/>
  <c r="N1593" i="1"/>
  <c r="N1359" i="1"/>
  <c r="N1401" i="1"/>
  <c r="N1545" i="1"/>
  <c r="N1485" i="1"/>
  <c r="N1377" i="1"/>
  <c r="N1431" i="1"/>
  <c r="N1467" i="1"/>
  <c r="S998" i="1"/>
  <c r="N998" i="1"/>
  <c r="N1449" i="1"/>
  <c r="N1491" i="1"/>
  <c r="S1280" i="1"/>
  <c r="N1280" i="1"/>
  <c r="S1029" i="1"/>
  <c r="N1029" i="1"/>
  <c r="N1557" i="1"/>
  <c r="N1425" i="1"/>
  <c r="N1329" i="1"/>
  <c r="N1671" i="1"/>
  <c r="N1677" i="1"/>
  <c r="N1317" i="1"/>
  <c r="S1154" i="1"/>
  <c r="N1154" i="1"/>
  <c r="N997" i="1"/>
  <c r="S997" i="1"/>
  <c r="N1190" i="1"/>
  <c r="S1190" i="1"/>
  <c r="N1226" i="1"/>
  <c r="S1226" i="1"/>
  <c r="S1122" i="1"/>
  <c r="N1122" i="1"/>
  <c r="S1018" i="1"/>
  <c r="N1018" i="1"/>
  <c r="S1275" i="1"/>
  <c r="N1275" i="1"/>
  <c r="S1138" i="1"/>
  <c r="N1138" i="1"/>
  <c r="N1665" i="1"/>
  <c r="N1515" i="1"/>
  <c r="S1290" i="1"/>
  <c r="N1290" i="1"/>
  <c r="N1503" i="1"/>
  <c r="N1581" i="1"/>
  <c r="N1521" i="1"/>
  <c r="N1623" i="1"/>
  <c r="S1010" i="1"/>
  <c r="N1010" i="1"/>
  <c r="N1305" i="1"/>
  <c r="N1162" i="1"/>
  <c r="S1162" i="1"/>
  <c r="S1260" i="1"/>
  <c r="N1260" i="1"/>
  <c r="S1265" i="1"/>
  <c r="N1265" i="1"/>
  <c r="N1214" i="1"/>
  <c r="S1214" i="1"/>
  <c r="N1006" i="1"/>
  <c r="S1006" i="1"/>
  <c r="N1134" i="1"/>
  <c r="S1134" i="1"/>
  <c r="N1041" i="1"/>
  <c r="S1041" i="1"/>
  <c r="S1202" i="1"/>
  <c r="N1202" i="1"/>
  <c r="N1455" i="1"/>
  <c r="N1653" i="1"/>
  <c r="N1551" i="1"/>
  <c r="N1365" i="1"/>
  <c r="N1641" i="1"/>
  <c r="N1437" i="1"/>
  <c r="S1186" i="1"/>
  <c r="N1186" i="1"/>
  <c r="S1300" i="1"/>
  <c r="N1300" i="1"/>
  <c r="N1407" i="1"/>
  <c r="N1527" i="1"/>
  <c r="N1569" i="1"/>
  <c r="N1629" i="1"/>
  <c r="N1689" i="1"/>
  <c r="S1074" i="1"/>
  <c r="N1074" i="1"/>
  <c r="N1695" i="1"/>
  <c r="N1701" i="1"/>
  <c r="N1311" i="1"/>
  <c r="S992" i="1"/>
  <c r="N992" i="1"/>
  <c r="S994" i="1"/>
  <c r="N994" i="1"/>
  <c r="S995" i="1"/>
  <c r="N995" i="1"/>
  <c r="N993" i="1"/>
  <c r="S993" i="1"/>
  <c r="N979" i="1"/>
  <c r="S979" i="1"/>
  <c r="N977" i="1"/>
  <c r="S977" i="1"/>
  <c r="N980" i="1"/>
  <c r="S980" i="1"/>
  <c r="N978" i="1"/>
  <c r="S978" i="1"/>
  <c r="S929" i="1"/>
  <c r="N929" i="1"/>
  <c r="S930" i="1"/>
  <c r="N930" i="1"/>
  <c r="S928" i="1"/>
  <c r="N928" i="1"/>
  <c r="H222" i="1"/>
  <c r="G471" i="1"/>
  <c r="G178" i="1"/>
  <c r="G1811" i="1"/>
  <c r="G991" i="1"/>
  <c r="G990" i="1"/>
  <c r="G926" i="1"/>
  <c r="G925" i="1"/>
  <c r="G922" i="1"/>
  <c r="G921" i="1"/>
  <c r="G918" i="1"/>
  <c r="G917" i="1"/>
  <c r="G909" i="1"/>
  <c r="G908" i="1"/>
  <c r="G905" i="1"/>
  <c r="G904" i="1"/>
  <c r="G901" i="1"/>
  <c r="G900" i="1"/>
  <c r="G897" i="1"/>
  <c r="G896" i="1"/>
  <c r="G893" i="1"/>
  <c r="G892" i="1"/>
  <c r="G889" i="1"/>
  <c r="G888" i="1"/>
  <c r="G887" i="1"/>
  <c r="G886" i="1"/>
  <c r="G885" i="1"/>
  <c r="G588" i="1"/>
  <c r="G587" i="1"/>
  <c r="G584" i="1"/>
  <c r="G583" i="1"/>
  <c r="G534" i="1"/>
  <c r="G512" i="1"/>
  <c r="G509" i="1"/>
  <c r="G508" i="1"/>
  <c r="G504" i="1"/>
  <c r="G489" i="1"/>
  <c r="G478" i="1"/>
  <c r="G470" i="1"/>
  <c r="G469" i="1"/>
  <c r="G468" i="1"/>
  <c r="G467" i="1"/>
  <c r="G466" i="1"/>
  <c r="G465" i="1"/>
  <c r="G464" i="1"/>
  <c r="G463" i="1"/>
  <c r="G443" i="1"/>
  <c r="G442" i="1"/>
  <c r="G441" i="1"/>
  <c r="G440" i="1"/>
  <c r="G439" i="1"/>
  <c r="G402" i="1"/>
  <c r="G401" i="1"/>
  <c r="G400" i="1"/>
  <c r="G397" i="1"/>
  <c r="G396" i="1"/>
  <c r="G395" i="1"/>
  <c r="G392" i="1"/>
  <c r="G391" i="1"/>
  <c r="G390" i="1"/>
  <c r="G387" i="1"/>
  <c r="G386" i="1"/>
  <c r="G385" i="1"/>
  <c r="G381" i="1"/>
  <c r="G380" i="1"/>
  <c r="G347" i="1"/>
  <c r="G346" i="1"/>
  <c r="G342" i="1"/>
  <c r="G336" i="1"/>
  <c r="G330" i="1"/>
  <c r="G324" i="1"/>
  <c r="G309" i="1"/>
  <c r="G298" i="1"/>
  <c r="G295" i="1"/>
  <c r="G292" i="1"/>
  <c r="G289" i="1"/>
  <c r="G286" i="1"/>
  <c r="G283" i="1"/>
  <c r="G280" i="1"/>
  <c r="G277" i="1"/>
  <c r="G274" i="1"/>
  <c r="G271" i="1"/>
  <c r="G268" i="1"/>
  <c r="G265" i="1"/>
  <c r="G263" i="1"/>
  <c r="G260" i="1"/>
  <c r="G258" i="1"/>
  <c r="G255" i="1"/>
  <c r="G253" i="1"/>
  <c r="G250" i="1"/>
  <c r="G248" i="1"/>
  <c r="G226" i="1"/>
  <c r="G223" i="1"/>
  <c r="G222" i="1"/>
  <c r="G189" i="1"/>
  <c r="G188" i="1"/>
  <c r="G187" i="1"/>
  <c r="G185" i="1"/>
  <c r="G184" i="1"/>
  <c r="G177" i="1"/>
  <c r="G176" i="1"/>
  <c r="G175" i="1"/>
  <c r="G174" i="1"/>
  <c r="G173" i="1"/>
  <c r="G171" i="1"/>
  <c r="G167" i="1"/>
  <c r="G163" i="1"/>
  <c r="G159" i="1"/>
  <c r="G155" i="1"/>
  <c r="G151" i="1"/>
  <c r="G148" i="1"/>
  <c r="G145" i="1"/>
  <c r="G142" i="1"/>
  <c r="G139" i="1"/>
  <c r="G136" i="1"/>
  <c r="G133" i="1"/>
  <c r="G130" i="1"/>
  <c r="G129" i="1"/>
  <c r="G128" i="1"/>
  <c r="G123" i="1"/>
  <c r="G122" i="1"/>
  <c r="G120" i="1"/>
  <c r="G119" i="1"/>
  <c r="G118" i="1"/>
  <c r="G117" i="1"/>
  <c r="G116" i="1"/>
  <c r="G115" i="1"/>
  <c r="G86" i="1"/>
  <c r="G83" i="1"/>
  <c r="G82" i="1"/>
  <c r="G76" i="1"/>
  <c r="G69" i="1"/>
  <c r="G507" i="1"/>
  <c r="G501" i="1"/>
  <c r="G496" i="1"/>
  <c r="G491" i="1"/>
  <c r="G486" i="1"/>
  <c r="G482" i="1"/>
  <c r="G345" i="1"/>
  <c r="G339" i="1"/>
  <c r="G333" i="1"/>
  <c r="G327" i="1"/>
  <c r="G321" i="1"/>
  <c r="G316" i="1"/>
  <c r="G311" i="1"/>
  <c r="G306" i="1"/>
  <c r="G302" i="1"/>
  <c r="G506" i="1"/>
  <c r="G500" i="1"/>
  <c r="G495" i="1"/>
  <c r="G490" i="1"/>
  <c r="G485" i="1"/>
  <c r="G481" i="1"/>
  <c r="G344" i="1"/>
  <c r="G338" i="1"/>
  <c r="G332" i="1"/>
  <c r="G326" i="1"/>
  <c r="G320" i="1"/>
  <c r="G315" i="1"/>
  <c r="G310" i="1"/>
  <c r="G305" i="1"/>
  <c r="G301" i="1"/>
  <c r="I375" i="1"/>
  <c r="J375" i="1"/>
  <c r="G503" i="1"/>
  <c r="G498" i="1"/>
  <c r="G493" i="1"/>
  <c r="G341" i="1"/>
  <c r="G335" i="1"/>
  <c r="G329" i="1"/>
  <c r="G323" i="1"/>
  <c r="G318" i="1"/>
  <c r="G313" i="1"/>
  <c r="G294" i="1"/>
  <c r="G488" i="1"/>
  <c r="G484" i="1"/>
  <c r="G480" i="1"/>
  <c r="G477" i="1"/>
  <c r="G308" i="1"/>
  <c r="G304" i="1"/>
  <c r="G300" i="1"/>
  <c r="G297" i="1"/>
  <c r="G291" i="1"/>
  <c r="G288" i="1"/>
  <c r="G285" i="1"/>
  <c r="G282" i="1"/>
  <c r="G279" i="1"/>
  <c r="G276" i="1"/>
  <c r="G273" i="1"/>
  <c r="G270" i="1"/>
  <c r="G267" i="1"/>
  <c r="G262" i="1"/>
  <c r="G257" i="1"/>
  <c r="G252" i="1"/>
  <c r="G475" i="1"/>
  <c r="G474" i="1"/>
  <c r="G473" i="1"/>
  <c r="G472" i="1"/>
  <c r="G221" i="1"/>
  <c r="G220" i="1"/>
  <c r="G219" i="1"/>
  <c r="G218" i="1"/>
  <c r="G182" i="1"/>
  <c r="G172" i="1"/>
  <c r="G168" i="1"/>
  <c r="G164" i="1"/>
  <c r="G160" i="1"/>
  <c r="G156" i="1"/>
  <c r="G152" i="1"/>
  <c r="G924" i="1"/>
  <c r="G907" i="1"/>
  <c r="G903" i="1"/>
  <c r="G899" i="1"/>
  <c r="G895" i="1"/>
  <c r="G891" i="1"/>
  <c r="G880" i="1"/>
  <c r="G586" i="1"/>
  <c r="G582" i="1"/>
  <c r="G505" i="1"/>
  <c r="G499" i="1"/>
  <c r="G494" i="1"/>
  <c r="G438" i="1"/>
  <c r="G399" i="1"/>
  <c r="G394" i="1"/>
  <c r="G389" i="1"/>
  <c r="G384" i="1"/>
  <c r="G379" i="1"/>
  <c r="G343" i="1"/>
  <c r="G337" i="1"/>
  <c r="G331" i="1"/>
  <c r="G325" i="1"/>
  <c r="G319" i="1"/>
  <c r="G314" i="1"/>
  <c r="G266" i="1"/>
  <c r="G261" i="1"/>
  <c r="G256" i="1"/>
  <c r="G251" i="1"/>
  <c r="G180" i="1"/>
  <c r="G170" i="1"/>
  <c r="G166" i="1"/>
  <c r="G162" i="1"/>
  <c r="G158" i="1"/>
  <c r="G154" i="1"/>
  <c r="G150" i="1"/>
  <c r="G147" i="1"/>
  <c r="G144" i="1"/>
  <c r="G141" i="1"/>
  <c r="G138" i="1"/>
  <c r="G135" i="1"/>
  <c r="G132" i="1"/>
  <c r="I595" i="1"/>
  <c r="R472" i="1"/>
  <c r="Q472" i="1"/>
  <c r="O472" i="1"/>
  <c r="N472" i="1"/>
  <c r="R473" i="1"/>
  <c r="Q473" i="1"/>
  <c r="O473" i="1"/>
  <c r="N473" i="1"/>
  <c r="R219" i="1"/>
  <c r="Q219" i="1"/>
  <c r="O219" i="1"/>
  <c r="N219" i="1"/>
  <c r="C1761" i="1"/>
  <c r="C1755" i="1"/>
  <c r="C1749" i="1"/>
  <c r="C1743" i="1"/>
  <c r="C1737" i="1"/>
  <c r="C1731" i="1"/>
  <c r="C1725" i="1"/>
  <c r="C1719" i="1"/>
  <c r="C1713" i="1"/>
  <c r="C1707" i="1"/>
  <c r="T473" i="1"/>
  <c r="Y473" i="1"/>
  <c r="T472" i="1"/>
  <c r="Y472" i="1"/>
  <c r="T219" i="1"/>
  <c r="W219" i="1"/>
  <c r="R534" i="1"/>
  <c r="Q534" i="1"/>
  <c r="O534" i="1"/>
  <c r="N534" i="1"/>
  <c r="R533" i="1"/>
  <c r="Q533" i="1"/>
  <c r="O533" i="1"/>
  <c r="N533" i="1"/>
  <c r="F533" i="1"/>
  <c r="G533" i="1"/>
  <c r="R532" i="1"/>
  <c r="Q532" i="1"/>
  <c r="O532" i="1"/>
  <c r="N532" i="1"/>
  <c r="F532" i="1"/>
  <c r="G532" i="1"/>
  <c r="R531" i="1"/>
  <c r="Q531" i="1"/>
  <c r="O531" i="1"/>
  <c r="N531" i="1"/>
  <c r="F531" i="1"/>
  <c r="G531" i="1"/>
  <c r="R530" i="1"/>
  <c r="Q530" i="1"/>
  <c r="O530" i="1"/>
  <c r="N530" i="1"/>
  <c r="F530" i="1"/>
  <c r="G530" i="1"/>
  <c r="R529" i="1"/>
  <c r="Q529" i="1"/>
  <c r="O529" i="1"/>
  <c r="N529" i="1"/>
  <c r="F529" i="1"/>
  <c r="G529" i="1"/>
  <c r="R528" i="1"/>
  <c r="Q528" i="1"/>
  <c r="O528" i="1"/>
  <c r="N528" i="1"/>
  <c r="F528" i="1"/>
  <c r="G528" i="1"/>
  <c r="R527" i="1"/>
  <c r="Q527" i="1"/>
  <c r="O527" i="1"/>
  <c r="N527" i="1"/>
  <c r="F527" i="1"/>
  <c r="G527" i="1"/>
  <c r="R526" i="1"/>
  <c r="Q526" i="1"/>
  <c r="O526" i="1"/>
  <c r="N526" i="1"/>
  <c r="F526" i="1"/>
  <c r="G526" i="1"/>
  <c r="R525" i="1"/>
  <c r="Q525" i="1"/>
  <c r="O525" i="1"/>
  <c r="N525" i="1"/>
  <c r="F525" i="1"/>
  <c r="G525" i="1"/>
  <c r="R524" i="1"/>
  <c r="Q524" i="1"/>
  <c r="O524" i="1"/>
  <c r="N524" i="1"/>
  <c r="F524" i="1"/>
  <c r="G524" i="1"/>
  <c r="R523" i="1"/>
  <c r="Q523" i="1"/>
  <c r="O523" i="1"/>
  <c r="N523" i="1"/>
  <c r="F523" i="1"/>
  <c r="G523" i="1"/>
  <c r="R522" i="1"/>
  <c r="Q522" i="1"/>
  <c r="O522" i="1"/>
  <c r="N522" i="1"/>
  <c r="F522" i="1"/>
  <c r="G522" i="1"/>
  <c r="R521" i="1"/>
  <c r="Q521" i="1"/>
  <c r="O521" i="1"/>
  <c r="N521" i="1"/>
  <c r="F521" i="1"/>
  <c r="G521" i="1"/>
  <c r="R520" i="1"/>
  <c r="Q520" i="1"/>
  <c r="O520" i="1"/>
  <c r="N520" i="1"/>
  <c r="F520" i="1"/>
  <c r="G520" i="1"/>
  <c r="R519" i="1"/>
  <c r="Q519" i="1"/>
  <c r="O519" i="1"/>
  <c r="N519" i="1"/>
  <c r="F519" i="1"/>
  <c r="G519" i="1"/>
  <c r="R518" i="1"/>
  <c r="Q518" i="1"/>
  <c r="O518" i="1"/>
  <c r="N518" i="1"/>
  <c r="F518" i="1"/>
  <c r="G518" i="1"/>
  <c r="R517" i="1"/>
  <c r="Q517" i="1"/>
  <c r="O517" i="1"/>
  <c r="N517" i="1"/>
  <c r="F517" i="1"/>
  <c r="G517" i="1"/>
  <c r="R516" i="1"/>
  <c r="Q516" i="1"/>
  <c r="O516" i="1"/>
  <c r="N516" i="1"/>
  <c r="F516" i="1"/>
  <c r="G516" i="1"/>
  <c r="R515" i="1"/>
  <c r="Q515" i="1"/>
  <c r="O515" i="1"/>
  <c r="N515" i="1"/>
  <c r="F515" i="1"/>
  <c r="G515" i="1"/>
  <c r="R514" i="1"/>
  <c r="Q514" i="1"/>
  <c r="O514" i="1"/>
  <c r="N514" i="1"/>
  <c r="F514" i="1"/>
  <c r="G514" i="1"/>
  <c r="R513" i="1"/>
  <c r="Q513" i="1"/>
  <c r="O513" i="1"/>
  <c r="N513" i="1"/>
  <c r="F513" i="1"/>
  <c r="G513" i="1"/>
  <c r="W473" i="1"/>
  <c r="I473" i="1"/>
  <c r="J473" i="1"/>
  <c r="X473" i="1"/>
  <c r="X219" i="1"/>
  <c r="Y219" i="1"/>
  <c r="X472" i="1"/>
  <c r="W472" i="1"/>
  <c r="T513" i="1"/>
  <c r="Y513" i="1"/>
  <c r="T530" i="1"/>
  <c r="Y530" i="1"/>
  <c r="I472" i="1"/>
  <c r="J472" i="1"/>
  <c r="I219" i="1"/>
  <c r="J219" i="1"/>
  <c r="T518" i="1"/>
  <c r="W518" i="1"/>
  <c r="T520" i="1"/>
  <c r="Y520" i="1"/>
  <c r="T516" i="1"/>
  <c r="Y516" i="1"/>
  <c r="T514" i="1"/>
  <c r="Y514" i="1"/>
  <c r="T526" i="1"/>
  <c r="W526" i="1"/>
  <c r="T527" i="1"/>
  <c r="Y527" i="1"/>
  <c r="T519" i="1"/>
  <c r="Y519" i="1"/>
  <c r="T529" i="1"/>
  <c r="T523" i="1"/>
  <c r="W523" i="1"/>
  <c r="T528" i="1"/>
  <c r="X528" i="1"/>
  <c r="T531" i="1"/>
  <c r="T533" i="1"/>
  <c r="W533" i="1"/>
  <c r="T515" i="1"/>
  <c r="W515" i="1"/>
  <c r="T522" i="1"/>
  <c r="T532" i="1"/>
  <c r="Y532" i="1"/>
  <c r="T534" i="1"/>
  <c r="T517" i="1"/>
  <c r="T521" i="1"/>
  <c r="T524" i="1"/>
  <c r="T525" i="1"/>
  <c r="X530" i="1"/>
  <c r="Y526" i="1"/>
  <c r="X513" i="1"/>
  <c r="W513" i="1"/>
  <c r="W530" i="1"/>
  <c r="X518" i="1"/>
  <c r="Y518" i="1"/>
  <c r="X526" i="1"/>
  <c r="W516" i="1"/>
  <c r="X514" i="1"/>
  <c r="S472" i="1"/>
  <c r="S473" i="1"/>
  <c r="S219" i="1"/>
  <c r="X527" i="1"/>
  <c r="Y528" i="1"/>
  <c r="X520" i="1"/>
  <c r="X515" i="1"/>
  <c r="W520" i="1"/>
  <c r="W514" i="1"/>
  <c r="X519" i="1"/>
  <c r="X516" i="1"/>
  <c r="X523" i="1"/>
  <c r="Y515" i="1"/>
  <c r="W519" i="1"/>
  <c r="Y523" i="1"/>
  <c r="W527" i="1"/>
  <c r="X532" i="1"/>
  <c r="W532" i="1"/>
  <c r="X531" i="1"/>
  <c r="Y531" i="1"/>
  <c r="W531" i="1"/>
  <c r="X522" i="1"/>
  <c r="W522" i="1"/>
  <c r="Y522" i="1"/>
  <c r="W528" i="1"/>
  <c r="X529" i="1"/>
  <c r="Y529" i="1"/>
  <c r="W529" i="1"/>
  <c r="X533" i="1"/>
  <c r="Y533" i="1"/>
  <c r="Y517" i="1"/>
  <c r="X517" i="1"/>
  <c r="Y525" i="1"/>
  <c r="X525" i="1"/>
  <c r="Y521" i="1"/>
  <c r="X521" i="1"/>
  <c r="Y534" i="1"/>
  <c r="X534" i="1"/>
  <c r="W534" i="1"/>
  <c r="W521" i="1"/>
  <c r="X524" i="1"/>
  <c r="Y524" i="1"/>
  <c r="W524" i="1"/>
  <c r="W525" i="1"/>
  <c r="W517" i="1"/>
  <c r="I436" i="1"/>
  <c r="I28" i="1"/>
  <c r="I127" i="1"/>
  <c r="I1809" i="1"/>
  <c r="J1809" i="1"/>
  <c r="I1808" i="1"/>
  <c r="J1808" i="1"/>
  <c r="I1807" i="1"/>
  <c r="J1807" i="1"/>
  <c r="I1806" i="1"/>
  <c r="J1806" i="1"/>
  <c r="I1805" i="1"/>
  <c r="J1805" i="1"/>
  <c r="I1804" i="1"/>
  <c r="J1804" i="1"/>
  <c r="I1803" i="1"/>
  <c r="J1803" i="1"/>
  <c r="I1802" i="1"/>
  <c r="J1802" i="1"/>
  <c r="I1801" i="1"/>
  <c r="J1801" i="1"/>
  <c r="I1800" i="1"/>
  <c r="J1800" i="1"/>
  <c r="I914" i="1"/>
  <c r="I596" i="1"/>
  <c r="I25" i="1"/>
  <c r="I23" i="1"/>
  <c r="I24" i="1"/>
  <c r="I26" i="1"/>
  <c r="I27" i="1"/>
  <c r="I1852" i="1"/>
  <c r="I889" i="1"/>
  <c r="I886" i="1"/>
  <c r="J886" i="1"/>
  <c r="I452" i="1"/>
  <c r="J452" i="1"/>
  <c r="I33" i="1"/>
  <c r="I34" i="1"/>
  <c r="I35" i="1"/>
  <c r="I36" i="1"/>
  <c r="N1810" i="1"/>
  <c r="R1810" i="1"/>
  <c r="Q1810" i="1"/>
  <c r="O1810" i="1"/>
  <c r="R1809" i="1"/>
  <c r="Q1809" i="1"/>
  <c r="O1809" i="1"/>
  <c r="N1809" i="1"/>
  <c r="J889" i="1"/>
  <c r="I456" i="1"/>
  <c r="J456" i="1"/>
  <c r="S452" i="1"/>
  <c r="I448" i="1"/>
  <c r="J448" i="1"/>
  <c r="S1809" i="1"/>
  <c r="T1810" i="1"/>
  <c r="Y1810" i="1"/>
  <c r="S1810" i="1"/>
  <c r="T1809" i="1"/>
  <c r="W1809" i="1"/>
  <c r="S456" i="1"/>
  <c r="S448" i="1"/>
  <c r="X1809" i="1"/>
  <c r="W1810" i="1"/>
  <c r="X1810" i="1"/>
  <c r="Y1809" i="1"/>
  <c r="R1811" i="1"/>
  <c r="Q1811" i="1"/>
  <c r="O1811" i="1"/>
  <c r="R1808" i="1"/>
  <c r="Q1808" i="1"/>
  <c r="O1808" i="1"/>
  <c r="N1808" i="1"/>
  <c r="R1807" i="1"/>
  <c r="Q1807" i="1"/>
  <c r="O1807" i="1"/>
  <c r="N1807" i="1"/>
  <c r="R1806" i="1"/>
  <c r="Q1806" i="1"/>
  <c r="O1806" i="1"/>
  <c r="R1805" i="1"/>
  <c r="Q1805" i="1"/>
  <c r="O1805" i="1"/>
  <c r="R1804" i="1"/>
  <c r="Q1804" i="1"/>
  <c r="O1804" i="1"/>
  <c r="N1804" i="1"/>
  <c r="R1803" i="1"/>
  <c r="Q1803" i="1"/>
  <c r="O1803" i="1"/>
  <c r="N1803" i="1"/>
  <c r="R1802" i="1"/>
  <c r="Q1802" i="1"/>
  <c r="O1802" i="1"/>
  <c r="R1801" i="1"/>
  <c r="Q1801" i="1"/>
  <c r="O1801" i="1"/>
  <c r="R1800" i="1"/>
  <c r="Q1800" i="1"/>
  <c r="O1800" i="1"/>
  <c r="N1800" i="1"/>
  <c r="R1798" i="1"/>
  <c r="Q1798" i="1"/>
  <c r="O1798" i="1"/>
  <c r="N1798" i="1"/>
  <c r="J1798" i="1"/>
  <c r="R1797" i="1"/>
  <c r="Q1797" i="1"/>
  <c r="O1797" i="1"/>
  <c r="N1797" i="1"/>
  <c r="J1797" i="1"/>
  <c r="R1796" i="1"/>
  <c r="Q1796" i="1"/>
  <c r="O1796" i="1"/>
  <c r="N1796" i="1"/>
  <c r="J1796" i="1"/>
  <c r="R1795" i="1"/>
  <c r="Q1795" i="1"/>
  <c r="O1795" i="1"/>
  <c r="N1795" i="1"/>
  <c r="J1795" i="1"/>
  <c r="R1794" i="1"/>
  <c r="Q1794" i="1"/>
  <c r="O1794" i="1"/>
  <c r="N1794" i="1"/>
  <c r="J1794" i="1"/>
  <c r="R1793" i="1"/>
  <c r="Q1793" i="1"/>
  <c r="O1793" i="1"/>
  <c r="N1793" i="1"/>
  <c r="J1793" i="1"/>
  <c r="R1792" i="1"/>
  <c r="Q1792" i="1"/>
  <c r="O1792" i="1"/>
  <c r="N1792" i="1"/>
  <c r="J1792" i="1"/>
  <c r="R1791" i="1"/>
  <c r="Q1791" i="1"/>
  <c r="O1791" i="1"/>
  <c r="N1791" i="1"/>
  <c r="J1791" i="1"/>
  <c r="R1790" i="1"/>
  <c r="Q1790" i="1"/>
  <c r="O1790" i="1"/>
  <c r="N1790" i="1"/>
  <c r="J1790" i="1"/>
  <c r="R1789" i="1"/>
  <c r="Q1789" i="1"/>
  <c r="O1789" i="1"/>
  <c r="N1789" i="1"/>
  <c r="J1789" i="1"/>
  <c r="R1788" i="1"/>
  <c r="Q1788" i="1"/>
  <c r="O1788" i="1"/>
  <c r="N1788" i="1"/>
  <c r="J1788" i="1"/>
  <c r="R1787" i="1"/>
  <c r="Q1787" i="1"/>
  <c r="O1787" i="1"/>
  <c r="N1787" i="1"/>
  <c r="J1787" i="1"/>
  <c r="R1786" i="1"/>
  <c r="Q1786" i="1"/>
  <c r="O1786" i="1"/>
  <c r="N1786" i="1"/>
  <c r="J1786" i="1"/>
  <c r="R1785" i="1"/>
  <c r="Q1785" i="1"/>
  <c r="O1785" i="1"/>
  <c r="N1785" i="1"/>
  <c r="J1785" i="1"/>
  <c r="R1784" i="1"/>
  <c r="Q1784" i="1"/>
  <c r="O1784" i="1"/>
  <c r="N1784" i="1"/>
  <c r="J1784" i="1"/>
  <c r="R1783" i="1"/>
  <c r="Q1783" i="1"/>
  <c r="O1783" i="1"/>
  <c r="N1783" i="1"/>
  <c r="J1783" i="1"/>
  <c r="R1782" i="1"/>
  <c r="Q1782" i="1"/>
  <c r="O1782" i="1"/>
  <c r="N1782" i="1"/>
  <c r="J1782" i="1"/>
  <c r="R1781" i="1"/>
  <c r="Q1781" i="1"/>
  <c r="O1781" i="1"/>
  <c r="N1781" i="1"/>
  <c r="J1781" i="1"/>
  <c r="R1780" i="1"/>
  <c r="Q1780" i="1"/>
  <c r="O1780" i="1"/>
  <c r="N1780" i="1"/>
  <c r="J1780" i="1"/>
  <c r="R1779" i="1"/>
  <c r="Q1779" i="1"/>
  <c r="O1779" i="1"/>
  <c r="N1779" i="1"/>
  <c r="J1779" i="1"/>
  <c r="R1778" i="1"/>
  <c r="Q1778" i="1"/>
  <c r="O1778" i="1"/>
  <c r="N1778" i="1"/>
  <c r="J1778" i="1"/>
  <c r="R1777" i="1"/>
  <c r="Q1777" i="1"/>
  <c r="O1777" i="1"/>
  <c r="N1777" i="1"/>
  <c r="J1777" i="1"/>
  <c r="R1776" i="1"/>
  <c r="Q1776" i="1"/>
  <c r="O1776" i="1"/>
  <c r="N1776" i="1"/>
  <c r="J1776" i="1"/>
  <c r="R1775" i="1"/>
  <c r="Q1775" i="1"/>
  <c r="O1775" i="1"/>
  <c r="N1775" i="1"/>
  <c r="J1775" i="1"/>
  <c r="R1774" i="1"/>
  <c r="Q1774" i="1"/>
  <c r="O1774" i="1"/>
  <c r="N1774" i="1"/>
  <c r="J1774" i="1"/>
  <c r="R1773" i="1"/>
  <c r="Q1773" i="1"/>
  <c r="O1773" i="1"/>
  <c r="N1773" i="1"/>
  <c r="J1773" i="1"/>
  <c r="R1772" i="1"/>
  <c r="Q1772" i="1"/>
  <c r="O1772" i="1"/>
  <c r="N1772" i="1"/>
  <c r="J1772" i="1"/>
  <c r="R1771" i="1"/>
  <c r="Q1771" i="1"/>
  <c r="O1771" i="1"/>
  <c r="N1771" i="1"/>
  <c r="J1771" i="1"/>
  <c r="R1770" i="1"/>
  <c r="Q1770" i="1"/>
  <c r="O1770" i="1"/>
  <c r="N1770" i="1"/>
  <c r="J1770" i="1"/>
  <c r="R1769" i="1"/>
  <c r="Q1769" i="1"/>
  <c r="O1769" i="1"/>
  <c r="N1769" i="1"/>
  <c r="J1769" i="1"/>
  <c r="R1768" i="1"/>
  <c r="Q1768" i="1"/>
  <c r="O1768" i="1"/>
  <c r="N1768" i="1"/>
  <c r="J1768" i="1"/>
  <c r="O1766" i="1"/>
  <c r="N1766" i="1"/>
  <c r="J1766" i="1"/>
  <c r="I1766" i="1"/>
  <c r="O1765" i="1"/>
  <c r="N1765" i="1"/>
  <c r="J1765" i="1"/>
  <c r="I1765" i="1"/>
  <c r="O1764" i="1"/>
  <c r="N1764" i="1"/>
  <c r="J1764" i="1"/>
  <c r="I1764" i="1"/>
  <c r="O1763" i="1"/>
  <c r="N1763" i="1"/>
  <c r="J1763" i="1"/>
  <c r="I1763" i="1"/>
  <c r="O1762" i="1"/>
  <c r="N1762" i="1"/>
  <c r="J1762" i="1"/>
  <c r="I1762" i="1"/>
  <c r="R1761" i="1"/>
  <c r="Q1761" i="1"/>
  <c r="O1761" i="1"/>
  <c r="N1761" i="1"/>
  <c r="O1760" i="1"/>
  <c r="N1760" i="1"/>
  <c r="J1760" i="1"/>
  <c r="I1760" i="1"/>
  <c r="O1759" i="1"/>
  <c r="N1759" i="1"/>
  <c r="J1759" i="1"/>
  <c r="I1759" i="1"/>
  <c r="O1758" i="1"/>
  <c r="N1758" i="1"/>
  <c r="J1758" i="1"/>
  <c r="I1758" i="1"/>
  <c r="O1757" i="1"/>
  <c r="N1757" i="1"/>
  <c r="J1757" i="1"/>
  <c r="I1757" i="1"/>
  <c r="O1756" i="1"/>
  <c r="N1756" i="1"/>
  <c r="J1756" i="1"/>
  <c r="I1756" i="1"/>
  <c r="R1755" i="1"/>
  <c r="Q1755" i="1"/>
  <c r="O1755" i="1"/>
  <c r="N1755" i="1"/>
  <c r="O1754" i="1"/>
  <c r="N1754" i="1"/>
  <c r="J1754" i="1"/>
  <c r="I1754" i="1"/>
  <c r="O1753" i="1"/>
  <c r="N1753" i="1"/>
  <c r="J1753" i="1"/>
  <c r="I1753" i="1"/>
  <c r="O1752" i="1"/>
  <c r="N1752" i="1"/>
  <c r="J1752" i="1"/>
  <c r="I1752" i="1"/>
  <c r="O1751" i="1"/>
  <c r="N1751" i="1"/>
  <c r="J1751" i="1"/>
  <c r="I1751" i="1"/>
  <c r="O1750" i="1"/>
  <c r="N1750" i="1"/>
  <c r="J1750" i="1"/>
  <c r="I1750" i="1"/>
  <c r="R1749" i="1"/>
  <c r="Q1749" i="1"/>
  <c r="O1749" i="1"/>
  <c r="N1749" i="1"/>
  <c r="O1748" i="1"/>
  <c r="N1748" i="1"/>
  <c r="J1748" i="1"/>
  <c r="I1748" i="1"/>
  <c r="O1747" i="1"/>
  <c r="N1747" i="1"/>
  <c r="J1747" i="1"/>
  <c r="I1747" i="1"/>
  <c r="O1746" i="1"/>
  <c r="N1746" i="1"/>
  <c r="J1746" i="1"/>
  <c r="I1746" i="1"/>
  <c r="O1745" i="1"/>
  <c r="N1745" i="1"/>
  <c r="J1745" i="1"/>
  <c r="I1745" i="1"/>
  <c r="O1744" i="1"/>
  <c r="N1744" i="1"/>
  <c r="J1744" i="1"/>
  <c r="I1744" i="1"/>
  <c r="R1743" i="1"/>
  <c r="Q1743" i="1"/>
  <c r="O1743" i="1"/>
  <c r="N1743" i="1"/>
  <c r="O1742" i="1"/>
  <c r="N1742" i="1"/>
  <c r="J1742" i="1"/>
  <c r="I1742" i="1"/>
  <c r="O1741" i="1"/>
  <c r="N1741" i="1"/>
  <c r="J1741" i="1"/>
  <c r="I1741" i="1"/>
  <c r="O1740" i="1"/>
  <c r="N1740" i="1"/>
  <c r="J1740" i="1"/>
  <c r="I1740" i="1"/>
  <c r="O1739" i="1"/>
  <c r="N1739" i="1"/>
  <c r="J1739" i="1"/>
  <c r="I1739" i="1"/>
  <c r="O1738" i="1"/>
  <c r="N1738" i="1"/>
  <c r="J1738" i="1"/>
  <c r="I1738" i="1"/>
  <c r="R1737" i="1"/>
  <c r="Q1737" i="1"/>
  <c r="O1737" i="1"/>
  <c r="N1737" i="1"/>
  <c r="O1736" i="1"/>
  <c r="N1736" i="1"/>
  <c r="J1736" i="1"/>
  <c r="I1736" i="1"/>
  <c r="O1735" i="1"/>
  <c r="N1735" i="1"/>
  <c r="J1735" i="1"/>
  <c r="I1735" i="1"/>
  <c r="O1734" i="1"/>
  <c r="N1734" i="1"/>
  <c r="J1734" i="1"/>
  <c r="I1734" i="1"/>
  <c r="O1733" i="1"/>
  <c r="N1733" i="1"/>
  <c r="J1733" i="1"/>
  <c r="I1733" i="1"/>
  <c r="O1732" i="1"/>
  <c r="N1732" i="1"/>
  <c r="J1732" i="1"/>
  <c r="I1732" i="1"/>
  <c r="R1731" i="1"/>
  <c r="Q1731" i="1"/>
  <c r="O1731" i="1"/>
  <c r="N1731" i="1"/>
  <c r="O1730" i="1"/>
  <c r="N1730" i="1"/>
  <c r="J1730" i="1"/>
  <c r="I1730" i="1"/>
  <c r="O1729" i="1"/>
  <c r="N1729" i="1"/>
  <c r="J1729" i="1"/>
  <c r="I1729" i="1"/>
  <c r="O1728" i="1"/>
  <c r="N1728" i="1"/>
  <c r="J1728" i="1"/>
  <c r="I1728" i="1"/>
  <c r="O1727" i="1"/>
  <c r="N1727" i="1"/>
  <c r="J1727" i="1"/>
  <c r="I1727" i="1"/>
  <c r="O1726" i="1"/>
  <c r="N1726" i="1"/>
  <c r="J1726" i="1"/>
  <c r="I1726" i="1"/>
  <c r="R1725" i="1"/>
  <c r="Q1725" i="1"/>
  <c r="O1725" i="1"/>
  <c r="N1725" i="1"/>
  <c r="O1724" i="1"/>
  <c r="N1724" i="1"/>
  <c r="J1724" i="1"/>
  <c r="I1724" i="1"/>
  <c r="O1723" i="1"/>
  <c r="N1723" i="1"/>
  <c r="J1723" i="1"/>
  <c r="I1723" i="1"/>
  <c r="O1722" i="1"/>
  <c r="N1722" i="1"/>
  <c r="J1722" i="1"/>
  <c r="I1722" i="1"/>
  <c r="O1721" i="1"/>
  <c r="N1721" i="1"/>
  <c r="J1721" i="1"/>
  <c r="I1721" i="1"/>
  <c r="O1720" i="1"/>
  <c r="N1720" i="1"/>
  <c r="J1720" i="1"/>
  <c r="I1720" i="1"/>
  <c r="R1719" i="1"/>
  <c r="Q1719" i="1"/>
  <c r="O1719" i="1"/>
  <c r="N1719" i="1"/>
  <c r="O1718" i="1"/>
  <c r="N1718" i="1"/>
  <c r="J1718" i="1"/>
  <c r="I1718" i="1"/>
  <c r="O1717" i="1"/>
  <c r="N1717" i="1"/>
  <c r="J1717" i="1"/>
  <c r="I1717" i="1"/>
  <c r="O1716" i="1"/>
  <c r="N1716" i="1"/>
  <c r="J1716" i="1"/>
  <c r="I1716" i="1"/>
  <c r="O1715" i="1"/>
  <c r="N1715" i="1"/>
  <c r="J1715" i="1"/>
  <c r="I1715" i="1"/>
  <c r="O1714" i="1"/>
  <c r="N1714" i="1"/>
  <c r="J1714" i="1"/>
  <c r="I1714" i="1"/>
  <c r="R1713" i="1"/>
  <c r="Q1713" i="1"/>
  <c r="O1713" i="1"/>
  <c r="N1713" i="1"/>
  <c r="O1712" i="1"/>
  <c r="N1712" i="1"/>
  <c r="J1712" i="1"/>
  <c r="I1712" i="1"/>
  <c r="O1711" i="1"/>
  <c r="N1711" i="1"/>
  <c r="J1711" i="1"/>
  <c r="I1711" i="1"/>
  <c r="O1710" i="1"/>
  <c r="N1710" i="1"/>
  <c r="J1710" i="1"/>
  <c r="I1710" i="1"/>
  <c r="O1709" i="1"/>
  <c r="N1709" i="1"/>
  <c r="J1709" i="1"/>
  <c r="I1709" i="1"/>
  <c r="O1708" i="1"/>
  <c r="N1708" i="1"/>
  <c r="J1708" i="1"/>
  <c r="I1708" i="1"/>
  <c r="R1707" i="1"/>
  <c r="Q1707" i="1"/>
  <c r="O1707" i="1"/>
  <c r="N1707" i="1"/>
  <c r="R996" i="1"/>
  <c r="Q996" i="1"/>
  <c r="O996" i="1"/>
  <c r="N996" i="1"/>
  <c r="O991" i="1"/>
  <c r="N991" i="1"/>
  <c r="J991" i="1"/>
  <c r="O990" i="1"/>
  <c r="N990" i="1"/>
  <c r="J990" i="1"/>
  <c r="R989" i="1"/>
  <c r="Q989" i="1"/>
  <c r="O989" i="1"/>
  <c r="N989" i="1"/>
  <c r="R988" i="1"/>
  <c r="Q988" i="1"/>
  <c r="O988" i="1"/>
  <c r="N988" i="1"/>
  <c r="I988" i="1"/>
  <c r="R987" i="1"/>
  <c r="Q987" i="1"/>
  <c r="O987" i="1"/>
  <c r="N987" i="1"/>
  <c r="I987" i="1"/>
  <c r="R986" i="1"/>
  <c r="Q986" i="1"/>
  <c r="O986" i="1"/>
  <c r="N986" i="1"/>
  <c r="I986" i="1"/>
  <c r="R985" i="1"/>
  <c r="Q985" i="1"/>
  <c r="O985" i="1"/>
  <c r="N985" i="1"/>
  <c r="I985" i="1"/>
  <c r="R984" i="1"/>
  <c r="Q984" i="1"/>
  <c r="O984" i="1"/>
  <c r="N984" i="1"/>
  <c r="I984" i="1"/>
  <c r="R983" i="1"/>
  <c r="Q983" i="1"/>
  <c r="O983" i="1"/>
  <c r="N983" i="1"/>
  <c r="I983" i="1"/>
  <c r="R982" i="1"/>
  <c r="Q982" i="1"/>
  <c r="O982" i="1"/>
  <c r="N982" i="1"/>
  <c r="I982" i="1"/>
  <c r="R981" i="1"/>
  <c r="Q981" i="1"/>
  <c r="O981" i="1"/>
  <c r="N981" i="1"/>
  <c r="I981" i="1"/>
  <c r="R976" i="1"/>
  <c r="Q976" i="1"/>
  <c r="O976" i="1"/>
  <c r="N976" i="1"/>
  <c r="I976" i="1"/>
  <c r="R975" i="1"/>
  <c r="Q975" i="1"/>
  <c r="O975" i="1"/>
  <c r="N975" i="1"/>
  <c r="I975" i="1"/>
  <c r="R974" i="1"/>
  <c r="Q974" i="1"/>
  <c r="O974" i="1"/>
  <c r="N974" i="1"/>
  <c r="I974" i="1"/>
  <c r="R973" i="1"/>
  <c r="Q973" i="1"/>
  <c r="O973" i="1"/>
  <c r="N973" i="1"/>
  <c r="I973" i="1"/>
  <c r="T1716" i="1"/>
  <c r="T1731" i="1"/>
  <c r="V1733" i="1"/>
  <c r="T1742" i="1"/>
  <c r="T1713" i="1"/>
  <c r="V1718" i="1"/>
  <c r="T1717" i="1"/>
  <c r="T1722" i="1"/>
  <c r="J974" i="1"/>
  <c r="J975" i="1"/>
  <c r="J983" i="1"/>
  <c r="J987" i="1"/>
  <c r="J976" i="1"/>
  <c r="J984" i="1"/>
  <c r="J988" i="1"/>
  <c r="J982" i="1"/>
  <c r="J986" i="1"/>
  <c r="J973" i="1"/>
  <c r="J981" i="1"/>
  <c r="J985" i="1"/>
  <c r="I996" i="1"/>
  <c r="S1776" i="1"/>
  <c r="G989" i="1"/>
  <c r="T982" i="1"/>
  <c r="X982" i="1"/>
  <c r="T986" i="1"/>
  <c r="W986" i="1"/>
  <c r="S1787" i="1"/>
  <c r="T1787" i="1"/>
  <c r="X1787" i="1"/>
  <c r="S1788" i="1"/>
  <c r="S1792" i="1"/>
  <c r="O1852" i="1"/>
  <c r="S1789" i="1"/>
  <c r="S1773" i="1"/>
  <c r="S1780" i="1"/>
  <c r="T1718" i="1"/>
  <c r="S1745" i="1"/>
  <c r="T1745" i="1"/>
  <c r="S1771" i="1"/>
  <c r="T1771" i="1"/>
  <c r="X1771" i="1"/>
  <c r="S1772" i="1"/>
  <c r="S1791" i="1"/>
  <c r="T1806" i="1"/>
  <c r="W1806" i="1"/>
  <c r="T1808" i="1"/>
  <c r="X1808" i="1"/>
  <c r="S1747" i="1"/>
  <c r="S1727" i="1"/>
  <c r="S1763" i="1"/>
  <c r="T1803" i="1"/>
  <c r="Y1803" i="1"/>
  <c r="T1733" i="1"/>
  <c r="S1733" i="1"/>
  <c r="T974" i="1"/>
  <c r="Y974" i="1"/>
  <c r="T983" i="1"/>
  <c r="X983" i="1"/>
  <c r="S1746" i="1"/>
  <c r="T1746" i="1"/>
  <c r="T1769" i="1"/>
  <c r="X1769" i="1"/>
  <c r="S1769" i="1"/>
  <c r="T975" i="1"/>
  <c r="X975" i="1"/>
  <c r="T985" i="1"/>
  <c r="X985" i="1"/>
  <c r="T991" i="1"/>
  <c r="S1709" i="1"/>
  <c r="T1709" i="1"/>
  <c r="T1785" i="1"/>
  <c r="X1785" i="1"/>
  <c r="S1785" i="1"/>
  <c r="S1796" i="1"/>
  <c r="T973" i="1"/>
  <c r="Y973" i="1"/>
  <c r="T981" i="1"/>
  <c r="Y981" i="1"/>
  <c r="T987" i="1"/>
  <c r="X987" i="1"/>
  <c r="T990" i="1"/>
  <c r="S1708" i="1"/>
  <c r="S1716" i="1"/>
  <c r="S1718" i="1"/>
  <c r="T1755" i="1"/>
  <c r="V1757" i="1"/>
  <c r="T1764" i="1"/>
  <c r="S1764" i="1"/>
  <c r="S1775" i="1"/>
  <c r="T1775" i="1"/>
  <c r="W1775" i="1"/>
  <c r="T1791" i="1"/>
  <c r="W1791" i="1"/>
  <c r="S1805" i="1"/>
  <c r="T1807" i="1"/>
  <c r="Y1807" i="1"/>
  <c r="S1710" i="1"/>
  <c r="S1729" i="1"/>
  <c r="T1729" i="1"/>
  <c r="S1738" i="1"/>
  <c r="T1738" i="1"/>
  <c r="S1740" i="1"/>
  <c r="T1740" i="1"/>
  <c r="S1753" i="1"/>
  <c r="T1753" i="1"/>
  <c r="S1758" i="1"/>
  <c r="T1758" i="1"/>
  <c r="S1760" i="1"/>
  <c r="T1760" i="1"/>
  <c r="T1766" i="1"/>
  <c r="S1784" i="1"/>
  <c r="T1800" i="1"/>
  <c r="T1802" i="1"/>
  <c r="W1802" i="1"/>
  <c r="S1714" i="1"/>
  <c r="T1714" i="1"/>
  <c r="S991" i="1"/>
  <c r="S990" i="1"/>
  <c r="S1711" i="1"/>
  <c r="T1711" i="1"/>
  <c r="T1777" i="1"/>
  <c r="X1777" i="1"/>
  <c r="S1777" i="1"/>
  <c r="S1783" i="1"/>
  <c r="T1783" i="1"/>
  <c r="W1783" i="1"/>
  <c r="T1719" i="1"/>
  <c r="V1722" i="1"/>
  <c r="S1768" i="1"/>
  <c r="S1735" i="1"/>
  <c r="T1735" i="1"/>
  <c r="T1751" i="1"/>
  <c r="S1751" i="1"/>
  <c r="T1781" i="1"/>
  <c r="X1781" i="1"/>
  <c r="S1781" i="1"/>
  <c r="S1795" i="1"/>
  <c r="T1795" i="1"/>
  <c r="X1795" i="1"/>
  <c r="T1752" i="1"/>
  <c r="S1752" i="1"/>
  <c r="T1797" i="1"/>
  <c r="S1797" i="1"/>
  <c r="S1801" i="1"/>
  <c r="T1804" i="1"/>
  <c r="X1804" i="1"/>
  <c r="S1811" i="1"/>
  <c r="S1712" i="1"/>
  <c r="T1749" i="1"/>
  <c r="V1751" i="1"/>
  <c r="S1779" i="1"/>
  <c r="T1779" i="1"/>
  <c r="Y1779" i="1"/>
  <c r="T1793" i="1"/>
  <c r="X1793" i="1"/>
  <c r="S1793" i="1"/>
  <c r="S1717" i="1"/>
  <c r="S1722" i="1"/>
  <c r="S1742" i="1"/>
  <c r="S1756" i="1"/>
  <c r="T1756" i="1"/>
  <c r="T1763" i="1"/>
  <c r="T1773" i="1"/>
  <c r="X1773" i="1"/>
  <c r="T1789" i="1"/>
  <c r="X1789" i="1"/>
  <c r="S1803" i="1"/>
  <c r="S1807" i="1"/>
  <c r="T1707" i="1"/>
  <c r="V1709" i="1"/>
  <c r="T1727" i="1"/>
  <c r="T1747" i="1"/>
  <c r="T1801" i="1"/>
  <c r="W1801" i="1"/>
  <c r="T1805" i="1"/>
  <c r="X1805" i="1"/>
  <c r="T1811" i="1"/>
  <c r="W1811" i="1"/>
  <c r="S1802" i="1"/>
  <c r="N1802" i="1"/>
  <c r="S1806" i="1"/>
  <c r="N1806" i="1"/>
  <c r="N1801" i="1"/>
  <c r="N1805" i="1"/>
  <c r="N1811" i="1"/>
  <c r="S1800" i="1"/>
  <c r="S1804" i="1"/>
  <c r="S1808" i="1"/>
  <c r="P972" i="1"/>
  <c r="P1852" i="1"/>
  <c r="T976" i="1"/>
  <c r="T984" i="1"/>
  <c r="T988" i="1"/>
  <c r="T989" i="1"/>
  <c r="T996" i="1"/>
  <c r="T1737" i="1"/>
  <c r="S1724" i="1"/>
  <c r="T1724" i="1"/>
  <c r="S1748" i="1"/>
  <c r="T1748" i="1"/>
  <c r="T1721" i="1"/>
  <c r="S1721" i="1"/>
  <c r="S1726" i="1"/>
  <c r="T1726" i="1"/>
  <c r="T1732" i="1"/>
  <c r="S1732" i="1"/>
  <c r="T1743" i="1"/>
  <c r="S1730" i="1"/>
  <c r="T1730" i="1"/>
  <c r="T1762" i="1"/>
  <c r="S1762" i="1"/>
  <c r="S1715" i="1"/>
  <c r="T1715" i="1"/>
  <c r="S1720" i="1"/>
  <c r="T1720" i="1"/>
  <c r="T1725" i="1"/>
  <c r="T1734" i="1"/>
  <c r="S1734" i="1"/>
  <c r="T1736" i="1"/>
  <c r="S1736" i="1"/>
  <c r="T1741" i="1"/>
  <c r="S1741" i="1"/>
  <c r="T1723" i="1"/>
  <c r="S1723" i="1"/>
  <c r="S1728" i="1"/>
  <c r="T1728" i="1"/>
  <c r="S1744" i="1"/>
  <c r="T1744" i="1"/>
  <c r="T1754" i="1"/>
  <c r="S1754" i="1"/>
  <c r="T1765" i="1"/>
  <c r="S1765" i="1"/>
  <c r="S1739" i="1"/>
  <c r="T1739" i="1"/>
  <c r="T1750" i="1"/>
  <c r="S1750" i="1"/>
  <c r="T1770" i="1"/>
  <c r="S1770" i="1"/>
  <c r="T1774" i="1"/>
  <c r="S1774" i="1"/>
  <c r="T1778" i="1"/>
  <c r="S1778" i="1"/>
  <c r="T1782" i="1"/>
  <c r="S1782" i="1"/>
  <c r="T1786" i="1"/>
  <c r="S1786" i="1"/>
  <c r="T1790" i="1"/>
  <c r="S1790" i="1"/>
  <c r="T1794" i="1"/>
  <c r="S1794" i="1"/>
  <c r="T1798" i="1"/>
  <c r="S1798" i="1"/>
  <c r="T1708" i="1"/>
  <c r="T1710" i="1"/>
  <c r="T1712" i="1"/>
  <c r="S1757" i="1"/>
  <c r="T1757" i="1"/>
  <c r="S1759" i="1"/>
  <c r="T1759" i="1"/>
  <c r="T1761" i="1"/>
  <c r="W1761" i="1"/>
  <c r="S1766" i="1"/>
  <c r="T1768" i="1"/>
  <c r="T1772" i="1"/>
  <c r="T1776" i="1"/>
  <c r="T1780" i="1"/>
  <c r="T1784" i="1"/>
  <c r="T1788" i="1"/>
  <c r="T1792" i="1"/>
  <c r="T1796" i="1"/>
  <c r="R844" i="1"/>
  <c r="Q844" i="1"/>
  <c r="O844" i="1"/>
  <c r="N844" i="1"/>
  <c r="I844" i="1"/>
  <c r="V1717" i="1"/>
  <c r="Y1717" i="1"/>
  <c r="S987" i="1"/>
  <c r="V1714" i="1"/>
  <c r="X1714" i="1"/>
  <c r="V1716" i="1"/>
  <c r="W1716" i="1"/>
  <c r="W1713" i="1"/>
  <c r="V1734" i="1"/>
  <c r="W1734" i="1"/>
  <c r="V1735" i="1"/>
  <c r="W1735" i="1"/>
  <c r="X1731" i="1"/>
  <c r="W1731" i="1"/>
  <c r="V1736" i="1"/>
  <c r="X1736" i="1"/>
  <c r="W1722" i="1"/>
  <c r="S985" i="1"/>
  <c r="S974" i="1"/>
  <c r="Y1713" i="1"/>
  <c r="X1713" i="1"/>
  <c r="X973" i="1"/>
  <c r="V1715" i="1"/>
  <c r="X1715" i="1"/>
  <c r="Y1731" i="1"/>
  <c r="V1732" i="1"/>
  <c r="Y1732" i="1"/>
  <c r="W1719" i="1"/>
  <c r="S982" i="1"/>
  <c r="S988" i="1"/>
  <c r="S976" i="1"/>
  <c r="V1721" i="1"/>
  <c r="X1721" i="1"/>
  <c r="Y986" i="1"/>
  <c r="Y1775" i="1"/>
  <c r="X981" i="1"/>
  <c r="V1753" i="1"/>
  <c r="Y1753" i="1"/>
  <c r="X1802" i="1"/>
  <c r="X974" i="1"/>
  <c r="W1803" i="1"/>
  <c r="S975" i="1"/>
  <c r="S986" i="1"/>
  <c r="W982" i="1"/>
  <c r="S983" i="1"/>
  <c r="Y985" i="1"/>
  <c r="S984" i="1"/>
  <c r="S973" i="1"/>
  <c r="S981" i="1"/>
  <c r="V1724" i="1"/>
  <c r="Y1724" i="1"/>
  <c r="Y1771" i="1"/>
  <c r="Y1808" i="1"/>
  <c r="Y1802" i="1"/>
  <c r="X986" i="1"/>
  <c r="W1771" i="1"/>
  <c r="I989" i="1"/>
  <c r="J996" i="1"/>
  <c r="J844" i="1"/>
  <c r="X1707" i="1"/>
  <c r="X1722" i="1"/>
  <c r="Y1777" i="1"/>
  <c r="Y1791" i="1"/>
  <c r="Y1787" i="1"/>
  <c r="W1787" i="1"/>
  <c r="Y1781" i="1"/>
  <c r="Y1783" i="1"/>
  <c r="Y982" i="1"/>
  <c r="V1754" i="1"/>
  <c r="Y1754" i="1"/>
  <c r="V1710" i="1"/>
  <c r="W1710" i="1"/>
  <c r="V1750" i="1"/>
  <c r="X1750" i="1"/>
  <c r="X1800" i="1"/>
  <c r="W973" i="1"/>
  <c r="T1852" i="1"/>
  <c r="T844" i="1"/>
  <c r="Y844" i="1"/>
  <c r="V1758" i="1"/>
  <c r="Y1758" i="1"/>
  <c r="Y1749" i="1"/>
  <c r="W1749" i="1"/>
  <c r="V1752" i="1"/>
  <c r="W1752" i="1"/>
  <c r="X1749" i="1"/>
  <c r="V1708" i="1"/>
  <c r="W1708" i="1"/>
  <c r="W1751" i="1"/>
  <c r="W975" i="1"/>
  <c r="W1785" i="1"/>
  <c r="Y1806" i="1"/>
  <c r="X1803" i="1"/>
  <c r="W1804" i="1"/>
  <c r="W1808" i="1"/>
  <c r="V1760" i="1"/>
  <c r="X1760" i="1"/>
  <c r="X1806" i="1"/>
  <c r="V1759" i="1"/>
  <c r="Y1759" i="1"/>
  <c r="X1791" i="1"/>
  <c r="Y1751" i="1"/>
  <c r="Y975" i="1"/>
  <c r="W974" i="1"/>
  <c r="W1757" i="1"/>
  <c r="W985" i="1"/>
  <c r="Y1793" i="1"/>
  <c r="Y1773" i="1"/>
  <c r="Y1755" i="1"/>
  <c r="X1751" i="1"/>
  <c r="Y987" i="1"/>
  <c r="W1755" i="1"/>
  <c r="W987" i="1"/>
  <c r="X1801" i="1"/>
  <c r="W1807" i="1"/>
  <c r="X1807" i="1"/>
  <c r="Y1801" i="1"/>
  <c r="W1805" i="1"/>
  <c r="Y1800" i="1"/>
  <c r="X1775" i="1"/>
  <c r="W981" i="1"/>
  <c r="X1755" i="1"/>
  <c r="Y1795" i="1"/>
  <c r="V1723" i="1"/>
  <c r="X1723" i="1"/>
  <c r="X1719" i="1"/>
  <c r="Y1722" i="1"/>
  <c r="Y983" i="1"/>
  <c r="X1811" i="1"/>
  <c r="W1800" i="1"/>
  <c r="W1793" i="1"/>
  <c r="W1795" i="1"/>
  <c r="Y1785" i="1"/>
  <c r="Y1769" i="1"/>
  <c r="V1756" i="1"/>
  <c r="W1756" i="1"/>
  <c r="V1720" i="1"/>
  <c r="W1720" i="1"/>
  <c r="Y1719" i="1"/>
  <c r="Y1811" i="1"/>
  <c r="W1773" i="1"/>
  <c r="W983" i="1"/>
  <c r="W1769" i="1"/>
  <c r="Y1789" i="1"/>
  <c r="X1779" i="1"/>
  <c r="Y1707" i="1"/>
  <c r="V1711" i="1"/>
  <c r="W1711" i="1"/>
  <c r="U972" i="1"/>
  <c r="Y1805" i="1"/>
  <c r="Y1804" i="1"/>
  <c r="W1789" i="1"/>
  <c r="X1797" i="1"/>
  <c r="W1797" i="1"/>
  <c r="Y1797" i="1"/>
  <c r="X1783" i="1"/>
  <c r="W1779" i="1"/>
  <c r="W1781" i="1"/>
  <c r="W1707" i="1"/>
  <c r="V1712" i="1"/>
  <c r="Y1712" i="1"/>
  <c r="W1777" i="1"/>
  <c r="X1784" i="1"/>
  <c r="Y1784" i="1"/>
  <c r="W1784" i="1"/>
  <c r="Y1790" i="1"/>
  <c r="X1790" i="1"/>
  <c r="W1790" i="1"/>
  <c r="X1796" i="1"/>
  <c r="Y1796" i="1"/>
  <c r="W1796" i="1"/>
  <c r="V1740" i="1"/>
  <c r="V1738" i="1"/>
  <c r="X1737" i="1"/>
  <c r="V1741" i="1"/>
  <c r="Y1737" i="1"/>
  <c r="V1742" i="1"/>
  <c r="V1739" i="1"/>
  <c r="Y989" i="1"/>
  <c r="V991" i="1"/>
  <c r="V990" i="1"/>
  <c r="X989" i="1"/>
  <c r="W989" i="1"/>
  <c r="X1792" i="1"/>
  <c r="Y1792" i="1"/>
  <c r="W1792" i="1"/>
  <c r="Y1761" i="1"/>
  <c r="V1765" i="1"/>
  <c r="V1763" i="1"/>
  <c r="V1766" i="1"/>
  <c r="V1764" i="1"/>
  <c r="V1762" i="1"/>
  <c r="X1761" i="1"/>
  <c r="Y1798" i="1"/>
  <c r="X1798" i="1"/>
  <c r="W1798" i="1"/>
  <c r="X1788" i="1"/>
  <c r="Y1788" i="1"/>
  <c r="W1788" i="1"/>
  <c r="X1772" i="1"/>
  <c r="Y1772" i="1"/>
  <c r="W1772" i="1"/>
  <c r="Y1786" i="1"/>
  <c r="X1786" i="1"/>
  <c r="W1786" i="1"/>
  <c r="Y1770" i="1"/>
  <c r="X1770" i="1"/>
  <c r="W1770" i="1"/>
  <c r="X1757" i="1"/>
  <c r="W1737" i="1"/>
  <c r="W1709" i="1"/>
  <c r="X1709" i="1"/>
  <c r="Y1709" i="1"/>
  <c r="V1747" i="1"/>
  <c r="V1745" i="1"/>
  <c r="V1748" i="1"/>
  <c r="V1746" i="1"/>
  <c r="V1744" i="1"/>
  <c r="W1743" i="1"/>
  <c r="X1743" i="1"/>
  <c r="Y1743" i="1"/>
  <c r="X1768" i="1"/>
  <c r="Y1768" i="1"/>
  <c r="W1768" i="1"/>
  <c r="V1767" i="1"/>
  <c r="Y1774" i="1"/>
  <c r="X1774" i="1"/>
  <c r="W1774" i="1"/>
  <c r="Y996" i="1"/>
  <c r="X996" i="1"/>
  <c r="W996" i="1"/>
  <c r="Y984" i="1"/>
  <c r="X984" i="1"/>
  <c r="W984" i="1"/>
  <c r="X1780" i="1"/>
  <c r="Y1780" i="1"/>
  <c r="W1780" i="1"/>
  <c r="Y1794" i="1"/>
  <c r="X1794" i="1"/>
  <c r="W1794" i="1"/>
  <c r="Y1778" i="1"/>
  <c r="X1778" i="1"/>
  <c r="W1778" i="1"/>
  <c r="W1733" i="1"/>
  <c r="X1733" i="1"/>
  <c r="Y1733" i="1"/>
  <c r="V1729" i="1"/>
  <c r="V1727" i="1"/>
  <c r="V1730" i="1"/>
  <c r="V1728" i="1"/>
  <c r="V1726" i="1"/>
  <c r="X1725" i="1"/>
  <c r="W1725" i="1"/>
  <c r="Y1725" i="1"/>
  <c r="X1776" i="1"/>
  <c r="Y1776" i="1"/>
  <c r="W1776" i="1"/>
  <c r="Y1782" i="1"/>
  <c r="X1782" i="1"/>
  <c r="W1782" i="1"/>
  <c r="Y1757" i="1"/>
  <c r="X1718" i="1"/>
  <c r="Y1718" i="1"/>
  <c r="W1718" i="1"/>
  <c r="Y988" i="1"/>
  <c r="X988" i="1"/>
  <c r="W988" i="1"/>
  <c r="Y976" i="1"/>
  <c r="X976" i="1"/>
  <c r="W976" i="1"/>
  <c r="R28" i="1"/>
  <c r="Q28" i="1"/>
  <c r="O28" i="1"/>
  <c r="R27" i="1"/>
  <c r="Q27" i="1"/>
  <c r="O27" i="1"/>
  <c r="R26" i="1"/>
  <c r="Q26" i="1"/>
  <c r="O26" i="1"/>
  <c r="R25" i="1"/>
  <c r="Q25" i="1"/>
  <c r="O25" i="1"/>
  <c r="X1717" i="1"/>
  <c r="W1717" i="1"/>
  <c r="Y1716" i="1"/>
  <c r="X1716" i="1"/>
  <c r="Y1714" i="1"/>
  <c r="W1714" i="1"/>
  <c r="Y1715" i="1"/>
  <c r="W1715" i="1"/>
  <c r="Y1734" i="1"/>
  <c r="X1734" i="1"/>
  <c r="X1735" i="1"/>
  <c r="Y1735" i="1"/>
  <c r="S844" i="1"/>
  <c r="W1732" i="1"/>
  <c r="W1736" i="1"/>
  <c r="Y1736" i="1"/>
  <c r="X1732" i="1"/>
  <c r="W1721" i="1"/>
  <c r="W1724" i="1"/>
  <c r="Y1710" i="1"/>
  <c r="X1753" i="1"/>
  <c r="Y1721" i="1"/>
  <c r="Y1711" i="1"/>
  <c r="W1753" i="1"/>
  <c r="X844" i="1"/>
  <c r="X1754" i="1"/>
  <c r="X1724" i="1"/>
  <c r="W1754" i="1"/>
  <c r="W844" i="1"/>
  <c r="X1708" i="1"/>
  <c r="W1760" i="1"/>
  <c r="W1750" i="1"/>
  <c r="Y1708" i="1"/>
  <c r="Y1750" i="1"/>
  <c r="X1759" i="1"/>
  <c r="S996" i="1"/>
  <c r="J989" i="1"/>
  <c r="X1752" i="1"/>
  <c r="V972" i="1"/>
  <c r="Y972" i="1"/>
  <c r="U1852" i="1"/>
  <c r="Y1760" i="1"/>
  <c r="Y1752" i="1"/>
  <c r="W1758" i="1"/>
  <c r="Y1723" i="1"/>
  <c r="X1710" i="1"/>
  <c r="X1758" i="1"/>
  <c r="W1723" i="1"/>
  <c r="T26" i="1"/>
  <c r="X26" i="1"/>
  <c r="T27" i="1"/>
  <c r="X27" i="1"/>
  <c r="X1756" i="1"/>
  <c r="T28" i="1"/>
  <c r="X28" i="1"/>
  <c r="W1759" i="1"/>
  <c r="X1711" i="1"/>
  <c r="X1712" i="1"/>
  <c r="W1712" i="1"/>
  <c r="Y1756" i="1"/>
  <c r="Y1720" i="1"/>
  <c r="X1720" i="1"/>
  <c r="W1742" i="1"/>
  <c r="Y1742" i="1"/>
  <c r="X1742" i="1"/>
  <c r="Y1738" i="1"/>
  <c r="W1738" i="1"/>
  <c r="X1738" i="1"/>
  <c r="X1729" i="1"/>
  <c r="W1729" i="1"/>
  <c r="Y1729" i="1"/>
  <c r="X1746" i="1"/>
  <c r="Y1746" i="1"/>
  <c r="W1746" i="1"/>
  <c r="Y1765" i="1"/>
  <c r="W1765" i="1"/>
  <c r="X1765" i="1"/>
  <c r="Y991" i="1"/>
  <c r="X991" i="1"/>
  <c r="W991" i="1"/>
  <c r="X1730" i="1"/>
  <c r="W1730" i="1"/>
  <c r="Y1730" i="1"/>
  <c r="W1745" i="1"/>
  <c r="X1745" i="1"/>
  <c r="Y1745" i="1"/>
  <c r="X1766" i="1"/>
  <c r="W1766" i="1"/>
  <c r="Y1766" i="1"/>
  <c r="X1739" i="1"/>
  <c r="Y1739" i="1"/>
  <c r="W1739" i="1"/>
  <c r="X1727" i="1"/>
  <c r="Y1727" i="1"/>
  <c r="W1727" i="1"/>
  <c r="X1744" i="1"/>
  <c r="W1744" i="1"/>
  <c r="Y1744" i="1"/>
  <c r="W1747" i="1"/>
  <c r="X1747" i="1"/>
  <c r="Y1747" i="1"/>
  <c r="Y1763" i="1"/>
  <c r="X1763" i="1"/>
  <c r="W1763" i="1"/>
  <c r="Y990" i="1"/>
  <c r="X990" i="1"/>
  <c r="W990" i="1"/>
  <c r="X1726" i="1"/>
  <c r="W1726" i="1"/>
  <c r="Y1726" i="1"/>
  <c r="X1767" i="1"/>
  <c r="Y1767" i="1"/>
  <c r="W1767" i="1"/>
  <c r="W1762" i="1"/>
  <c r="X1762" i="1"/>
  <c r="Y1762" i="1"/>
  <c r="Y1740" i="1"/>
  <c r="W1740" i="1"/>
  <c r="X1740" i="1"/>
  <c r="X1728" i="1"/>
  <c r="Y1728" i="1"/>
  <c r="W1728" i="1"/>
  <c r="X1748" i="1"/>
  <c r="W1748" i="1"/>
  <c r="Y1748" i="1"/>
  <c r="W1764" i="1"/>
  <c r="X1764" i="1"/>
  <c r="Y1764" i="1"/>
  <c r="Y1741" i="1"/>
  <c r="W1741" i="1"/>
  <c r="X1741" i="1"/>
  <c r="T25" i="1"/>
  <c r="Y25" i="1"/>
  <c r="R24" i="1"/>
  <c r="Q24" i="1"/>
  <c r="O24" i="1"/>
  <c r="W26" i="1"/>
  <c r="W972" i="1"/>
  <c r="Y28" i="1"/>
  <c r="X972" i="1"/>
  <c r="W28" i="1"/>
  <c r="Y26" i="1"/>
  <c r="Y27" i="1"/>
  <c r="S989" i="1"/>
  <c r="J27" i="1"/>
  <c r="S27" i="1"/>
  <c r="J26" i="1"/>
  <c r="J28" i="1"/>
  <c r="J24" i="1"/>
  <c r="J25" i="1"/>
  <c r="N25" i="1"/>
  <c r="W27" i="1"/>
  <c r="T24" i="1"/>
  <c r="X24" i="1"/>
  <c r="W25" i="1"/>
  <c r="X25" i="1"/>
  <c r="R85" i="1"/>
  <c r="Q85" i="1"/>
  <c r="O85" i="1"/>
  <c r="N85" i="1"/>
  <c r="G85" i="1"/>
  <c r="N24" i="1"/>
  <c r="S28" i="1"/>
  <c r="N28" i="1"/>
  <c r="N27" i="1"/>
  <c r="S26" i="1"/>
  <c r="N26" i="1"/>
  <c r="S25" i="1"/>
  <c r="S24" i="1"/>
  <c r="T85" i="1"/>
  <c r="W85" i="1"/>
  <c r="I85" i="1"/>
  <c r="Y24" i="1"/>
  <c r="W24" i="1"/>
  <c r="R933" i="1"/>
  <c r="Q933" i="1"/>
  <c r="O933" i="1"/>
  <c r="I933" i="1"/>
  <c r="R932" i="1"/>
  <c r="Q932" i="1"/>
  <c r="O932" i="1"/>
  <c r="I932" i="1"/>
  <c r="R931" i="1"/>
  <c r="Q931" i="1"/>
  <c r="O931" i="1"/>
  <c r="I931" i="1"/>
  <c r="R927" i="1"/>
  <c r="Q927" i="1"/>
  <c r="O927" i="1"/>
  <c r="I927" i="1"/>
  <c r="O926" i="1"/>
  <c r="N926" i="1"/>
  <c r="J926" i="1"/>
  <c r="I926" i="1"/>
  <c r="O925" i="1"/>
  <c r="N925" i="1"/>
  <c r="J925" i="1"/>
  <c r="I925" i="1"/>
  <c r="O924" i="1"/>
  <c r="N924" i="1"/>
  <c r="J924" i="1"/>
  <c r="I924" i="1"/>
  <c r="R923" i="1"/>
  <c r="Q923" i="1"/>
  <c r="O923" i="1"/>
  <c r="Y85" i="1"/>
  <c r="X85" i="1"/>
  <c r="J85" i="1"/>
  <c r="J927" i="1"/>
  <c r="J931" i="1"/>
  <c r="J932" i="1"/>
  <c r="J933" i="1"/>
  <c r="N927" i="1"/>
  <c r="T933" i="1"/>
  <c r="X933" i="1"/>
  <c r="T923" i="1"/>
  <c r="W923" i="1"/>
  <c r="G923" i="1"/>
  <c r="T931" i="1"/>
  <c r="Y931" i="1"/>
  <c r="T932" i="1"/>
  <c r="W932" i="1"/>
  <c r="T924" i="1"/>
  <c r="T926" i="1"/>
  <c r="T927" i="1"/>
  <c r="Y927" i="1"/>
  <c r="N932" i="1"/>
  <c r="N933" i="1"/>
  <c r="N931" i="1"/>
  <c r="S924" i="1"/>
  <c r="S925" i="1"/>
  <c r="T925" i="1"/>
  <c r="S926" i="1"/>
  <c r="S932" i="1"/>
  <c r="Y933" i="1"/>
  <c r="W933" i="1"/>
  <c r="S927" i="1"/>
  <c r="S933" i="1"/>
  <c r="S931" i="1"/>
  <c r="S85" i="1"/>
  <c r="Y923" i="1"/>
  <c r="V925" i="1"/>
  <c r="X925" i="1"/>
  <c r="I923" i="1"/>
  <c r="W931" i="1"/>
  <c r="N923" i="1"/>
  <c r="X923" i="1"/>
  <c r="V926" i="1"/>
  <c r="Y926" i="1"/>
  <c r="V924" i="1"/>
  <c r="X924" i="1"/>
  <c r="X932" i="1"/>
  <c r="W927" i="1"/>
  <c r="Y932" i="1"/>
  <c r="X927" i="1"/>
  <c r="X931" i="1"/>
  <c r="W926" i="1"/>
  <c r="X926" i="1"/>
  <c r="Y924" i="1"/>
  <c r="Y925" i="1"/>
  <c r="W925" i="1"/>
  <c r="J923" i="1"/>
  <c r="W924" i="1"/>
  <c r="O909" i="1"/>
  <c r="N909" i="1"/>
  <c r="J909" i="1"/>
  <c r="O908" i="1"/>
  <c r="N908" i="1"/>
  <c r="J908" i="1"/>
  <c r="O907" i="1"/>
  <c r="N907" i="1"/>
  <c r="J907" i="1"/>
  <c r="R906" i="1"/>
  <c r="Q906" i="1"/>
  <c r="O906" i="1"/>
  <c r="O905" i="1"/>
  <c r="N905" i="1"/>
  <c r="J905" i="1"/>
  <c r="O904" i="1"/>
  <c r="N904" i="1"/>
  <c r="J904" i="1"/>
  <c r="O903" i="1"/>
  <c r="N903" i="1"/>
  <c r="J903" i="1"/>
  <c r="R902" i="1"/>
  <c r="Q902" i="1"/>
  <c r="O902" i="1"/>
  <c r="O901" i="1"/>
  <c r="N901" i="1"/>
  <c r="J901" i="1"/>
  <c r="O900" i="1"/>
  <c r="N900" i="1"/>
  <c r="J900" i="1"/>
  <c r="O899" i="1"/>
  <c r="N899" i="1"/>
  <c r="J899" i="1"/>
  <c r="R898" i="1"/>
  <c r="Q898" i="1"/>
  <c r="O898" i="1"/>
  <c r="O897" i="1"/>
  <c r="N897" i="1"/>
  <c r="J897" i="1"/>
  <c r="O896" i="1"/>
  <c r="N896" i="1"/>
  <c r="J896" i="1"/>
  <c r="O895" i="1"/>
  <c r="N895" i="1"/>
  <c r="J895" i="1"/>
  <c r="R894" i="1"/>
  <c r="Q894" i="1"/>
  <c r="O894" i="1"/>
  <c r="O893" i="1"/>
  <c r="N893" i="1"/>
  <c r="J893" i="1"/>
  <c r="O892" i="1"/>
  <c r="N892" i="1"/>
  <c r="J892" i="1"/>
  <c r="O891" i="1"/>
  <c r="N891" i="1"/>
  <c r="J891" i="1"/>
  <c r="R890" i="1"/>
  <c r="Q890" i="1"/>
  <c r="O890" i="1"/>
  <c r="I1851" i="1"/>
  <c r="I1850" i="1"/>
  <c r="Q134" i="1"/>
  <c r="R134" i="1"/>
  <c r="W633" i="1"/>
  <c r="W42" i="1"/>
  <c r="S923" i="1"/>
  <c r="G890" i="1"/>
  <c r="S892" i="1"/>
  <c r="G894" i="1"/>
  <c r="T898" i="1"/>
  <c r="Y898" i="1"/>
  <c r="T891" i="1"/>
  <c r="T893" i="1"/>
  <c r="G898" i="1"/>
  <c r="G906" i="1"/>
  <c r="T890" i="1"/>
  <c r="V891" i="1"/>
  <c r="T894" i="1"/>
  <c r="V897" i="1"/>
  <c r="G902" i="1"/>
  <c r="T907" i="1"/>
  <c r="S907" i="1"/>
  <c r="T908" i="1"/>
  <c r="S908" i="1"/>
  <c r="T909" i="1"/>
  <c r="S909" i="1"/>
  <c r="T903" i="1"/>
  <c r="S903" i="1"/>
  <c r="T904" i="1"/>
  <c r="S904" i="1"/>
  <c r="T905" i="1"/>
  <c r="S905" i="1"/>
  <c r="T899" i="1"/>
  <c r="S899" i="1"/>
  <c r="T900" i="1"/>
  <c r="S900" i="1"/>
  <c r="T901" i="1"/>
  <c r="S901" i="1"/>
  <c r="T906" i="1"/>
  <c r="S891" i="1"/>
  <c r="T892" i="1"/>
  <c r="S893" i="1"/>
  <c r="T895" i="1"/>
  <c r="S895" i="1"/>
  <c r="T896" i="1"/>
  <c r="S896" i="1"/>
  <c r="T897" i="1"/>
  <c r="S897" i="1"/>
  <c r="T902" i="1"/>
  <c r="Q43" i="1"/>
  <c r="R43" i="1"/>
  <c r="Q44" i="1"/>
  <c r="R44" i="1"/>
  <c r="R916" i="1"/>
  <c r="Q916" i="1"/>
  <c r="O916" i="1"/>
  <c r="I916" i="1"/>
  <c r="R922" i="1"/>
  <c r="Q922" i="1"/>
  <c r="O922" i="1"/>
  <c r="R921" i="1"/>
  <c r="Q921" i="1"/>
  <c r="O921" i="1"/>
  <c r="N921" i="1"/>
  <c r="R918" i="1"/>
  <c r="Q918" i="1"/>
  <c r="O918" i="1"/>
  <c r="R917" i="1"/>
  <c r="Q917" i="1"/>
  <c r="O917" i="1"/>
  <c r="R883" i="1"/>
  <c r="Q883" i="1"/>
  <c r="O883" i="1"/>
  <c r="R919" i="1"/>
  <c r="Q919" i="1"/>
  <c r="O919" i="1"/>
  <c r="I919" i="1"/>
  <c r="R845" i="1"/>
  <c r="Q845" i="1"/>
  <c r="O845" i="1"/>
  <c r="I845" i="1"/>
  <c r="R843" i="1"/>
  <c r="Q843" i="1"/>
  <c r="O843" i="1"/>
  <c r="I843" i="1"/>
  <c r="R842" i="1"/>
  <c r="Q842" i="1"/>
  <c r="O842" i="1"/>
  <c r="I842" i="1"/>
  <c r="R841" i="1"/>
  <c r="Q841" i="1"/>
  <c r="O841" i="1"/>
  <c r="I841" i="1"/>
  <c r="R840" i="1"/>
  <c r="Q840" i="1"/>
  <c r="O840" i="1"/>
  <c r="I840" i="1"/>
  <c r="R839" i="1"/>
  <c r="Q839" i="1"/>
  <c r="O839" i="1"/>
  <c r="I839" i="1"/>
  <c r="R838" i="1"/>
  <c r="Q838" i="1"/>
  <c r="O838" i="1"/>
  <c r="I838" i="1"/>
  <c r="R837" i="1"/>
  <c r="Q837" i="1"/>
  <c r="O837" i="1"/>
  <c r="I837" i="1"/>
  <c r="R836" i="1"/>
  <c r="Q836" i="1"/>
  <c r="O836" i="1"/>
  <c r="I836" i="1"/>
  <c r="R835" i="1"/>
  <c r="Q835" i="1"/>
  <c r="O835" i="1"/>
  <c r="I835" i="1"/>
  <c r="R834" i="1"/>
  <c r="Q834" i="1"/>
  <c r="O834" i="1"/>
  <c r="I834" i="1"/>
  <c r="R833" i="1"/>
  <c r="Q833" i="1"/>
  <c r="O833" i="1"/>
  <c r="I833" i="1"/>
  <c r="R832" i="1"/>
  <c r="Q832" i="1"/>
  <c r="O832" i="1"/>
  <c r="I832" i="1"/>
  <c r="R831" i="1"/>
  <c r="Q831" i="1"/>
  <c r="O831" i="1"/>
  <c r="I831" i="1"/>
  <c r="R830" i="1"/>
  <c r="Q830" i="1"/>
  <c r="O830" i="1"/>
  <c r="I830" i="1"/>
  <c r="R829" i="1"/>
  <c r="Q829" i="1"/>
  <c r="O829" i="1"/>
  <c r="I829" i="1"/>
  <c r="R828" i="1"/>
  <c r="Q828" i="1"/>
  <c r="O828" i="1"/>
  <c r="I828" i="1"/>
  <c r="R827" i="1"/>
  <c r="Q827" i="1"/>
  <c r="O827" i="1"/>
  <c r="I827" i="1"/>
  <c r="R826" i="1"/>
  <c r="Q826" i="1"/>
  <c r="O826" i="1"/>
  <c r="I826" i="1"/>
  <c r="R825" i="1"/>
  <c r="Q825" i="1"/>
  <c r="O825" i="1"/>
  <c r="I825" i="1"/>
  <c r="R824" i="1"/>
  <c r="Q824" i="1"/>
  <c r="O824" i="1"/>
  <c r="I824" i="1"/>
  <c r="R823" i="1"/>
  <c r="Q823" i="1"/>
  <c r="O823" i="1"/>
  <c r="I823" i="1"/>
  <c r="R822" i="1"/>
  <c r="Q822" i="1"/>
  <c r="O822" i="1"/>
  <c r="I822" i="1"/>
  <c r="R821" i="1"/>
  <c r="Q821" i="1"/>
  <c r="O821" i="1"/>
  <c r="I821" i="1"/>
  <c r="R820" i="1"/>
  <c r="Q820" i="1"/>
  <c r="O820" i="1"/>
  <c r="I820" i="1"/>
  <c r="R819" i="1"/>
  <c r="Q819" i="1"/>
  <c r="O819" i="1"/>
  <c r="I819" i="1"/>
  <c r="R818" i="1"/>
  <c r="Q818" i="1"/>
  <c r="O818" i="1"/>
  <c r="I818" i="1"/>
  <c r="R817" i="1"/>
  <c r="Q817" i="1"/>
  <c r="O817" i="1"/>
  <c r="I817" i="1"/>
  <c r="R816" i="1"/>
  <c r="Q816" i="1"/>
  <c r="O816" i="1"/>
  <c r="I816" i="1"/>
  <c r="R815" i="1"/>
  <c r="Q815" i="1"/>
  <c r="O815" i="1"/>
  <c r="I815" i="1"/>
  <c r="R814" i="1"/>
  <c r="Q814" i="1"/>
  <c r="O814" i="1"/>
  <c r="I814" i="1"/>
  <c r="R813" i="1"/>
  <c r="Q813" i="1"/>
  <c r="O813" i="1"/>
  <c r="I813" i="1"/>
  <c r="R812" i="1"/>
  <c r="Q812" i="1"/>
  <c r="O812" i="1"/>
  <c r="I812" i="1"/>
  <c r="R811" i="1"/>
  <c r="Q811" i="1"/>
  <c r="O811" i="1"/>
  <c r="I811" i="1"/>
  <c r="R810" i="1"/>
  <c r="Q810" i="1"/>
  <c r="O810" i="1"/>
  <c r="I810" i="1"/>
  <c r="R809" i="1"/>
  <c r="Q809" i="1"/>
  <c r="O809" i="1"/>
  <c r="I809" i="1"/>
  <c r="R808" i="1"/>
  <c r="Q808" i="1"/>
  <c r="O808" i="1"/>
  <c r="I808" i="1"/>
  <c r="R807" i="1"/>
  <c r="Q807" i="1"/>
  <c r="O807" i="1"/>
  <c r="I807" i="1"/>
  <c r="R806" i="1"/>
  <c r="Q806" i="1"/>
  <c r="O806" i="1"/>
  <c r="I806" i="1"/>
  <c r="R805" i="1"/>
  <c r="Q805" i="1"/>
  <c r="O805" i="1"/>
  <c r="I805" i="1"/>
  <c r="R804" i="1"/>
  <c r="Q804" i="1"/>
  <c r="O804" i="1"/>
  <c r="I804" i="1"/>
  <c r="R803" i="1"/>
  <c r="Q803" i="1"/>
  <c r="O803" i="1"/>
  <c r="I803" i="1"/>
  <c r="R802" i="1"/>
  <c r="Q802" i="1"/>
  <c r="O802" i="1"/>
  <c r="I802" i="1"/>
  <c r="R801" i="1"/>
  <c r="Q801" i="1"/>
  <c r="O801" i="1"/>
  <c r="I801" i="1"/>
  <c r="R800" i="1"/>
  <c r="Q800" i="1"/>
  <c r="O800" i="1"/>
  <c r="I800" i="1"/>
  <c r="R799" i="1"/>
  <c r="Q799" i="1"/>
  <c r="O799" i="1"/>
  <c r="I799" i="1"/>
  <c r="R798" i="1"/>
  <c r="Q798" i="1"/>
  <c r="O798" i="1"/>
  <c r="I798" i="1"/>
  <c r="R797" i="1"/>
  <c r="Q797" i="1"/>
  <c r="O797" i="1"/>
  <c r="I797" i="1"/>
  <c r="R796" i="1"/>
  <c r="Q796" i="1"/>
  <c r="O796" i="1"/>
  <c r="I796" i="1"/>
  <c r="R795" i="1"/>
  <c r="Q795" i="1"/>
  <c r="O795" i="1"/>
  <c r="I795" i="1"/>
  <c r="R794" i="1"/>
  <c r="Q794" i="1"/>
  <c r="O794" i="1"/>
  <c r="I794" i="1"/>
  <c r="R793" i="1"/>
  <c r="Q793" i="1"/>
  <c r="O793" i="1"/>
  <c r="I793" i="1"/>
  <c r="R792" i="1"/>
  <c r="Q792" i="1"/>
  <c r="O792" i="1"/>
  <c r="I792" i="1"/>
  <c r="R791" i="1"/>
  <c r="Q791" i="1"/>
  <c r="O791" i="1"/>
  <c r="I791" i="1"/>
  <c r="R790" i="1"/>
  <c r="Q790" i="1"/>
  <c r="O790" i="1"/>
  <c r="I790" i="1"/>
  <c r="R789" i="1"/>
  <c r="Q789" i="1"/>
  <c r="O789" i="1"/>
  <c r="I789" i="1"/>
  <c r="R788" i="1"/>
  <c r="Q788" i="1"/>
  <c r="O788" i="1"/>
  <c r="I788" i="1"/>
  <c r="R787" i="1"/>
  <c r="Q787" i="1"/>
  <c r="O787" i="1"/>
  <c r="I787" i="1"/>
  <c r="R786" i="1"/>
  <c r="Q786" i="1"/>
  <c r="O786" i="1"/>
  <c r="I786" i="1"/>
  <c r="R785" i="1"/>
  <c r="Q785" i="1"/>
  <c r="O785" i="1"/>
  <c r="I785" i="1"/>
  <c r="R784" i="1"/>
  <c r="Q784" i="1"/>
  <c r="O784" i="1"/>
  <c r="I784" i="1"/>
  <c r="R783" i="1"/>
  <c r="Q783" i="1"/>
  <c r="O783" i="1"/>
  <c r="I783" i="1"/>
  <c r="R782" i="1"/>
  <c r="Q782" i="1"/>
  <c r="O782" i="1"/>
  <c r="I782" i="1"/>
  <c r="R781" i="1"/>
  <c r="Q781" i="1"/>
  <c r="O781" i="1"/>
  <c r="I781" i="1"/>
  <c r="R780" i="1"/>
  <c r="Q780" i="1"/>
  <c r="O780" i="1"/>
  <c r="I780" i="1"/>
  <c r="R779" i="1"/>
  <c r="Q779" i="1"/>
  <c r="O779" i="1"/>
  <c r="I779" i="1"/>
  <c r="R778" i="1"/>
  <c r="Q778" i="1"/>
  <c r="O778" i="1"/>
  <c r="I778" i="1"/>
  <c r="J778" i="1"/>
  <c r="J779" i="1"/>
  <c r="J782" i="1"/>
  <c r="J783" i="1"/>
  <c r="J784" i="1"/>
  <c r="J785" i="1"/>
  <c r="J786" i="1"/>
  <c r="J787" i="1"/>
  <c r="J788" i="1"/>
  <c r="J789" i="1"/>
  <c r="J790" i="1"/>
  <c r="J791" i="1"/>
  <c r="J792" i="1"/>
  <c r="J793" i="1"/>
  <c r="J794" i="1"/>
  <c r="J795" i="1"/>
  <c r="J796" i="1"/>
  <c r="J797" i="1"/>
  <c r="J798" i="1"/>
  <c r="J799" i="1"/>
  <c r="J800" i="1"/>
  <c r="J801" i="1"/>
  <c r="J802" i="1"/>
  <c r="J803" i="1"/>
  <c r="J804" i="1"/>
  <c r="J805" i="1"/>
  <c r="J806" i="1"/>
  <c r="J807" i="1"/>
  <c r="J808" i="1"/>
  <c r="J809" i="1"/>
  <c r="J810" i="1"/>
  <c r="J811" i="1"/>
  <c r="J812" i="1"/>
  <c r="J813" i="1"/>
  <c r="J814" i="1"/>
  <c r="J815" i="1"/>
  <c r="J816" i="1"/>
  <c r="J817" i="1"/>
  <c r="J818" i="1"/>
  <c r="J819" i="1"/>
  <c r="J820" i="1"/>
  <c r="J821" i="1"/>
  <c r="J822" i="1"/>
  <c r="J823" i="1"/>
  <c r="J824" i="1"/>
  <c r="J825" i="1"/>
  <c r="J826" i="1"/>
  <c r="J827" i="1"/>
  <c r="J828" i="1"/>
  <c r="J829" i="1"/>
  <c r="J830" i="1"/>
  <c r="J831" i="1"/>
  <c r="J832" i="1"/>
  <c r="J833" i="1"/>
  <c r="J834" i="1"/>
  <c r="J835" i="1"/>
  <c r="J836" i="1"/>
  <c r="J837" i="1"/>
  <c r="J838" i="1"/>
  <c r="J839" i="1"/>
  <c r="J840" i="1"/>
  <c r="J841" i="1"/>
  <c r="J842" i="1"/>
  <c r="J843" i="1"/>
  <c r="J845" i="1"/>
  <c r="J919" i="1"/>
  <c r="I883" i="1"/>
  <c r="I917" i="1"/>
  <c r="I918" i="1"/>
  <c r="I921" i="1"/>
  <c r="I890" i="1"/>
  <c r="J780" i="1"/>
  <c r="I922" i="1"/>
  <c r="J916" i="1"/>
  <c r="I906" i="1"/>
  <c r="J781" i="1"/>
  <c r="I902" i="1"/>
  <c r="I898" i="1"/>
  <c r="I894" i="1"/>
  <c r="N779" i="1"/>
  <c r="N781" i="1"/>
  <c r="N783" i="1"/>
  <c r="N785" i="1"/>
  <c r="N787" i="1"/>
  <c r="N789" i="1"/>
  <c r="N791" i="1"/>
  <c r="N793" i="1"/>
  <c r="N795" i="1"/>
  <c r="N796" i="1"/>
  <c r="N798" i="1"/>
  <c r="N800" i="1"/>
  <c r="N802" i="1"/>
  <c r="N804" i="1"/>
  <c r="N806" i="1"/>
  <c r="N808" i="1"/>
  <c r="N811" i="1"/>
  <c r="N813" i="1"/>
  <c r="N815" i="1"/>
  <c r="N817" i="1"/>
  <c r="N819" i="1"/>
  <c r="N821" i="1"/>
  <c r="N823" i="1"/>
  <c r="N825" i="1"/>
  <c r="N827" i="1"/>
  <c r="N829" i="1"/>
  <c r="N831" i="1"/>
  <c r="N832" i="1"/>
  <c r="N834" i="1"/>
  <c r="N836" i="1"/>
  <c r="N838" i="1"/>
  <c r="N840" i="1"/>
  <c r="N922" i="1"/>
  <c r="N916" i="1"/>
  <c r="N906" i="1"/>
  <c r="N902" i="1"/>
  <c r="N898" i="1"/>
  <c r="N894" i="1"/>
  <c r="N778" i="1"/>
  <c r="N780" i="1"/>
  <c r="N782" i="1"/>
  <c r="N784" i="1"/>
  <c r="N786" i="1"/>
  <c r="N788" i="1"/>
  <c r="N790" i="1"/>
  <c r="N792" i="1"/>
  <c r="N794" i="1"/>
  <c r="N797" i="1"/>
  <c r="N799" i="1"/>
  <c r="N801" i="1"/>
  <c r="N803" i="1"/>
  <c r="N805" i="1"/>
  <c r="N807" i="1"/>
  <c r="N809" i="1"/>
  <c r="N810" i="1"/>
  <c r="N812" i="1"/>
  <c r="N814" i="1"/>
  <c r="N816" i="1"/>
  <c r="N818" i="1"/>
  <c r="N820" i="1"/>
  <c r="N822" i="1"/>
  <c r="N824" i="1"/>
  <c r="N826" i="1"/>
  <c r="N828" i="1"/>
  <c r="N830" i="1"/>
  <c r="N833" i="1"/>
  <c r="N835" i="1"/>
  <c r="N837" i="1"/>
  <c r="N839" i="1"/>
  <c r="N841" i="1"/>
  <c r="N842" i="1"/>
  <c r="N843" i="1"/>
  <c r="N845" i="1"/>
  <c r="N919" i="1"/>
  <c r="N883" i="1"/>
  <c r="N917" i="1"/>
  <c r="N918" i="1"/>
  <c r="N890" i="1"/>
  <c r="X890" i="1"/>
  <c r="V900" i="1"/>
  <c r="Y900" i="1"/>
  <c r="V893" i="1"/>
  <c r="Y893" i="1"/>
  <c r="V899" i="1"/>
  <c r="W899" i="1"/>
  <c r="W898" i="1"/>
  <c r="X898" i="1"/>
  <c r="V892" i="1"/>
  <c r="W892" i="1"/>
  <c r="V901" i="1"/>
  <c r="Y901" i="1"/>
  <c r="Y890" i="1"/>
  <c r="W890" i="1"/>
  <c r="V896" i="1"/>
  <c r="Y896" i="1"/>
  <c r="X894" i="1"/>
  <c r="W894" i="1"/>
  <c r="Y894" i="1"/>
  <c r="V895" i="1"/>
  <c r="W895" i="1"/>
  <c r="Y902" i="1"/>
  <c r="X902" i="1"/>
  <c r="V905" i="1"/>
  <c r="V904" i="1"/>
  <c r="V903" i="1"/>
  <c r="Y906" i="1"/>
  <c r="X906" i="1"/>
  <c r="V909" i="1"/>
  <c r="V908" i="1"/>
  <c r="V907" i="1"/>
  <c r="W902" i="1"/>
  <c r="X892" i="1"/>
  <c r="Y899" i="1"/>
  <c r="Y891" i="1"/>
  <c r="W891" i="1"/>
  <c r="X891" i="1"/>
  <c r="W906" i="1"/>
  <c r="Y897" i="1"/>
  <c r="X897" i="1"/>
  <c r="W897" i="1"/>
  <c r="T917" i="1"/>
  <c r="Y917" i="1"/>
  <c r="T916" i="1"/>
  <c r="Y916" i="1"/>
  <c r="T779" i="1"/>
  <c r="Y779" i="1"/>
  <c r="T796" i="1"/>
  <c r="W796" i="1"/>
  <c r="T798" i="1"/>
  <c r="X798" i="1"/>
  <c r="T804" i="1"/>
  <c r="Y804" i="1"/>
  <c r="T823" i="1"/>
  <c r="W823" i="1"/>
  <c r="T827" i="1"/>
  <c r="X827" i="1"/>
  <c r="T922" i="1"/>
  <c r="Y922" i="1"/>
  <c r="T918" i="1"/>
  <c r="Y918" i="1"/>
  <c r="T921" i="1"/>
  <c r="Y921" i="1"/>
  <c r="T883" i="1"/>
  <c r="Y883" i="1"/>
  <c r="T919" i="1"/>
  <c r="Y919" i="1"/>
  <c r="T778" i="1"/>
  <c r="Y778" i="1"/>
  <c r="T791" i="1"/>
  <c r="Y791" i="1"/>
  <c r="T807" i="1"/>
  <c r="Y807" i="1"/>
  <c r="T822" i="1"/>
  <c r="X822" i="1"/>
  <c r="T838" i="1"/>
  <c r="Y838" i="1"/>
  <c r="S790" i="1"/>
  <c r="T783" i="1"/>
  <c r="Y783" i="1"/>
  <c r="T793" i="1"/>
  <c r="Y793" i="1"/>
  <c r="T809" i="1"/>
  <c r="X809" i="1"/>
  <c r="T813" i="1"/>
  <c r="X813" i="1"/>
  <c r="T836" i="1"/>
  <c r="Y836" i="1"/>
  <c r="S808" i="1"/>
  <c r="T808" i="1"/>
  <c r="Y808" i="1"/>
  <c r="T781" i="1"/>
  <c r="Y781" i="1"/>
  <c r="T800" i="1"/>
  <c r="Y800" i="1"/>
  <c r="T830" i="1"/>
  <c r="Y830" i="1"/>
  <c r="T835" i="1"/>
  <c r="W835" i="1"/>
  <c r="T845" i="1"/>
  <c r="W845" i="1"/>
  <c r="T812" i="1"/>
  <c r="Y812" i="1"/>
  <c r="T818" i="1"/>
  <c r="Y818" i="1"/>
  <c r="T842" i="1"/>
  <c r="Y842" i="1"/>
  <c r="T816" i="1"/>
  <c r="X816" i="1"/>
  <c r="T826" i="1"/>
  <c r="X826" i="1"/>
  <c r="T831" i="1"/>
  <c r="X831" i="1"/>
  <c r="T782" i="1"/>
  <c r="X782" i="1"/>
  <c r="T787" i="1"/>
  <c r="W787" i="1"/>
  <c r="T790" i="1"/>
  <c r="W790" i="1"/>
  <c r="T797" i="1"/>
  <c r="W797" i="1"/>
  <c r="T805" i="1"/>
  <c r="X805" i="1"/>
  <c r="T815" i="1"/>
  <c r="Y815" i="1"/>
  <c r="T820" i="1"/>
  <c r="W820" i="1"/>
  <c r="T837" i="1"/>
  <c r="Y837" i="1"/>
  <c r="T841" i="1"/>
  <c r="Y841" i="1"/>
  <c r="S845" i="1"/>
  <c r="T784" i="1"/>
  <c r="Y784" i="1"/>
  <c r="T785" i="1"/>
  <c r="X785" i="1"/>
  <c r="T810" i="1"/>
  <c r="Y810" i="1"/>
  <c r="T811" i="1"/>
  <c r="X811" i="1"/>
  <c r="T828" i="1"/>
  <c r="Y828" i="1"/>
  <c r="T833" i="1"/>
  <c r="Y833" i="1"/>
  <c r="T834" i="1"/>
  <c r="Y834" i="1"/>
  <c r="T786" i="1"/>
  <c r="Y786" i="1"/>
  <c r="T788" i="1"/>
  <c r="Y788" i="1"/>
  <c r="T794" i="1"/>
  <c r="W794" i="1"/>
  <c r="T802" i="1"/>
  <c r="X802" i="1"/>
  <c r="T803" i="1"/>
  <c r="Y803" i="1"/>
  <c r="T821" i="1"/>
  <c r="Y821" i="1"/>
  <c r="T825" i="1"/>
  <c r="Y825" i="1"/>
  <c r="T799" i="1"/>
  <c r="W799" i="1"/>
  <c r="T839" i="1"/>
  <c r="W839" i="1"/>
  <c r="S792" i="1"/>
  <c r="T792" i="1"/>
  <c r="W792" i="1"/>
  <c r="T801" i="1"/>
  <c r="W801" i="1"/>
  <c r="T814" i="1"/>
  <c r="W814" i="1"/>
  <c r="T817" i="1"/>
  <c r="W817" i="1"/>
  <c r="T824" i="1"/>
  <c r="W824" i="1"/>
  <c r="T829" i="1"/>
  <c r="W829" i="1"/>
  <c r="T780" i="1"/>
  <c r="W780" i="1"/>
  <c r="T789" i="1"/>
  <c r="W789" i="1"/>
  <c r="T795" i="1"/>
  <c r="W795" i="1"/>
  <c r="T806" i="1"/>
  <c r="W806" i="1"/>
  <c r="T819" i="1"/>
  <c r="W819" i="1"/>
  <c r="T840" i="1"/>
  <c r="W840" i="1"/>
  <c r="T843" i="1"/>
  <c r="W843" i="1"/>
  <c r="S788" i="1"/>
  <c r="S796" i="1"/>
  <c r="T832" i="1"/>
  <c r="W832" i="1"/>
  <c r="R777" i="1"/>
  <c r="Q777" i="1"/>
  <c r="O777" i="1"/>
  <c r="I777" i="1"/>
  <c r="R776" i="1"/>
  <c r="Q776" i="1"/>
  <c r="O776" i="1"/>
  <c r="I776" i="1"/>
  <c r="R775" i="1"/>
  <c r="Q775" i="1"/>
  <c r="O775" i="1"/>
  <c r="I775" i="1"/>
  <c r="R774" i="1"/>
  <c r="Q774" i="1"/>
  <c r="O774" i="1"/>
  <c r="I774" i="1"/>
  <c r="R773" i="1"/>
  <c r="Q773" i="1"/>
  <c r="O773" i="1"/>
  <c r="I773" i="1"/>
  <c r="R772" i="1"/>
  <c r="Q772" i="1"/>
  <c r="O772" i="1"/>
  <c r="I772" i="1"/>
  <c r="R759" i="1"/>
  <c r="Q759" i="1"/>
  <c r="O759" i="1"/>
  <c r="I759" i="1"/>
  <c r="R765" i="1"/>
  <c r="Q765" i="1"/>
  <c r="O765" i="1"/>
  <c r="I765" i="1"/>
  <c r="R764" i="1"/>
  <c r="Q764" i="1"/>
  <c r="O764" i="1"/>
  <c r="I764" i="1"/>
  <c r="R763" i="1"/>
  <c r="Q763" i="1"/>
  <c r="O763" i="1"/>
  <c r="I763" i="1"/>
  <c r="R762" i="1"/>
  <c r="Q762" i="1"/>
  <c r="O762" i="1"/>
  <c r="I762" i="1"/>
  <c r="R761" i="1"/>
  <c r="Q761" i="1"/>
  <c r="O761" i="1"/>
  <c r="I761" i="1"/>
  <c r="R760" i="1"/>
  <c r="Q760" i="1"/>
  <c r="O760" i="1"/>
  <c r="I760" i="1"/>
  <c r="R771" i="1"/>
  <c r="Q771" i="1"/>
  <c r="O771" i="1"/>
  <c r="I771" i="1"/>
  <c r="R770" i="1"/>
  <c r="Q770" i="1"/>
  <c r="O770" i="1"/>
  <c r="I770" i="1"/>
  <c r="R769" i="1"/>
  <c r="Q769" i="1"/>
  <c r="O769" i="1"/>
  <c r="I769" i="1"/>
  <c r="R768" i="1"/>
  <c r="Q768" i="1"/>
  <c r="O768" i="1"/>
  <c r="I768" i="1"/>
  <c r="R767" i="1"/>
  <c r="Q767" i="1"/>
  <c r="O767" i="1"/>
  <c r="I767" i="1"/>
  <c r="R766" i="1"/>
  <c r="Q766" i="1"/>
  <c r="O766" i="1"/>
  <c r="I766" i="1"/>
  <c r="R758" i="1"/>
  <c r="Q758" i="1"/>
  <c r="O758" i="1"/>
  <c r="I758" i="1"/>
  <c r="R757" i="1"/>
  <c r="Q757" i="1"/>
  <c r="O757" i="1"/>
  <c r="I757" i="1"/>
  <c r="R756" i="1"/>
  <c r="Q756" i="1"/>
  <c r="O756" i="1"/>
  <c r="I756" i="1"/>
  <c r="R755" i="1"/>
  <c r="Q755" i="1"/>
  <c r="O755" i="1"/>
  <c r="I755" i="1"/>
  <c r="R754" i="1"/>
  <c r="Q754" i="1"/>
  <c r="O754" i="1"/>
  <c r="I754" i="1"/>
  <c r="R753" i="1"/>
  <c r="Q753" i="1"/>
  <c r="O753" i="1"/>
  <c r="I753" i="1"/>
  <c r="R752" i="1"/>
  <c r="Q752" i="1"/>
  <c r="O752" i="1"/>
  <c r="I752" i="1"/>
  <c r="R751" i="1"/>
  <c r="Q751" i="1"/>
  <c r="O751" i="1"/>
  <c r="I751" i="1"/>
  <c r="R750" i="1"/>
  <c r="Q750" i="1"/>
  <c r="O750" i="1"/>
  <c r="I750" i="1"/>
  <c r="R749" i="1"/>
  <c r="Q749" i="1"/>
  <c r="O749" i="1"/>
  <c r="I749" i="1"/>
  <c r="R748" i="1"/>
  <c r="Q748" i="1"/>
  <c r="O748" i="1"/>
  <c r="I748" i="1"/>
  <c r="R747" i="1"/>
  <c r="Q747" i="1"/>
  <c r="O747" i="1"/>
  <c r="I747" i="1"/>
  <c r="R746" i="1"/>
  <c r="Q746" i="1"/>
  <c r="O746" i="1"/>
  <c r="I746" i="1"/>
  <c r="R745" i="1"/>
  <c r="Q745" i="1"/>
  <c r="O745" i="1"/>
  <c r="I745" i="1"/>
  <c r="R744" i="1"/>
  <c r="Q744" i="1"/>
  <c r="O744" i="1"/>
  <c r="I744" i="1"/>
  <c r="R743" i="1"/>
  <c r="Q743" i="1"/>
  <c r="O743" i="1"/>
  <c r="I743" i="1"/>
  <c r="R742" i="1"/>
  <c r="Q742" i="1"/>
  <c r="O742" i="1"/>
  <c r="I742" i="1"/>
  <c r="R741" i="1"/>
  <c r="Q741" i="1"/>
  <c r="O741" i="1"/>
  <c r="I741" i="1"/>
  <c r="R740" i="1"/>
  <c r="Q740" i="1"/>
  <c r="O740" i="1"/>
  <c r="I740" i="1"/>
  <c r="S800" i="1"/>
  <c r="S820" i="1"/>
  <c r="S778" i="1"/>
  <c r="S784" i="1"/>
  <c r="S805" i="1"/>
  <c r="S828" i="1"/>
  <c r="S816" i="1"/>
  <c r="S824" i="1"/>
  <c r="S813" i="1"/>
  <c r="S836" i="1"/>
  <c r="S832" i="1"/>
  <c r="S840" i="1"/>
  <c r="S804" i="1"/>
  <c r="S812" i="1"/>
  <c r="S817" i="1"/>
  <c r="S793" i="1"/>
  <c r="S798" i="1"/>
  <c r="S797" i="1"/>
  <c r="S838" i="1"/>
  <c r="S837" i="1"/>
  <c r="S833" i="1"/>
  <c r="S814" i="1"/>
  <c r="S841" i="1"/>
  <c r="S795" i="1"/>
  <c r="S822" i="1"/>
  <c r="S810" i="1"/>
  <c r="S780" i="1"/>
  <c r="S843" i="1"/>
  <c r="S827" i="1"/>
  <c r="S819" i="1"/>
  <c r="S811" i="1"/>
  <c r="S803" i="1"/>
  <c r="S787" i="1"/>
  <c r="S842" i="1"/>
  <c r="S834" i="1"/>
  <c r="S826" i="1"/>
  <c r="S806" i="1"/>
  <c r="S802" i="1"/>
  <c r="S794" i="1"/>
  <c r="S786" i="1"/>
  <c r="S782" i="1"/>
  <c r="S916" i="1"/>
  <c r="S919" i="1"/>
  <c r="S809" i="1"/>
  <c r="S801" i="1"/>
  <c r="S779" i="1"/>
  <c r="S781" i="1"/>
  <c r="S839" i="1"/>
  <c r="S831" i="1"/>
  <c r="S823" i="1"/>
  <c r="S807" i="1"/>
  <c r="S791" i="1"/>
  <c r="S783" i="1"/>
  <c r="S815" i="1"/>
  <c r="S830" i="1"/>
  <c r="S818" i="1"/>
  <c r="S835" i="1"/>
  <c r="S785" i="1"/>
  <c r="S799" i="1"/>
  <c r="S821" i="1"/>
  <c r="S829" i="1"/>
  <c r="S789" i="1"/>
  <c r="S825" i="1"/>
  <c r="J743" i="1"/>
  <c r="J748" i="1"/>
  <c r="J752" i="1"/>
  <c r="J755" i="1"/>
  <c r="J758" i="1"/>
  <c r="J769" i="1"/>
  <c r="J760" i="1"/>
  <c r="J764" i="1"/>
  <c r="J774" i="1"/>
  <c r="J898" i="1"/>
  <c r="J921" i="1"/>
  <c r="J917" i="1"/>
  <c r="J740" i="1"/>
  <c r="J744" i="1"/>
  <c r="J747" i="1"/>
  <c r="J750" i="1"/>
  <c r="J754" i="1"/>
  <c r="J766" i="1"/>
  <c r="J770" i="1"/>
  <c r="J761" i="1"/>
  <c r="J765" i="1"/>
  <c r="J773" i="1"/>
  <c r="J777" i="1"/>
  <c r="J741" i="1"/>
  <c r="J742" i="1"/>
  <c r="J745" i="1"/>
  <c r="J746" i="1"/>
  <c r="J749" i="1"/>
  <c r="J751" i="1"/>
  <c r="J753" i="1"/>
  <c r="J756" i="1"/>
  <c r="J757" i="1"/>
  <c r="J767" i="1"/>
  <c r="J768" i="1"/>
  <c r="J771" i="1"/>
  <c r="J762" i="1"/>
  <c r="J763" i="1"/>
  <c r="J759" i="1"/>
  <c r="J772" i="1"/>
  <c r="J775" i="1"/>
  <c r="J776" i="1"/>
  <c r="X896" i="1"/>
  <c r="J894" i="1"/>
  <c r="J902" i="1"/>
  <c r="J906" i="1"/>
  <c r="J922" i="1"/>
  <c r="J890" i="1"/>
  <c r="J918" i="1"/>
  <c r="J883" i="1"/>
  <c r="N740" i="1"/>
  <c r="N741" i="1"/>
  <c r="N742" i="1"/>
  <c r="N743" i="1"/>
  <c r="N744" i="1"/>
  <c r="N745" i="1"/>
  <c r="N746" i="1"/>
  <c r="N747" i="1"/>
  <c r="N748" i="1"/>
  <c r="N749" i="1"/>
  <c r="N750" i="1"/>
  <c r="N751" i="1"/>
  <c r="N752" i="1"/>
  <c r="N753" i="1"/>
  <c r="N754" i="1"/>
  <c r="N755" i="1"/>
  <c r="N756" i="1"/>
  <c r="N757" i="1"/>
  <c r="N758" i="1"/>
  <c r="N766" i="1"/>
  <c r="N767" i="1"/>
  <c r="N768" i="1"/>
  <c r="N769" i="1"/>
  <c r="N770" i="1"/>
  <c r="N771" i="1"/>
  <c r="N760" i="1"/>
  <c r="N761" i="1"/>
  <c r="N762" i="1"/>
  <c r="N763" i="1"/>
  <c r="N764" i="1"/>
  <c r="N765" i="1"/>
  <c r="N759" i="1"/>
  <c r="N772" i="1"/>
  <c r="N773" i="1"/>
  <c r="N774" i="1"/>
  <c r="N775" i="1"/>
  <c r="N776" i="1"/>
  <c r="N777" i="1"/>
  <c r="X900" i="1"/>
  <c r="X899" i="1"/>
  <c r="Y892" i="1"/>
  <c r="W900" i="1"/>
  <c r="W901" i="1"/>
  <c r="X893" i="1"/>
  <c r="W893" i="1"/>
  <c r="X917" i="1"/>
  <c r="X901" i="1"/>
  <c r="X895" i="1"/>
  <c r="W917" i="1"/>
  <c r="W922" i="1"/>
  <c r="W896" i="1"/>
  <c r="W918" i="1"/>
  <c r="W883" i="1"/>
  <c r="W921" i="1"/>
  <c r="Y895" i="1"/>
  <c r="W916" i="1"/>
  <c r="W919" i="1"/>
  <c r="Y909" i="1"/>
  <c r="X909" i="1"/>
  <c r="W909" i="1"/>
  <c r="Y905" i="1"/>
  <c r="X905" i="1"/>
  <c r="W905" i="1"/>
  <c r="Y907" i="1"/>
  <c r="X907" i="1"/>
  <c r="W907" i="1"/>
  <c r="Y904" i="1"/>
  <c r="X904" i="1"/>
  <c r="W904" i="1"/>
  <c r="Y908" i="1"/>
  <c r="X908" i="1"/>
  <c r="W908" i="1"/>
  <c r="Y903" i="1"/>
  <c r="X903" i="1"/>
  <c r="W903" i="1"/>
  <c r="W841" i="1"/>
  <c r="Y822" i="1"/>
  <c r="W788" i="1"/>
  <c r="W781" i="1"/>
  <c r="W786" i="1"/>
  <c r="W813" i="1"/>
  <c r="W805" i="1"/>
  <c r="W812" i="1"/>
  <c r="W838" i="1"/>
  <c r="W803" i="1"/>
  <c r="W825" i="1"/>
  <c r="W804" i="1"/>
  <c r="W779" i="1"/>
  <c r="W822" i="1"/>
  <c r="W802" i="1"/>
  <c r="W818" i="1"/>
  <c r="W811" i="1"/>
  <c r="W830" i="1"/>
  <c r="W809" i="1"/>
  <c r="W793" i="1"/>
  <c r="W785" i="1"/>
  <c r="W778" i="1"/>
  <c r="W837" i="1"/>
  <c r="W821" i="1"/>
  <c r="W836" i="1"/>
  <c r="W816" i="1"/>
  <c r="W808" i="1"/>
  <c r="W800" i="1"/>
  <c r="W784" i="1"/>
  <c r="W831" i="1"/>
  <c r="W834" i="1"/>
  <c r="W810" i="1"/>
  <c r="W827" i="1"/>
  <c r="W842" i="1"/>
  <c r="W826" i="1"/>
  <c r="W815" i="1"/>
  <c r="W807" i="1"/>
  <c r="W791" i="1"/>
  <c r="W783" i="1"/>
  <c r="W833" i="1"/>
  <c r="W828" i="1"/>
  <c r="W798" i="1"/>
  <c r="W782" i="1"/>
  <c r="X916" i="1"/>
  <c r="T777" i="1"/>
  <c r="Y777" i="1"/>
  <c r="X779" i="1"/>
  <c r="X823" i="1"/>
  <c r="Y823" i="1"/>
  <c r="X796" i="1"/>
  <c r="Y827" i="1"/>
  <c r="X804" i="1"/>
  <c r="X922" i="1"/>
  <c r="X883" i="1"/>
  <c r="X918" i="1"/>
  <c r="Y796" i="1"/>
  <c r="Y798" i="1"/>
  <c r="X921" i="1"/>
  <c r="X791" i="1"/>
  <c r="X838" i="1"/>
  <c r="Y782" i="1"/>
  <c r="X830" i="1"/>
  <c r="Y816" i="1"/>
  <c r="X793" i="1"/>
  <c r="X778" i="1"/>
  <c r="X783" i="1"/>
  <c r="X836" i="1"/>
  <c r="X807" i="1"/>
  <c r="X820" i="1"/>
  <c r="X781" i="1"/>
  <c r="X919" i="1"/>
  <c r="X784" i="1"/>
  <c r="Y835" i="1"/>
  <c r="Y802" i="1"/>
  <c r="X828" i="1"/>
  <c r="X788" i="1"/>
  <c r="X845" i="1"/>
  <c r="Y813" i="1"/>
  <c r="X841" i="1"/>
  <c r="Y845" i="1"/>
  <c r="Y826" i="1"/>
  <c r="X834" i="1"/>
  <c r="X808" i="1"/>
  <c r="X812" i="1"/>
  <c r="X786" i="1"/>
  <c r="X835" i="1"/>
  <c r="X810" i="1"/>
  <c r="Y809" i="1"/>
  <c r="X800" i="1"/>
  <c r="X815" i="1"/>
  <c r="X790" i="1"/>
  <c r="X818" i="1"/>
  <c r="Y790" i="1"/>
  <c r="Y785" i="1"/>
  <c r="X787" i="1"/>
  <c r="Y787" i="1"/>
  <c r="Y820" i="1"/>
  <c r="X842" i="1"/>
  <c r="Y797" i="1"/>
  <c r="X837" i="1"/>
  <c r="X797" i="1"/>
  <c r="Y831" i="1"/>
  <c r="Y805" i="1"/>
  <c r="X803" i="1"/>
  <c r="Y811" i="1"/>
  <c r="X833" i="1"/>
  <c r="T775" i="1"/>
  <c r="Y775" i="1"/>
  <c r="X825" i="1"/>
  <c r="X821" i="1"/>
  <c r="X794" i="1"/>
  <c r="Y794" i="1"/>
  <c r="Y843" i="1"/>
  <c r="X843" i="1"/>
  <c r="Y824" i="1"/>
  <c r="X824" i="1"/>
  <c r="X801" i="1"/>
  <c r="Y801" i="1"/>
  <c r="T776" i="1"/>
  <c r="Y776" i="1"/>
  <c r="Y832" i="1"/>
  <c r="X832" i="1"/>
  <c r="Y806" i="1"/>
  <c r="X806" i="1"/>
  <c r="Y789" i="1"/>
  <c r="X789" i="1"/>
  <c r="Y780" i="1"/>
  <c r="X780" i="1"/>
  <c r="Y829" i="1"/>
  <c r="X829" i="1"/>
  <c r="Y814" i="1"/>
  <c r="X814" i="1"/>
  <c r="Y799" i="1"/>
  <c r="X799" i="1"/>
  <c r="Y840" i="1"/>
  <c r="X840" i="1"/>
  <c r="X819" i="1"/>
  <c r="Y819" i="1"/>
  <c r="T767" i="1"/>
  <c r="X767" i="1"/>
  <c r="T772" i="1"/>
  <c r="X772" i="1"/>
  <c r="X795" i="1"/>
  <c r="Y795" i="1"/>
  <c r="Y817" i="1"/>
  <c r="X817" i="1"/>
  <c r="Y839" i="1"/>
  <c r="X839" i="1"/>
  <c r="Y792" i="1"/>
  <c r="X792" i="1"/>
  <c r="T761" i="1"/>
  <c r="X761" i="1"/>
  <c r="T774" i="1"/>
  <c r="X774" i="1"/>
  <c r="T773" i="1"/>
  <c r="Y773" i="1"/>
  <c r="T759" i="1"/>
  <c r="X759" i="1"/>
  <c r="T765" i="1"/>
  <c r="X765" i="1"/>
  <c r="T771" i="1"/>
  <c r="X771" i="1"/>
  <c r="T742" i="1"/>
  <c r="X742" i="1"/>
  <c r="T766" i="1"/>
  <c r="W766" i="1"/>
  <c r="T770" i="1"/>
  <c r="W770" i="1"/>
  <c r="T740" i="1"/>
  <c r="X740" i="1"/>
  <c r="T746" i="1"/>
  <c r="X746" i="1"/>
  <c r="T751" i="1"/>
  <c r="X751" i="1"/>
  <c r="T754" i="1"/>
  <c r="X754" i="1"/>
  <c r="T758" i="1"/>
  <c r="Y758" i="1"/>
  <c r="T768" i="1"/>
  <c r="Y768" i="1"/>
  <c r="T769" i="1"/>
  <c r="W769" i="1"/>
  <c r="T760" i="1"/>
  <c r="X760" i="1"/>
  <c r="T764" i="1"/>
  <c r="Y764" i="1"/>
  <c r="T762" i="1"/>
  <c r="Y762" i="1"/>
  <c r="T763" i="1"/>
  <c r="X763" i="1"/>
  <c r="T750" i="1"/>
  <c r="X750" i="1"/>
  <c r="T755" i="1"/>
  <c r="Y755" i="1"/>
  <c r="T757" i="1"/>
  <c r="Y757" i="1"/>
  <c r="T753" i="1"/>
  <c r="W753" i="1"/>
  <c r="T752" i="1"/>
  <c r="Y752" i="1"/>
  <c r="T756" i="1"/>
  <c r="W756" i="1"/>
  <c r="T741" i="1"/>
  <c r="Y741" i="1"/>
  <c r="T745" i="1"/>
  <c r="Y745" i="1"/>
  <c r="T749" i="1"/>
  <c r="W749" i="1"/>
  <c r="T743" i="1"/>
  <c r="Y743" i="1"/>
  <c r="T744" i="1"/>
  <c r="Y744" i="1"/>
  <c r="T747" i="1"/>
  <c r="Y747" i="1"/>
  <c r="T748" i="1"/>
  <c r="X748" i="1"/>
  <c r="R739" i="1"/>
  <c r="Q739" i="1"/>
  <c r="O739" i="1"/>
  <c r="I739" i="1"/>
  <c r="R738" i="1"/>
  <c r="Q738" i="1"/>
  <c r="O738" i="1"/>
  <c r="I738" i="1"/>
  <c r="R737" i="1"/>
  <c r="Q737" i="1"/>
  <c r="O737" i="1"/>
  <c r="I737" i="1"/>
  <c r="R736" i="1"/>
  <c r="Q736" i="1"/>
  <c r="O736" i="1"/>
  <c r="I736" i="1"/>
  <c r="R735" i="1"/>
  <c r="Q735" i="1"/>
  <c r="O735" i="1"/>
  <c r="I735" i="1"/>
  <c r="R734" i="1"/>
  <c r="Q734" i="1"/>
  <c r="O734" i="1"/>
  <c r="I734" i="1"/>
  <c r="R733" i="1"/>
  <c r="Q733" i="1"/>
  <c r="O733" i="1"/>
  <c r="I733" i="1"/>
  <c r="R732" i="1"/>
  <c r="Q732" i="1"/>
  <c r="O732" i="1"/>
  <c r="I732" i="1"/>
  <c r="R731" i="1"/>
  <c r="Q731" i="1"/>
  <c r="O731" i="1"/>
  <c r="I731" i="1"/>
  <c r="R730" i="1"/>
  <c r="Q730" i="1"/>
  <c r="O730" i="1"/>
  <c r="I730" i="1"/>
  <c r="R729" i="1"/>
  <c r="Q729" i="1"/>
  <c r="O729" i="1"/>
  <c r="I729" i="1"/>
  <c r="R728" i="1"/>
  <c r="Q728" i="1"/>
  <c r="O728" i="1"/>
  <c r="I728" i="1"/>
  <c r="R727" i="1"/>
  <c r="Q727" i="1"/>
  <c r="O727" i="1"/>
  <c r="I727" i="1"/>
  <c r="S773" i="1"/>
  <c r="S766" i="1"/>
  <c r="S745" i="1"/>
  <c r="S753" i="1"/>
  <c r="S744" i="1"/>
  <c r="S768" i="1"/>
  <c r="S761" i="1"/>
  <c r="S749" i="1"/>
  <c r="S757" i="1"/>
  <c r="S762" i="1"/>
  <c r="S777" i="1"/>
  <c r="S752" i="1"/>
  <c r="S748" i="1"/>
  <c r="S769" i="1"/>
  <c r="S759" i="1"/>
  <c r="S767" i="1"/>
  <c r="S751" i="1"/>
  <c r="S742" i="1"/>
  <c r="S765" i="1"/>
  <c r="S754" i="1"/>
  <c r="S774" i="1"/>
  <c r="S743" i="1"/>
  <c r="S772" i="1"/>
  <c r="S747" i="1"/>
  <c r="S760" i="1"/>
  <c r="S770" i="1"/>
  <c r="S775" i="1"/>
  <c r="S741" i="1"/>
  <c r="S750" i="1"/>
  <c r="S764" i="1"/>
  <c r="S755" i="1"/>
  <c r="S763" i="1"/>
  <c r="S776" i="1"/>
  <c r="S740" i="1"/>
  <c r="S746" i="1"/>
  <c r="S756" i="1"/>
  <c r="S758" i="1"/>
  <c r="S771" i="1"/>
  <c r="S906" i="1"/>
  <c r="S917" i="1"/>
  <c r="S898" i="1"/>
  <c r="S890" i="1"/>
  <c r="J729" i="1"/>
  <c r="J733" i="1"/>
  <c r="J738" i="1"/>
  <c r="S918" i="1"/>
  <c r="S922" i="1"/>
  <c r="S902" i="1"/>
  <c r="S883" i="1"/>
  <c r="S894" i="1"/>
  <c r="J727" i="1"/>
  <c r="J728" i="1"/>
  <c r="J730" i="1"/>
  <c r="J731" i="1"/>
  <c r="J732" i="1"/>
  <c r="J734" i="1"/>
  <c r="J735" i="1"/>
  <c r="J736" i="1"/>
  <c r="J737" i="1"/>
  <c r="J739" i="1"/>
  <c r="S921" i="1"/>
  <c r="N727" i="1"/>
  <c r="N728" i="1"/>
  <c r="N729" i="1"/>
  <c r="N730" i="1"/>
  <c r="N731" i="1"/>
  <c r="N732" i="1"/>
  <c r="N733" i="1"/>
  <c r="N734" i="1"/>
  <c r="N735" i="1"/>
  <c r="N736" i="1"/>
  <c r="N737" i="1"/>
  <c r="N738" i="1"/>
  <c r="N739" i="1"/>
  <c r="X777" i="1"/>
  <c r="W740" i="1"/>
  <c r="W764" i="1"/>
  <c r="W772" i="1"/>
  <c r="W771" i="1"/>
  <c r="W751" i="1"/>
  <c r="W741" i="1"/>
  <c r="W767" i="1"/>
  <c r="W743" i="1"/>
  <c r="W748" i="1"/>
  <c r="W752" i="1"/>
  <c r="W776" i="1"/>
  <c r="W757" i="1"/>
  <c r="W762" i="1"/>
  <c r="W758" i="1"/>
  <c r="W775" i="1"/>
  <c r="W765" i="1"/>
  <c r="W755" i="1"/>
  <c r="W746" i="1"/>
  <c r="W760" i="1"/>
  <c r="W747" i="1"/>
  <c r="W774" i="1"/>
  <c r="W763" i="1"/>
  <c r="W768" i="1"/>
  <c r="W744" i="1"/>
  <c r="W759" i="1"/>
  <c r="W754" i="1"/>
  <c r="W745" i="1"/>
  <c r="W777" i="1"/>
  <c r="W773" i="1"/>
  <c r="W761" i="1"/>
  <c r="W750" i="1"/>
  <c r="W742" i="1"/>
  <c r="X762" i="1"/>
  <c r="X770" i="1"/>
  <c r="Y759" i="1"/>
  <c r="T729" i="1"/>
  <c r="Y729" i="1"/>
  <c r="T733" i="1"/>
  <c r="X733" i="1"/>
  <c r="T737" i="1"/>
  <c r="Y737" i="1"/>
  <c r="X773" i="1"/>
  <c r="X775" i="1"/>
  <c r="Y767" i="1"/>
  <c r="Y772" i="1"/>
  <c r="Y774" i="1"/>
  <c r="X776" i="1"/>
  <c r="Y751" i="1"/>
  <c r="Y761" i="1"/>
  <c r="Y771" i="1"/>
  <c r="Y742" i="1"/>
  <c r="Y765" i="1"/>
  <c r="Y763" i="1"/>
  <c r="Y746" i="1"/>
  <c r="X768" i="1"/>
  <c r="X758" i="1"/>
  <c r="Y770" i="1"/>
  <c r="X766" i="1"/>
  <c r="X769" i="1"/>
  <c r="Y769" i="1"/>
  <c r="Y766" i="1"/>
  <c r="Y740" i="1"/>
  <c r="Y750" i="1"/>
  <c r="Y754" i="1"/>
  <c r="X764" i="1"/>
  <c r="Y760" i="1"/>
  <c r="X756" i="1"/>
  <c r="X747" i="1"/>
  <c r="X741" i="1"/>
  <c r="X753" i="1"/>
  <c r="T730" i="1"/>
  <c r="Y730" i="1"/>
  <c r="X755" i="1"/>
  <c r="Y756" i="1"/>
  <c r="Y753" i="1"/>
  <c r="Y748" i="1"/>
  <c r="X757" i="1"/>
  <c r="X749" i="1"/>
  <c r="X752" i="1"/>
  <c r="S732" i="1"/>
  <c r="T732" i="1"/>
  <c r="W732" i="1"/>
  <c r="Y749" i="1"/>
  <c r="X744" i="1"/>
  <c r="X745" i="1"/>
  <c r="T727" i="1"/>
  <c r="W727" i="1"/>
  <c r="T731" i="1"/>
  <c r="Y731" i="1"/>
  <c r="T735" i="1"/>
  <c r="W735" i="1"/>
  <c r="X743" i="1"/>
  <c r="T736" i="1"/>
  <c r="W736" i="1"/>
  <c r="T734" i="1"/>
  <c r="Y734" i="1"/>
  <c r="T738" i="1"/>
  <c r="Y738" i="1"/>
  <c r="T739" i="1"/>
  <c r="W739" i="1"/>
  <c r="T728" i="1"/>
  <c r="W728" i="1"/>
  <c r="S730" i="1"/>
  <c r="R682" i="1"/>
  <c r="Q682" i="1"/>
  <c r="O682" i="1"/>
  <c r="I682" i="1"/>
  <c r="R681" i="1"/>
  <c r="Q681" i="1"/>
  <c r="O681" i="1"/>
  <c r="I681" i="1"/>
  <c r="R680" i="1"/>
  <c r="Q680" i="1"/>
  <c r="O680" i="1"/>
  <c r="I680" i="1"/>
  <c r="R679" i="1"/>
  <c r="Q679" i="1"/>
  <c r="O679" i="1"/>
  <c r="I679" i="1"/>
  <c r="R678" i="1"/>
  <c r="Q678" i="1"/>
  <c r="O678" i="1"/>
  <c r="I678" i="1"/>
  <c r="R677" i="1"/>
  <c r="Q677" i="1"/>
  <c r="O677" i="1"/>
  <c r="I677" i="1"/>
  <c r="R676" i="1"/>
  <c r="Q676" i="1"/>
  <c r="O676" i="1"/>
  <c r="I676" i="1"/>
  <c r="R675" i="1"/>
  <c r="Q675" i="1"/>
  <c r="O675" i="1"/>
  <c r="I675" i="1"/>
  <c r="R674" i="1"/>
  <c r="Q674" i="1"/>
  <c r="O674" i="1"/>
  <c r="I674" i="1"/>
  <c r="R726" i="1"/>
  <c r="Q726" i="1"/>
  <c r="O726" i="1"/>
  <c r="I726" i="1"/>
  <c r="R725" i="1"/>
  <c r="Q725" i="1"/>
  <c r="O725" i="1"/>
  <c r="I725" i="1"/>
  <c r="R724" i="1"/>
  <c r="Q724" i="1"/>
  <c r="O724" i="1"/>
  <c r="I724" i="1"/>
  <c r="R723" i="1"/>
  <c r="Q723" i="1"/>
  <c r="O723" i="1"/>
  <c r="I723" i="1"/>
  <c r="R722" i="1"/>
  <c r="Q722" i="1"/>
  <c r="O722" i="1"/>
  <c r="I722" i="1"/>
  <c r="R721" i="1"/>
  <c r="Q721" i="1"/>
  <c r="O721" i="1"/>
  <c r="I721" i="1"/>
  <c r="S738" i="1"/>
  <c r="S728" i="1"/>
  <c r="S736" i="1"/>
  <c r="S735" i="1"/>
  <c r="S737" i="1"/>
  <c r="S727" i="1"/>
  <c r="S729" i="1"/>
  <c r="S734" i="1"/>
  <c r="S733" i="1"/>
  <c r="S739" i="1"/>
  <c r="S731" i="1"/>
  <c r="J721" i="1"/>
  <c r="J725" i="1"/>
  <c r="J676" i="1"/>
  <c r="J681" i="1"/>
  <c r="J722" i="1"/>
  <c r="J723" i="1"/>
  <c r="J724" i="1"/>
  <c r="J726" i="1"/>
  <c r="J674" i="1"/>
  <c r="J675" i="1"/>
  <c r="J677" i="1"/>
  <c r="J678" i="1"/>
  <c r="J679" i="1"/>
  <c r="J680" i="1"/>
  <c r="J682" i="1"/>
  <c r="N721" i="1"/>
  <c r="N723" i="1"/>
  <c r="N725" i="1"/>
  <c r="N674" i="1"/>
  <c r="N675" i="1"/>
  <c r="N676" i="1"/>
  <c r="N677" i="1"/>
  <c r="N678" i="1"/>
  <c r="N679" i="1"/>
  <c r="N680" i="1"/>
  <c r="N681" i="1"/>
  <c r="N682" i="1"/>
  <c r="N722" i="1"/>
  <c r="N724" i="1"/>
  <c r="N726" i="1"/>
  <c r="W731" i="1"/>
  <c r="W738" i="1"/>
  <c r="W734" i="1"/>
  <c r="W730" i="1"/>
  <c r="X737" i="1"/>
  <c r="W737" i="1"/>
  <c r="W733" i="1"/>
  <c r="W729" i="1"/>
  <c r="X729" i="1"/>
  <c r="Y733" i="1"/>
  <c r="X730" i="1"/>
  <c r="X727" i="1"/>
  <c r="Y736" i="1"/>
  <c r="X735" i="1"/>
  <c r="X736" i="1"/>
  <c r="X731" i="1"/>
  <c r="T677" i="1"/>
  <c r="X677" i="1"/>
  <c r="T681" i="1"/>
  <c r="X681" i="1"/>
  <c r="X734" i="1"/>
  <c r="Y735" i="1"/>
  <c r="X738" i="1"/>
  <c r="Y727" i="1"/>
  <c r="Y732" i="1"/>
  <c r="X739" i="1"/>
  <c r="X732" i="1"/>
  <c r="Y739" i="1"/>
  <c r="Y728" i="1"/>
  <c r="X728" i="1"/>
  <c r="T676" i="1"/>
  <c r="Y676" i="1"/>
  <c r="T680" i="1"/>
  <c r="W680" i="1"/>
  <c r="T674" i="1"/>
  <c r="Y674" i="1"/>
  <c r="T675" i="1"/>
  <c r="Y675" i="1"/>
  <c r="T678" i="1"/>
  <c r="Y678" i="1"/>
  <c r="T679" i="1"/>
  <c r="Y679" i="1"/>
  <c r="T682" i="1"/>
  <c r="Y682" i="1"/>
  <c r="T726" i="1"/>
  <c r="Y726" i="1"/>
  <c r="T721" i="1"/>
  <c r="X721" i="1"/>
  <c r="T725" i="1"/>
  <c r="W725" i="1"/>
  <c r="T722" i="1"/>
  <c r="Y722" i="1"/>
  <c r="T723" i="1"/>
  <c r="X723" i="1"/>
  <c r="T724" i="1"/>
  <c r="W724" i="1"/>
  <c r="R720" i="1"/>
  <c r="Q720" i="1"/>
  <c r="O720" i="1"/>
  <c r="I720" i="1"/>
  <c r="R719" i="1"/>
  <c r="Q719" i="1"/>
  <c r="O719" i="1"/>
  <c r="I719" i="1"/>
  <c r="R718" i="1"/>
  <c r="Q718" i="1"/>
  <c r="O718" i="1"/>
  <c r="I718" i="1"/>
  <c r="R717" i="1"/>
  <c r="Q717" i="1"/>
  <c r="O717" i="1"/>
  <c r="I717" i="1"/>
  <c r="R716" i="1"/>
  <c r="Q716" i="1"/>
  <c r="O716" i="1"/>
  <c r="I716" i="1"/>
  <c r="R715" i="1"/>
  <c r="Q715" i="1"/>
  <c r="O715" i="1"/>
  <c r="I715" i="1"/>
  <c r="R714" i="1"/>
  <c r="Q714" i="1"/>
  <c r="O714" i="1"/>
  <c r="I714" i="1"/>
  <c r="R713" i="1"/>
  <c r="Q713" i="1"/>
  <c r="O713" i="1"/>
  <c r="I713" i="1"/>
  <c r="R712" i="1"/>
  <c r="Q712" i="1"/>
  <c r="O712" i="1"/>
  <c r="I712" i="1"/>
  <c r="R711" i="1"/>
  <c r="Q711" i="1"/>
  <c r="O711" i="1"/>
  <c r="I711" i="1"/>
  <c r="R710" i="1"/>
  <c r="Q710" i="1"/>
  <c r="O710" i="1"/>
  <c r="I710" i="1"/>
  <c r="R709" i="1"/>
  <c r="Q709" i="1"/>
  <c r="O709" i="1"/>
  <c r="I709" i="1"/>
  <c r="R708" i="1"/>
  <c r="Q708" i="1"/>
  <c r="O708" i="1"/>
  <c r="I708" i="1"/>
  <c r="R707" i="1"/>
  <c r="Q707" i="1"/>
  <c r="O707" i="1"/>
  <c r="I707" i="1"/>
  <c r="R706" i="1"/>
  <c r="Q706" i="1"/>
  <c r="O706" i="1"/>
  <c r="I706" i="1"/>
  <c r="R705" i="1"/>
  <c r="Q705" i="1"/>
  <c r="O705" i="1"/>
  <c r="I705" i="1"/>
  <c r="R704" i="1"/>
  <c r="Q704" i="1"/>
  <c r="O704" i="1"/>
  <c r="I704" i="1"/>
  <c r="R703" i="1"/>
  <c r="Q703" i="1"/>
  <c r="O703" i="1"/>
  <c r="I703" i="1"/>
  <c r="R702" i="1"/>
  <c r="Q702" i="1"/>
  <c r="O702" i="1"/>
  <c r="I702" i="1"/>
  <c r="S676" i="1"/>
  <c r="S725" i="1"/>
  <c r="Y680" i="1"/>
  <c r="S723" i="1"/>
  <c r="S675" i="1"/>
  <c r="S682" i="1"/>
  <c r="S680" i="1"/>
  <c r="S679" i="1"/>
  <c r="S721" i="1"/>
  <c r="S678" i="1"/>
  <c r="S726" i="1"/>
  <c r="S724" i="1"/>
  <c r="S674" i="1"/>
  <c r="S722" i="1"/>
  <c r="S681" i="1"/>
  <c r="S677" i="1"/>
  <c r="J702" i="1"/>
  <c r="J703" i="1"/>
  <c r="J704" i="1"/>
  <c r="J705" i="1"/>
  <c r="J706" i="1"/>
  <c r="J707" i="1"/>
  <c r="J708" i="1"/>
  <c r="J709" i="1"/>
  <c r="J710" i="1"/>
  <c r="J711" i="1"/>
  <c r="J712" i="1"/>
  <c r="J713" i="1"/>
  <c r="J714" i="1"/>
  <c r="J715" i="1"/>
  <c r="J716" i="1"/>
  <c r="J717" i="1"/>
  <c r="J718" i="1"/>
  <c r="J719" i="1"/>
  <c r="J720" i="1"/>
  <c r="N703" i="1"/>
  <c r="N705" i="1"/>
  <c r="N706" i="1"/>
  <c r="N707" i="1"/>
  <c r="N708" i="1"/>
  <c r="N709" i="1"/>
  <c r="N710" i="1"/>
  <c r="N711" i="1"/>
  <c r="N712" i="1"/>
  <c r="N713" i="1"/>
  <c r="N714" i="1"/>
  <c r="N715" i="1"/>
  <c r="N716" i="1"/>
  <c r="N717" i="1"/>
  <c r="N718" i="1"/>
  <c r="N719" i="1"/>
  <c r="N720" i="1"/>
  <c r="N702" i="1"/>
  <c r="N704" i="1"/>
  <c r="W674" i="1"/>
  <c r="W677" i="1"/>
  <c r="W722" i="1"/>
  <c r="W681" i="1"/>
  <c r="W675" i="1"/>
  <c r="W682" i="1"/>
  <c r="W726" i="1"/>
  <c r="W678" i="1"/>
  <c r="W723" i="1"/>
  <c r="W679" i="1"/>
  <c r="W676" i="1"/>
  <c r="W721" i="1"/>
  <c r="X726" i="1"/>
  <c r="Y724" i="1"/>
  <c r="Y681" i="1"/>
  <c r="Y677" i="1"/>
  <c r="X678" i="1"/>
  <c r="X676" i="1"/>
  <c r="X675" i="1"/>
  <c r="Y725" i="1"/>
  <c r="X722" i="1"/>
  <c r="X680" i="1"/>
  <c r="X679" i="1"/>
  <c r="X725" i="1"/>
  <c r="X682" i="1"/>
  <c r="X674" i="1"/>
  <c r="Y723" i="1"/>
  <c r="X724" i="1"/>
  <c r="Y721" i="1"/>
  <c r="T705" i="1"/>
  <c r="X705" i="1"/>
  <c r="T716" i="1"/>
  <c r="X716" i="1"/>
  <c r="T720" i="1"/>
  <c r="Y720" i="1"/>
  <c r="T708" i="1"/>
  <c r="X708" i="1"/>
  <c r="T709" i="1"/>
  <c r="Y709" i="1"/>
  <c r="T713" i="1"/>
  <c r="Y713" i="1"/>
  <c r="T712" i="1"/>
  <c r="W712" i="1"/>
  <c r="T704" i="1"/>
  <c r="X704" i="1"/>
  <c r="T714" i="1"/>
  <c r="W714" i="1"/>
  <c r="T717" i="1"/>
  <c r="Y717" i="1"/>
  <c r="T719" i="1"/>
  <c r="Y719" i="1"/>
  <c r="T703" i="1"/>
  <c r="W703" i="1"/>
  <c r="T715" i="1"/>
  <c r="X715" i="1"/>
  <c r="T707" i="1"/>
  <c r="Y707" i="1"/>
  <c r="T711" i="1"/>
  <c r="X711" i="1"/>
  <c r="T718" i="1"/>
  <c r="W718" i="1"/>
  <c r="T710" i="1"/>
  <c r="W710" i="1"/>
  <c r="T706" i="1"/>
  <c r="W706" i="1"/>
  <c r="T702" i="1"/>
  <c r="W702" i="1"/>
  <c r="R701" i="1"/>
  <c r="Q701" i="1"/>
  <c r="O701" i="1"/>
  <c r="I701" i="1"/>
  <c r="R700" i="1"/>
  <c r="Q700" i="1"/>
  <c r="O700" i="1"/>
  <c r="I700" i="1"/>
  <c r="R699" i="1"/>
  <c r="Q699" i="1"/>
  <c r="O699" i="1"/>
  <c r="I699" i="1"/>
  <c r="R698" i="1"/>
  <c r="Q698" i="1"/>
  <c r="O698" i="1"/>
  <c r="I698" i="1"/>
  <c r="R697" i="1"/>
  <c r="Q697" i="1"/>
  <c r="O697" i="1"/>
  <c r="I697" i="1"/>
  <c r="R696" i="1"/>
  <c r="Q696" i="1"/>
  <c r="O696" i="1"/>
  <c r="I696" i="1"/>
  <c r="R695" i="1"/>
  <c r="Q695" i="1"/>
  <c r="O695" i="1"/>
  <c r="I695" i="1"/>
  <c r="R694" i="1"/>
  <c r="Q694" i="1"/>
  <c r="O694" i="1"/>
  <c r="I694" i="1"/>
  <c r="R693" i="1"/>
  <c r="Q693" i="1"/>
  <c r="O693" i="1"/>
  <c r="I693" i="1"/>
  <c r="R692" i="1"/>
  <c r="Q692" i="1"/>
  <c r="O692" i="1"/>
  <c r="I692" i="1"/>
  <c r="R691" i="1"/>
  <c r="Q691" i="1"/>
  <c r="O691" i="1"/>
  <c r="I691" i="1"/>
  <c r="R690" i="1"/>
  <c r="Q690" i="1"/>
  <c r="O690" i="1"/>
  <c r="I690" i="1"/>
  <c r="R689" i="1"/>
  <c r="Q689" i="1"/>
  <c r="O689" i="1"/>
  <c r="I689" i="1"/>
  <c r="R688" i="1"/>
  <c r="Q688" i="1"/>
  <c r="O688" i="1"/>
  <c r="I688" i="1"/>
  <c r="R687" i="1"/>
  <c r="Q687" i="1"/>
  <c r="O687" i="1"/>
  <c r="I687" i="1"/>
  <c r="R686" i="1"/>
  <c r="Q686" i="1"/>
  <c r="O686" i="1"/>
  <c r="I686" i="1"/>
  <c r="R685" i="1"/>
  <c r="Q685" i="1"/>
  <c r="O685" i="1"/>
  <c r="I685" i="1"/>
  <c r="R684" i="1"/>
  <c r="Q684" i="1"/>
  <c r="O684" i="1"/>
  <c r="I684" i="1"/>
  <c r="R683" i="1"/>
  <c r="Q683" i="1"/>
  <c r="O683" i="1"/>
  <c r="I683" i="1"/>
  <c r="R673" i="1"/>
  <c r="Q673" i="1"/>
  <c r="O673" i="1"/>
  <c r="I673" i="1"/>
  <c r="R672" i="1"/>
  <c r="Q672" i="1"/>
  <c r="O672" i="1"/>
  <c r="I672" i="1"/>
  <c r="R671" i="1"/>
  <c r="Q671" i="1"/>
  <c r="O671" i="1"/>
  <c r="I671" i="1"/>
  <c r="R670" i="1"/>
  <c r="Q670" i="1"/>
  <c r="O670" i="1"/>
  <c r="I670" i="1"/>
  <c r="R669" i="1"/>
  <c r="Q669" i="1"/>
  <c r="O669" i="1"/>
  <c r="I669" i="1"/>
  <c r="R668" i="1"/>
  <c r="Q668" i="1"/>
  <c r="O668" i="1"/>
  <c r="I668" i="1"/>
  <c r="R667" i="1"/>
  <c r="Q667" i="1"/>
  <c r="O667" i="1"/>
  <c r="I667" i="1"/>
  <c r="R666" i="1"/>
  <c r="Q666" i="1"/>
  <c r="O666" i="1"/>
  <c r="I666" i="1"/>
  <c r="R665" i="1"/>
  <c r="Q665" i="1"/>
  <c r="O665" i="1"/>
  <c r="I665" i="1"/>
  <c r="R664" i="1"/>
  <c r="Q664" i="1"/>
  <c r="O664" i="1"/>
  <c r="I664" i="1"/>
  <c r="R663" i="1"/>
  <c r="Q663" i="1"/>
  <c r="O663" i="1"/>
  <c r="I663" i="1"/>
  <c r="R662" i="1"/>
  <c r="Q662" i="1"/>
  <c r="O662" i="1"/>
  <c r="I662" i="1"/>
  <c r="R661" i="1"/>
  <c r="Q661" i="1"/>
  <c r="O661" i="1"/>
  <c r="I661" i="1"/>
  <c r="R660" i="1"/>
  <c r="Q660" i="1"/>
  <c r="O660" i="1"/>
  <c r="I660" i="1"/>
  <c r="R659" i="1"/>
  <c r="Q659" i="1"/>
  <c r="O659" i="1"/>
  <c r="I659" i="1"/>
  <c r="R658" i="1"/>
  <c r="Q658" i="1"/>
  <c r="O658" i="1"/>
  <c r="I658" i="1"/>
  <c r="R657" i="1"/>
  <c r="Q657" i="1"/>
  <c r="O657" i="1"/>
  <c r="I657" i="1"/>
  <c r="R654" i="1"/>
  <c r="Q654" i="1"/>
  <c r="O654" i="1"/>
  <c r="I654" i="1"/>
  <c r="R653" i="1"/>
  <c r="Q653" i="1"/>
  <c r="O653" i="1"/>
  <c r="I653" i="1"/>
  <c r="R656" i="1"/>
  <c r="Q656" i="1"/>
  <c r="O656" i="1"/>
  <c r="I656" i="1"/>
  <c r="R655" i="1"/>
  <c r="Q655" i="1"/>
  <c r="O655" i="1"/>
  <c r="I655" i="1"/>
  <c r="R652" i="1"/>
  <c r="Q652" i="1"/>
  <c r="O652" i="1"/>
  <c r="I652" i="1"/>
  <c r="R651" i="1"/>
  <c r="Q651" i="1"/>
  <c r="O651" i="1"/>
  <c r="I651" i="1"/>
  <c r="R650" i="1"/>
  <c r="Q650" i="1"/>
  <c r="O650" i="1"/>
  <c r="I650" i="1"/>
  <c r="R649" i="1"/>
  <c r="Q649" i="1"/>
  <c r="O649" i="1"/>
  <c r="I649" i="1"/>
  <c r="R648" i="1"/>
  <c r="Q648" i="1"/>
  <c r="O648" i="1"/>
  <c r="I648" i="1"/>
  <c r="R647" i="1"/>
  <c r="Q647" i="1"/>
  <c r="O647" i="1"/>
  <c r="I647" i="1"/>
  <c r="R646" i="1"/>
  <c r="Q646" i="1"/>
  <c r="O646" i="1"/>
  <c r="I646" i="1"/>
  <c r="I642" i="1"/>
  <c r="I643" i="1"/>
  <c r="I644" i="1"/>
  <c r="I645" i="1"/>
  <c r="I640" i="1"/>
  <c r="R40" i="1"/>
  <c r="Q40" i="1"/>
  <c r="O40" i="1"/>
  <c r="I40" i="1"/>
  <c r="R39" i="1"/>
  <c r="Q39" i="1"/>
  <c r="O39" i="1"/>
  <c r="I39" i="1"/>
  <c r="R38" i="1"/>
  <c r="Q38" i="1"/>
  <c r="O38" i="1"/>
  <c r="I38" i="1"/>
  <c r="F17" i="7"/>
  <c r="F18" i="7"/>
  <c r="F16" i="7"/>
  <c r="G12" i="7"/>
  <c r="G9" i="7"/>
  <c r="G5" i="7"/>
  <c r="S718" i="1"/>
  <c r="S717" i="1"/>
  <c r="S709" i="1"/>
  <c r="S716" i="1"/>
  <c r="S712" i="1"/>
  <c r="S708" i="1"/>
  <c r="S711" i="1"/>
  <c r="S707" i="1"/>
  <c r="S714" i="1"/>
  <c r="S710" i="1"/>
  <c r="S713" i="1"/>
  <c r="S706" i="1"/>
  <c r="S720" i="1"/>
  <c r="S703" i="1"/>
  <c r="S704" i="1"/>
  <c r="S702" i="1"/>
  <c r="S715" i="1"/>
  <c r="S719" i="1"/>
  <c r="S705" i="1"/>
  <c r="J647" i="1"/>
  <c r="J651" i="1"/>
  <c r="J653" i="1"/>
  <c r="J659" i="1"/>
  <c r="J663" i="1"/>
  <c r="J667" i="1"/>
  <c r="J670" i="1"/>
  <c r="J683" i="1"/>
  <c r="J687" i="1"/>
  <c r="J690" i="1"/>
  <c r="J694" i="1"/>
  <c r="J696" i="1"/>
  <c r="J699" i="1"/>
  <c r="J701" i="1"/>
  <c r="J649" i="1"/>
  <c r="J652" i="1"/>
  <c r="J654" i="1"/>
  <c r="J658" i="1"/>
  <c r="J662" i="1"/>
  <c r="J665" i="1"/>
  <c r="J669" i="1"/>
  <c r="J672" i="1"/>
  <c r="J685" i="1"/>
  <c r="J689" i="1"/>
  <c r="J692" i="1"/>
  <c r="J697" i="1"/>
  <c r="J38" i="1"/>
  <c r="J39" i="1"/>
  <c r="J40" i="1"/>
  <c r="J646" i="1"/>
  <c r="J648" i="1"/>
  <c r="J650" i="1"/>
  <c r="J655" i="1"/>
  <c r="J656" i="1"/>
  <c r="J657" i="1"/>
  <c r="J660" i="1"/>
  <c r="J661" i="1"/>
  <c r="J664" i="1"/>
  <c r="J666" i="1"/>
  <c r="J668" i="1"/>
  <c r="J671" i="1"/>
  <c r="J673" i="1"/>
  <c r="J684" i="1"/>
  <c r="J686" i="1"/>
  <c r="J688" i="1"/>
  <c r="J691" i="1"/>
  <c r="J693" i="1"/>
  <c r="J695" i="1"/>
  <c r="J698" i="1"/>
  <c r="J700" i="1"/>
  <c r="N38" i="1"/>
  <c r="N646" i="1"/>
  <c r="N648" i="1"/>
  <c r="N650" i="1"/>
  <c r="N652" i="1"/>
  <c r="N656" i="1"/>
  <c r="N654" i="1"/>
  <c r="N658" i="1"/>
  <c r="N660" i="1"/>
  <c r="N661" i="1"/>
  <c r="N663" i="1"/>
  <c r="N665" i="1"/>
  <c r="N667" i="1"/>
  <c r="N669" i="1"/>
  <c r="N671" i="1"/>
  <c r="N673" i="1"/>
  <c r="N684" i="1"/>
  <c r="N686" i="1"/>
  <c r="N689" i="1"/>
  <c r="N647" i="1"/>
  <c r="N649" i="1"/>
  <c r="N651" i="1"/>
  <c r="N655" i="1"/>
  <c r="N653" i="1"/>
  <c r="N657" i="1"/>
  <c r="N659" i="1"/>
  <c r="N662" i="1"/>
  <c r="N664" i="1"/>
  <c r="N666" i="1"/>
  <c r="N668" i="1"/>
  <c r="N670" i="1"/>
  <c r="N672" i="1"/>
  <c r="N683" i="1"/>
  <c r="N685" i="1"/>
  <c r="N687" i="1"/>
  <c r="N688" i="1"/>
  <c r="N690" i="1"/>
  <c r="N691" i="1"/>
  <c r="N692" i="1"/>
  <c r="N693" i="1"/>
  <c r="N694" i="1"/>
  <c r="N695" i="1"/>
  <c r="N696" i="1"/>
  <c r="N697" i="1"/>
  <c r="N698" i="1"/>
  <c r="N699" i="1"/>
  <c r="N700" i="1"/>
  <c r="N701" i="1"/>
  <c r="W720" i="1"/>
  <c r="W719" i="1"/>
  <c r="W716" i="1"/>
  <c r="W707" i="1"/>
  <c r="W715" i="1"/>
  <c r="W704" i="1"/>
  <c r="W709" i="1"/>
  <c r="W717" i="1"/>
  <c r="W708" i="1"/>
  <c r="W713" i="1"/>
  <c r="W705" i="1"/>
  <c r="W711" i="1"/>
  <c r="Y716" i="1"/>
  <c r="Y711" i="1"/>
  <c r="X713" i="1"/>
  <c r="Y715" i="1"/>
  <c r="Y705" i="1"/>
  <c r="X709" i="1"/>
  <c r="X712" i="1"/>
  <c r="Y708" i="1"/>
  <c r="X718" i="1"/>
  <c r="T670" i="1"/>
  <c r="Y670" i="1"/>
  <c r="T683" i="1"/>
  <c r="X683" i="1"/>
  <c r="X714" i="1"/>
  <c r="X719" i="1"/>
  <c r="X720" i="1"/>
  <c r="Y704" i="1"/>
  <c r="X717" i="1"/>
  <c r="T653" i="1"/>
  <c r="X653" i="1"/>
  <c r="T696" i="1"/>
  <c r="X696" i="1"/>
  <c r="Y714" i="1"/>
  <c r="Y712" i="1"/>
  <c r="Y718" i="1"/>
  <c r="T664" i="1"/>
  <c r="X664" i="1"/>
  <c r="S688" i="1"/>
  <c r="T698" i="1"/>
  <c r="Y698" i="1"/>
  <c r="Y703" i="1"/>
  <c r="X703" i="1"/>
  <c r="S671" i="1"/>
  <c r="T695" i="1"/>
  <c r="W695" i="1"/>
  <c r="T657" i="1"/>
  <c r="X657" i="1"/>
  <c r="T661" i="1"/>
  <c r="X661" i="1"/>
  <c r="T665" i="1"/>
  <c r="X665" i="1"/>
  <c r="T672" i="1"/>
  <c r="X672" i="1"/>
  <c r="T689" i="1"/>
  <c r="X689" i="1"/>
  <c r="X707" i="1"/>
  <c r="Y706" i="1"/>
  <c r="X706" i="1"/>
  <c r="Y702" i="1"/>
  <c r="X702" i="1"/>
  <c r="Y710" i="1"/>
  <c r="X710" i="1"/>
  <c r="T699" i="1"/>
  <c r="Y699" i="1"/>
  <c r="T686" i="1"/>
  <c r="X686" i="1"/>
  <c r="T693" i="1"/>
  <c r="X693" i="1"/>
  <c r="T700" i="1"/>
  <c r="X700" i="1"/>
  <c r="T684" i="1"/>
  <c r="X684" i="1"/>
  <c r="T690" i="1"/>
  <c r="X690" i="1"/>
  <c r="T688" i="1"/>
  <c r="W688" i="1"/>
  <c r="T660" i="1"/>
  <c r="X660" i="1"/>
  <c r="T667" i="1"/>
  <c r="W667" i="1"/>
  <c r="T671" i="1"/>
  <c r="Y671" i="1"/>
  <c r="T697" i="1"/>
  <c r="W697" i="1"/>
  <c r="T701" i="1"/>
  <c r="W701" i="1"/>
  <c r="T694" i="1"/>
  <c r="W694" i="1"/>
  <c r="T692" i="1"/>
  <c r="W692" i="1"/>
  <c r="T687" i="1"/>
  <c r="W687" i="1"/>
  <c r="T691" i="1"/>
  <c r="W691" i="1"/>
  <c r="T685" i="1"/>
  <c r="W685" i="1"/>
  <c r="T649" i="1"/>
  <c r="X649" i="1"/>
  <c r="T663" i="1"/>
  <c r="Y663" i="1"/>
  <c r="T668" i="1"/>
  <c r="X668" i="1"/>
  <c r="T651" i="1"/>
  <c r="X651" i="1"/>
  <c r="T655" i="1"/>
  <c r="X655" i="1"/>
  <c r="T662" i="1"/>
  <c r="W662" i="1"/>
  <c r="T666" i="1"/>
  <c r="W666" i="1"/>
  <c r="T669" i="1"/>
  <c r="W669" i="1"/>
  <c r="T673" i="1"/>
  <c r="W673" i="1"/>
  <c r="T659" i="1"/>
  <c r="Y659" i="1"/>
  <c r="T658" i="1"/>
  <c r="W658" i="1"/>
  <c r="T654" i="1"/>
  <c r="W654" i="1"/>
  <c r="T647" i="1"/>
  <c r="X647" i="1"/>
  <c r="T656" i="1"/>
  <c r="W656" i="1"/>
  <c r="T652" i="1"/>
  <c r="W652" i="1"/>
  <c r="T650" i="1"/>
  <c r="W650" i="1"/>
  <c r="T648" i="1"/>
  <c r="W648" i="1"/>
  <c r="T646" i="1"/>
  <c r="W646" i="1"/>
  <c r="T39" i="1"/>
  <c r="X39" i="1"/>
  <c r="T40" i="1"/>
  <c r="W40" i="1"/>
  <c r="T38" i="1"/>
  <c r="W38" i="1"/>
  <c r="G6" i="7"/>
  <c r="G10" i="7"/>
  <c r="G7" i="7"/>
  <c r="G11" i="7"/>
  <c r="G8" i="7"/>
  <c r="S697" i="1"/>
  <c r="S692" i="1"/>
  <c r="S683" i="1"/>
  <c r="S660" i="1"/>
  <c r="S669" i="1"/>
  <c r="S647" i="1"/>
  <c r="S661" i="1"/>
  <c r="S655" i="1"/>
  <c r="S650" i="1"/>
  <c r="S654" i="1"/>
  <c r="S687" i="1"/>
  <c r="S699" i="1"/>
  <c r="S663" i="1"/>
  <c r="S700" i="1"/>
  <c r="S646" i="1"/>
  <c r="S667" i="1"/>
  <c r="S665" i="1"/>
  <c r="S686" i="1"/>
  <c r="S695" i="1"/>
  <c r="S668" i="1"/>
  <c r="S666" i="1"/>
  <c r="S657" i="1"/>
  <c r="S648" i="1"/>
  <c r="S685" i="1"/>
  <c r="S662" i="1"/>
  <c r="S649" i="1"/>
  <c r="S694" i="1"/>
  <c r="S670" i="1"/>
  <c r="S653" i="1"/>
  <c r="S39" i="1"/>
  <c r="S652" i="1"/>
  <c r="S659" i="1"/>
  <c r="S684" i="1"/>
  <c r="S689" i="1"/>
  <c r="S698" i="1"/>
  <c r="S691" i="1"/>
  <c r="S673" i="1"/>
  <c r="S664" i="1"/>
  <c r="S656" i="1"/>
  <c r="S672" i="1"/>
  <c r="S658" i="1"/>
  <c r="S701" i="1"/>
  <c r="S690" i="1"/>
  <c r="S651" i="1"/>
  <c r="S696" i="1"/>
  <c r="S693" i="1"/>
  <c r="N40" i="1"/>
  <c r="S40" i="1"/>
  <c r="N39" i="1"/>
  <c r="S38" i="1"/>
  <c r="Y696" i="1"/>
  <c r="W683" i="1"/>
  <c r="W664" i="1"/>
  <c r="W696" i="1"/>
  <c r="W647" i="1"/>
  <c r="W651" i="1"/>
  <c r="W671" i="1"/>
  <c r="W693" i="1"/>
  <c r="W661" i="1"/>
  <c r="W39" i="1"/>
  <c r="W700" i="1"/>
  <c r="W689" i="1"/>
  <c r="W659" i="1"/>
  <c r="W668" i="1"/>
  <c r="W660" i="1"/>
  <c r="W699" i="1"/>
  <c r="W672" i="1"/>
  <c r="W665" i="1"/>
  <c r="W657" i="1"/>
  <c r="W649" i="1"/>
  <c r="W684" i="1"/>
  <c r="W655" i="1"/>
  <c r="W698" i="1"/>
  <c r="W690" i="1"/>
  <c r="W686" i="1"/>
  <c r="W670" i="1"/>
  <c r="W663" i="1"/>
  <c r="W653" i="1"/>
  <c r="Y683" i="1"/>
  <c r="Y653" i="1"/>
  <c r="X670" i="1"/>
  <c r="Y700" i="1"/>
  <c r="Y672" i="1"/>
  <c r="X695" i="1"/>
  <c r="Y667" i="1"/>
  <c r="X671" i="1"/>
  <c r="Y660" i="1"/>
  <c r="Y664" i="1"/>
  <c r="Y688" i="1"/>
  <c r="Y657" i="1"/>
  <c r="Y665" i="1"/>
  <c r="X699" i="1"/>
  <c r="Y695" i="1"/>
  <c r="Y689" i="1"/>
  <c r="X698" i="1"/>
  <c r="Y661" i="1"/>
  <c r="X667" i="1"/>
  <c r="Y684" i="1"/>
  <c r="Y686" i="1"/>
  <c r="Y690" i="1"/>
  <c r="X688" i="1"/>
  <c r="Y693" i="1"/>
  <c r="Y651" i="1"/>
  <c r="Y697" i="1"/>
  <c r="X697" i="1"/>
  <c r="Y701" i="1"/>
  <c r="X701" i="1"/>
  <c r="Y694" i="1"/>
  <c r="X694" i="1"/>
  <c r="Y692" i="1"/>
  <c r="X692" i="1"/>
  <c r="Y687" i="1"/>
  <c r="X687" i="1"/>
  <c r="Y691" i="1"/>
  <c r="X691" i="1"/>
  <c r="Y685" i="1"/>
  <c r="X685" i="1"/>
  <c r="Y649" i="1"/>
  <c r="Y668" i="1"/>
  <c r="X663" i="1"/>
  <c r="Y655" i="1"/>
  <c r="X659" i="1"/>
  <c r="Y673" i="1"/>
  <c r="X673" i="1"/>
  <c r="Y666" i="1"/>
  <c r="X666" i="1"/>
  <c r="Y669" i="1"/>
  <c r="X669" i="1"/>
  <c r="Y662" i="1"/>
  <c r="X662" i="1"/>
  <c r="Y647" i="1"/>
  <c r="Y658" i="1"/>
  <c r="X658" i="1"/>
  <c r="Y39" i="1"/>
  <c r="Y654" i="1"/>
  <c r="X654" i="1"/>
  <c r="Y656" i="1"/>
  <c r="X656" i="1"/>
  <c r="Y652" i="1"/>
  <c r="X652" i="1"/>
  <c r="Y650" i="1"/>
  <c r="X650" i="1"/>
  <c r="Y648" i="1"/>
  <c r="X648" i="1"/>
  <c r="Y646" i="1"/>
  <c r="X646" i="1"/>
  <c r="Y40" i="1"/>
  <c r="X40" i="1"/>
  <c r="Y38" i="1"/>
  <c r="X38" i="1"/>
  <c r="G14" i="7"/>
  <c r="R913" i="1"/>
  <c r="Q913" i="1"/>
  <c r="O913" i="1"/>
  <c r="G913" i="1"/>
  <c r="I913" i="1"/>
  <c r="I593" i="1"/>
  <c r="I592" i="1"/>
  <c r="I591" i="1"/>
  <c r="R594" i="1"/>
  <c r="Q594" i="1"/>
  <c r="O594" i="1"/>
  <c r="I594" i="1"/>
  <c r="R593" i="1"/>
  <c r="Q593" i="1"/>
  <c r="O593" i="1"/>
  <c r="R592" i="1"/>
  <c r="Q592" i="1"/>
  <c r="O592" i="1"/>
  <c r="R591" i="1"/>
  <c r="Q591" i="1"/>
  <c r="O591" i="1"/>
  <c r="O581" i="1"/>
  <c r="Q581" i="1"/>
  <c r="R581" i="1"/>
  <c r="I582" i="1"/>
  <c r="J582" i="1"/>
  <c r="N582" i="1"/>
  <c r="O582" i="1"/>
  <c r="I583" i="1"/>
  <c r="J583" i="1"/>
  <c r="N583" i="1"/>
  <c r="O583" i="1"/>
  <c r="I584" i="1"/>
  <c r="J584" i="1"/>
  <c r="N584" i="1"/>
  <c r="O584" i="1"/>
  <c r="O585" i="1"/>
  <c r="Q585" i="1"/>
  <c r="R585" i="1"/>
  <c r="I586" i="1"/>
  <c r="J586" i="1"/>
  <c r="N586" i="1"/>
  <c r="O586" i="1"/>
  <c r="I587" i="1"/>
  <c r="J587" i="1"/>
  <c r="N587" i="1"/>
  <c r="O587" i="1"/>
  <c r="I588" i="1"/>
  <c r="J588" i="1"/>
  <c r="N588" i="1"/>
  <c r="O588" i="1"/>
  <c r="I589" i="1"/>
  <c r="O589" i="1"/>
  <c r="Q589" i="1"/>
  <c r="R589" i="1"/>
  <c r="R537" i="1"/>
  <c r="Q537" i="1"/>
  <c r="O537" i="1"/>
  <c r="I537" i="1"/>
  <c r="R536" i="1"/>
  <c r="Q536" i="1"/>
  <c r="O536" i="1"/>
  <c r="I536" i="1"/>
  <c r="R538" i="1"/>
  <c r="Q538" i="1"/>
  <c r="O538" i="1"/>
  <c r="I538" i="1"/>
  <c r="J594" i="1"/>
  <c r="J591" i="1"/>
  <c r="J536" i="1"/>
  <c r="J592" i="1"/>
  <c r="J538" i="1"/>
  <c r="J537" i="1"/>
  <c r="J589" i="1"/>
  <c r="J593" i="1"/>
  <c r="N536" i="1"/>
  <c r="N589" i="1"/>
  <c r="N594" i="1"/>
  <c r="N913" i="1"/>
  <c r="N591" i="1"/>
  <c r="N538" i="1"/>
  <c r="N537" i="1"/>
  <c r="N592" i="1"/>
  <c r="N593" i="1"/>
  <c r="T913" i="1"/>
  <c r="W913" i="1"/>
  <c r="T583" i="1"/>
  <c r="T591" i="1"/>
  <c r="Y591" i="1"/>
  <c r="T593" i="1"/>
  <c r="X593" i="1"/>
  <c r="S582" i="1"/>
  <c r="T592" i="1"/>
  <c r="W592" i="1"/>
  <c r="T594" i="1"/>
  <c r="Y594" i="1"/>
  <c r="S584" i="1"/>
  <c r="T585" i="1"/>
  <c r="W585" i="1"/>
  <c r="T584" i="1"/>
  <c r="S586" i="1"/>
  <c r="T587" i="1"/>
  <c r="G585" i="1"/>
  <c r="T588" i="1"/>
  <c r="T586" i="1"/>
  <c r="T589" i="1"/>
  <c r="W589" i="1"/>
  <c r="T581" i="1"/>
  <c r="S587" i="1"/>
  <c r="T582" i="1"/>
  <c r="T536" i="1"/>
  <c r="W536" i="1"/>
  <c r="S588" i="1"/>
  <c r="S583" i="1"/>
  <c r="G581" i="1"/>
  <c r="T537" i="1"/>
  <c r="X537" i="1"/>
  <c r="T538" i="1"/>
  <c r="Y538" i="1"/>
  <c r="R540" i="1"/>
  <c r="Q540" i="1"/>
  <c r="O540" i="1"/>
  <c r="I540" i="1"/>
  <c r="R470" i="1"/>
  <c r="Q470" i="1"/>
  <c r="O470" i="1"/>
  <c r="R469" i="1"/>
  <c r="Q469" i="1"/>
  <c r="O469" i="1"/>
  <c r="R468" i="1"/>
  <c r="Q468" i="1"/>
  <c r="O468" i="1"/>
  <c r="R465" i="1"/>
  <c r="Q465" i="1"/>
  <c r="O465" i="1"/>
  <c r="R464" i="1"/>
  <c r="Q464" i="1"/>
  <c r="O464" i="1"/>
  <c r="I432" i="1"/>
  <c r="I431" i="1"/>
  <c r="I430" i="1"/>
  <c r="R432" i="1"/>
  <c r="Q432" i="1"/>
  <c r="O432" i="1"/>
  <c r="S591" i="1"/>
  <c r="S538" i="1"/>
  <c r="S594" i="1"/>
  <c r="S592" i="1"/>
  <c r="S536" i="1"/>
  <c r="S537" i="1"/>
  <c r="S589" i="1"/>
  <c r="S593" i="1"/>
  <c r="J432" i="1"/>
  <c r="I465" i="1"/>
  <c r="I470" i="1"/>
  <c r="I585" i="1"/>
  <c r="I464" i="1"/>
  <c r="J540" i="1"/>
  <c r="I581" i="1"/>
  <c r="J913" i="1"/>
  <c r="N465" i="1"/>
  <c r="N540" i="1"/>
  <c r="N464" i="1"/>
  <c r="N432" i="1"/>
  <c r="W591" i="1"/>
  <c r="W594" i="1"/>
  <c r="V584" i="1"/>
  <c r="W584" i="1"/>
  <c r="V583" i="1"/>
  <c r="W583" i="1"/>
  <c r="V582" i="1"/>
  <c r="W582" i="1"/>
  <c r="V586" i="1"/>
  <c r="W586" i="1"/>
  <c r="V588" i="1"/>
  <c r="W588" i="1"/>
  <c r="V587" i="1"/>
  <c r="W587" i="1"/>
  <c r="W537" i="1"/>
  <c r="W581" i="1"/>
  <c r="W593" i="1"/>
  <c r="W538" i="1"/>
  <c r="N581" i="1"/>
  <c r="N585" i="1"/>
  <c r="X591" i="1"/>
  <c r="Y913" i="1"/>
  <c r="X913" i="1"/>
  <c r="Y593" i="1"/>
  <c r="Y585" i="1"/>
  <c r="X585" i="1"/>
  <c r="X592" i="1"/>
  <c r="X594" i="1"/>
  <c r="Y592" i="1"/>
  <c r="Y537" i="1"/>
  <c r="X538" i="1"/>
  <c r="Y536" i="1"/>
  <c r="X536" i="1"/>
  <c r="Y589" i="1"/>
  <c r="X589" i="1"/>
  <c r="X581" i="1"/>
  <c r="Y581" i="1"/>
  <c r="T540" i="1"/>
  <c r="Y540" i="1"/>
  <c r="T468" i="1"/>
  <c r="Y468" i="1"/>
  <c r="T469" i="1"/>
  <c r="X469" i="1"/>
  <c r="T470" i="1"/>
  <c r="W470" i="1"/>
  <c r="T432" i="1"/>
  <c r="Y432" i="1"/>
  <c r="I469" i="1"/>
  <c r="N470" i="1"/>
  <c r="T465" i="1"/>
  <c r="Y465" i="1"/>
  <c r="T464" i="1"/>
  <c r="W464" i="1"/>
  <c r="S540" i="1"/>
  <c r="S432" i="1"/>
  <c r="I468" i="1"/>
  <c r="J468" i="1"/>
  <c r="J469" i="1"/>
  <c r="S469" i="1"/>
  <c r="S913" i="1"/>
  <c r="J585" i="1"/>
  <c r="J465" i="1"/>
  <c r="J581" i="1"/>
  <c r="J464" i="1"/>
  <c r="J470" i="1"/>
  <c r="N468" i="1"/>
  <c r="W540" i="1"/>
  <c r="W432" i="1"/>
  <c r="X587" i="1"/>
  <c r="X588" i="1"/>
  <c r="W469" i="1"/>
  <c r="W468" i="1"/>
  <c r="W465" i="1"/>
  <c r="X540" i="1"/>
  <c r="Y588" i="1"/>
  <c r="Y587" i="1"/>
  <c r="Y586" i="1"/>
  <c r="X586" i="1"/>
  <c r="X584" i="1"/>
  <c r="Y584" i="1"/>
  <c r="X583" i="1"/>
  <c r="Y583" i="1"/>
  <c r="Y582" i="1"/>
  <c r="X582" i="1"/>
  <c r="X468" i="1"/>
  <c r="Y469" i="1"/>
  <c r="X465" i="1"/>
  <c r="Y470" i="1"/>
  <c r="X470" i="1"/>
  <c r="X432" i="1"/>
  <c r="N469" i="1"/>
  <c r="Y464" i="1"/>
  <c r="X464" i="1"/>
  <c r="I433" i="1"/>
  <c r="R433" i="1"/>
  <c r="Q433" i="1"/>
  <c r="O433" i="1"/>
  <c r="J431" i="1"/>
  <c r="O431" i="1"/>
  <c r="Q431" i="1"/>
  <c r="R431" i="1"/>
  <c r="R174" i="1"/>
  <c r="Q174" i="1"/>
  <c r="O174" i="1"/>
  <c r="R173" i="1"/>
  <c r="Q173" i="1"/>
  <c r="O173" i="1"/>
  <c r="R176" i="1"/>
  <c r="Q176" i="1"/>
  <c r="O176" i="1"/>
  <c r="S468" i="1"/>
  <c r="I176" i="1"/>
  <c r="J433" i="1"/>
  <c r="I173" i="1"/>
  <c r="S470" i="1"/>
  <c r="S581" i="1"/>
  <c r="S465" i="1"/>
  <c r="S464" i="1"/>
  <c r="S585" i="1"/>
  <c r="N176" i="1"/>
  <c r="N431" i="1"/>
  <c r="N433" i="1"/>
  <c r="N173" i="1"/>
  <c r="T433" i="1"/>
  <c r="Y433" i="1"/>
  <c r="S431" i="1"/>
  <c r="T174" i="1"/>
  <c r="Y174" i="1"/>
  <c r="T431" i="1"/>
  <c r="W431" i="1"/>
  <c r="T173" i="1"/>
  <c r="Y173" i="1"/>
  <c r="T176" i="1"/>
  <c r="W176" i="1"/>
  <c r="R123" i="1"/>
  <c r="Q123" i="1"/>
  <c r="O123" i="1"/>
  <c r="I118" i="1"/>
  <c r="R119" i="1"/>
  <c r="Q119" i="1"/>
  <c r="O119" i="1"/>
  <c r="R121" i="1"/>
  <c r="Q121" i="1"/>
  <c r="O121" i="1"/>
  <c r="I121" i="1"/>
  <c r="G84" i="1"/>
  <c r="R76" i="1"/>
  <c r="Q76" i="1"/>
  <c r="O76" i="1"/>
  <c r="I75" i="1"/>
  <c r="R81" i="1"/>
  <c r="Q81" i="1"/>
  <c r="O81" i="1"/>
  <c r="I81" i="1"/>
  <c r="R80" i="1"/>
  <c r="Q80" i="1"/>
  <c r="O80" i="1"/>
  <c r="I80" i="1"/>
  <c r="R79" i="1"/>
  <c r="Q79" i="1"/>
  <c r="O79" i="1"/>
  <c r="I79" i="1"/>
  <c r="R20" i="1"/>
  <c r="Q20" i="1"/>
  <c r="O20" i="1"/>
  <c r="I20" i="1"/>
  <c r="R19" i="1"/>
  <c r="Q19" i="1"/>
  <c r="O19" i="1"/>
  <c r="I19" i="1"/>
  <c r="I41" i="1"/>
  <c r="I37" i="1"/>
  <c r="I32" i="1"/>
  <c r="I31" i="1"/>
  <c r="I30" i="1"/>
  <c r="I29" i="1"/>
  <c r="R41" i="1"/>
  <c r="Q41" i="1"/>
  <c r="O41" i="1"/>
  <c r="R37" i="1"/>
  <c r="Q37" i="1"/>
  <c r="O37" i="1"/>
  <c r="R32" i="1"/>
  <c r="Q32" i="1"/>
  <c r="O32" i="1"/>
  <c r="R31" i="1"/>
  <c r="Q31" i="1"/>
  <c r="O31" i="1"/>
  <c r="R30" i="1"/>
  <c r="Q30" i="1"/>
  <c r="O30" i="1"/>
  <c r="R29" i="1"/>
  <c r="Q29" i="1"/>
  <c r="O29" i="1"/>
  <c r="R36" i="1"/>
  <c r="Q36" i="1"/>
  <c r="O36" i="1"/>
  <c r="R35" i="1"/>
  <c r="Q35" i="1"/>
  <c r="O35" i="1"/>
  <c r="R34" i="1"/>
  <c r="Q34" i="1"/>
  <c r="O34" i="1"/>
  <c r="R33" i="1"/>
  <c r="Q33" i="1"/>
  <c r="O33" i="1"/>
  <c r="S433" i="1"/>
  <c r="J33" i="1"/>
  <c r="J35" i="1"/>
  <c r="N35" i="1"/>
  <c r="J20" i="1"/>
  <c r="J32" i="1"/>
  <c r="S32" i="1"/>
  <c r="I174" i="1"/>
  <c r="J36" i="1"/>
  <c r="J19" i="1"/>
  <c r="J80" i="1"/>
  <c r="I76" i="1"/>
  <c r="J29" i="1"/>
  <c r="J37" i="1"/>
  <c r="J121" i="1"/>
  <c r="I123" i="1"/>
  <c r="J34" i="1"/>
  <c r="N34" i="1"/>
  <c r="J79" i="1"/>
  <c r="J81" i="1"/>
  <c r="J30" i="1"/>
  <c r="J41" i="1"/>
  <c r="J173" i="1"/>
  <c r="J176" i="1"/>
  <c r="N19" i="1"/>
  <c r="N20" i="1"/>
  <c r="N79" i="1"/>
  <c r="N80" i="1"/>
  <c r="N81" i="1"/>
  <c r="N76" i="1"/>
  <c r="N32" i="1"/>
  <c r="N37" i="1"/>
  <c r="N121" i="1"/>
  <c r="N123" i="1"/>
  <c r="N41" i="1"/>
  <c r="W433" i="1"/>
  <c r="W173" i="1"/>
  <c r="W174" i="1"/>
  <c r="X173" i="1"/>
  <c r="T76" i="1"/>
  <c r="Y76" i="1"/>
  <c r="X433" i="1"/>
  <c r="T121" i="1"/>
  <c r="Y121" i="1"/>
  <c r="X174" i="1"/>
  <c r="Y431" i="1"/>
  <c r="X431" i="1"/>
  <c r="N174" i="1"/>
  <c r="T119" i="1"/>
  <c r="Y119" i="1"/>
  <c r="T123" i="1"/>
  <c r="X123" i="1"/>
  <c r="I119" i="1"/>
  <c r="Y176" i="1"/>
  <c r="X176" i="1"/>
  <c r="T81" i="1"/>
  <c r="X81" i="1"/>
  <c r="T80" i="1"/>
  <c r="Y80" i="1"/>
  <c r="T79" i="1"/>
  <c r="X79" i="1"/>
  <c r="T29" i="1"/>
  <c r="Y29" i="1"/>
  <c r="T30" i="1"/>
  <c r="X30" i="1"/>
  <c r="T32" i="1"/>
  <c r="W32" i="1"/>
  <c r="T41" i="1"/>
  <c r="Y41" i="1"/>
  <c r="T20" i="1"/>
  <c r="X20" i="1"/>
  <c r="T37" i="1"/>
  <c r="Y37" i="1"/>
  <c r="T19" i="1"/>
  <c r="T34" i="1"/>
  <c r="Y34" i="1"/>
  <c r="T31" i="1"/>
  <c r="W31" i="1"/>
  <c r="T36" i="1"/>
  <c r="X36" i="1"/>
  <c r="J31" i="1"/>
  <c r="T35" i="1"/>
  <c r="Y35" i="1"/>
  <c r="T33" i="1"/>
  <c r="Y33" i="1"/>
  <c r="S37" i="1"/>
  <c r="S41" i="1"/>
  <c r="I525" i="1"/>
  <c r="J525" i="1"/>
  <c r="I519" i="1"/>
  <c r="J519" i="1"/>
  <c r="S121" i="1"/>
  <c r="S81" i="1"/>
  <c r="S80" i="1"/>
  <c r="S79" i="1"/>
  <c r="S36" i="1"/>
  <c r="N36" i="1"/>
  <c r="S34" i="1"/>
  <c r="S35" i="1"/>
  <c r="S33" i="1"/>
  <c r="N33" i="1"/>
  <c r="S30" i="1"/>
  <c r="N30" i="1"/>
  <c r="S29" i="1"/>
  <c r="N29" i="1"/>
  <c r="S20" i="1"/>
  <c r="S19" i="1"/>
  <c r="J119" i="1"/>
  <c r="S173" i="1"/>
  <c r="S176" i="1"/>
  <c r="J123" i="1"/>
  <c r="J76" i="1"/>
  <c r="J174" i="1"/>
  <c r="W19" i="1"/>
  <c r="W30" i="1"/>
  <c r="W121" i="1"/>
  <c r="W37" i="1"/>
  <c r="W81" i="1"/>
  <c r="W123" i="1"/>
  <c r="W35" i="1"/>
  <c r="W80" i="1"/>
  <c r="W33" i="1"/>
  <c r="W79" i="1"/>
  <c r="W36" i="1"/>
  <c r="W119" i="1"/>
  <c r="W29" i="1"/>
  <c r="W76" i="1"/>
  <c r="W20" i="1"/>
  <c r="W34" i="1"/>
  <c r="W41" i="1"/>
  <c r="X76" i="1"/>
  <c r="Y123" i="1"/>
  <c r="X121" i="1"/>
  <c r="X119" i="1"/>
  <c r="Y20" i="1"/>
  <c r="N119" i="1"/>
  <c r="Y81" i="1"/>
  <c r="X29" i="1"/>
  <c r="Y30" i="1"/>
  <c r="X80" i="1"/>
  <c r="Y79" i="1"/>
  <c r="X37" i="1"/>
  <c r="X41" i="1"/>
  <c r="Y32" i="1"/>
  <c r="X32" i="1"/>
  <c r="S31" i="1"/>
  <c r="N31" i="1"/>
  <c r="Y19" i="1"/>
  <c r="X35" i="1"/>
  <c r="X34" i="1"/>
  <c r="Y36" i="1"/>
  <c r="X31" i="1"/>
  <c r="X19" i="1"/>
  <c r="Y31" i="1"/>
  <c r="X33" i="1"/>
  <c r="I534" i="1"/>
  <c r="J534" i="1"/>
  <c r="I521" i="1"/>
  <c r="J521" i="1"/>
  <c r="I517" i="1"/>
  <c r="J517" i="1"/>
  <c r="S519" i="1"/>
  <c r="I526" i="1"/>
  <c r="J526" i="1"/>
  <c r="I523" i="1"/>
  <c r="J523" i="1"/>
  <c r="I529" i="1"/>
  <c r="J529" i="1"/>
  <c r="I527" i="1"/>
  <c r="J527" i="1"/>
  <c r="S525" i="1"/>
  <c r="I531" i="1"/>
  <c r="J531" i="1"/>
  <c r="I522" i="1"/>
  <c r="J522" i="1"/>
  <c r="I513" i="1"/>
  <c r="J513" i="1"/>
  <c r="I518" i="1"/>
  <c r="J518" i="1"/>
  <c r="S119" i="1"/>
  <c r="S174" i="1"/>
  <c r="S123" i="1"/>
  <c r="S76" i="1"/>
  <c r="R579" i="1"/>
  <c r="Q579" i="1"/>
  <c r="O579" i="1"/>
  <c r="N579" i="1"/>
  <c r="J579" i="1"/>
  <c r="R578" i="1"/>
  <c r="Q578" i="1"/>
  <c r="O578" i="1"/>
  <c r="N578" i="1"/>
  <c r="J578" i="1"/>
  <c r="R577" i="1"/>
  <c r="Q577" i="1"/>
  <c r="O577" i="1"/>
  <c r="N577" i="1"/>
  <c r="J577" i="1"/>
  <c r="R576" i="1"/>
  <c r="Q576" i="1"/>
  <c r="O576" i="1"/>
  <c r="N576" i="1"/>
  <c r="J576" i="1"/>
  <c r="R575" i="1"/>
  <c r="Q575" i="1"/>
  <c r="O575" i="1"/>
  <c r="N575" i="1"/>
  <c r="J575" i="1"/>
  <c r="R574" i="1"/>
  <c r="Q574" i="1"/>
  <c r="O574" i="1"/>
  <c r="N574" i="1"/>
  <c r="J574" i="1"/>
  <c r="R573" i="1"/>
  <c r="Q573" i="1"/>
  <c r="O573" i="1"/>
  <c r="N573" i="1"/>
  <c r="J573" i="1"/>
  <c r="R572" i="1"/>
  <c r="Q572" i="1"/>
  <c r="O572" i="1"/>
  <c r="N572" i="1"/>
  <c r="J572" i="1"/>
  <c r="R571" i="1"/>
  <c r="Q571" i="1"/>
  <c r="O571" i="1"/>
  <c r="N571" i="1"/>
  <c r="J571" i="1"/>
  <c r="R570" i="1"/>
  <c r="Q570" i="1"/>
  <c r="O570" i="1"/>
  <c r="N570" i="1"/>
  <c r="J570" i="1"/>
  <c r="R569" i="1"/>
  <c r="Q569" i="1"/>
  <c r="O569" i="1"/>
  <c r="N569" i="1"/>
  <c r="J569" i="1"/>
  <c r="R568" i="1"/>
  <c r="Q568" i="1"/>
  <c r="O568" i="1"/>
  <c r="N568" i="1"/>
  <c r="J568" i="1"/>
  <c r="R567" i="1"/>
  <c r="Q567" i="1"/>
  <c r="O567" i="1"/>
  <c r="N567" i="1"/>
  <c r="J567" i="1"/>
  <c r="R566" i="1"/>
  <c r="Q566" i="1"/>
  <c r="O566" i="1"/>
  <c r="N566" i="1"/>
  <c r="J566" i="1"/>
  <c r="R565" i="1"/>
  <c r="Q565" i="1"/>
  <c r="O565" i="1"/>
  <c r="N565" i="1"/>
  <c r="J565" i="1"/>
  <c r="R564" i="1"/>
  <c r="Q564" i="1"/>
  <c r="O564" i="1"/>
  <c r="N564" i="1"/>
  <c r="J564" i="1"/>
  <c r="R563" i="1"/>
  <c r="Q563" i="1"/>
  <c r="O563" i="1"/>
  <c r="N563" i="1"/>
  <c r="J563" i="1"/>
  <c r="R562" i="1"/>
  <c r="Q562" i="1"/>
  <c r="O562" i="1"/>
  <c r="N562" i="1"/>
  <c r="J562" i="1"/>
  <c r="R561" i="1"/>
  <c r="Q561" i="1"/>
  <c r="O561" i="1"/>
  <c r="N561" i="1"/>
  <c r="J561" i="1"/>
  <c r="R560" i="1"/>
  <c r="Q560" i="1"/>
  <c r="O560" i="1"/>
  <c r="N560" i="1"/>
  <c r="J560" i="1"/>
  <c r="R559" i="1"/>
  <c r="Q559" i="1"/>
  <c r="O559" i="1"/>
  <c r="N559" i="1"/>
  <c r="J559" i="1"/>
  <c r="R558" i="1"/>
  <c r="Q558" i="1"/>
  <c r="O558" i="1"/>
  <c r="N558" i="1"/>
  <c r="J558" i="1"/>
  <c r="R557" i="1"/>
  <c r="Q557" i="1"/>
  <c r="O557" i="1"/>
  <c r="N557" i="1"/>
  <c r="J557" i="1"/>
  <c r="R556" i="1"/>
  <c r="Q556" i="1"/>
  <c r="O556" i="1"/>
  <c r="N556" i="1"/>
  <c r="J556" i="1"/>
  <c r="R555" i="1"/>
  <c r="Q555" i="1"/>
  <c r="O555" i="1"/>
  <c r="N555" i="1"/>
  <c r="J555" i="1"/>
  <c r="R554" i="1"/>
  <c r="Q554" i="1"/>
  <c r="O554" i="1"/>
  <c r="N554" i="1"/>
  <c r="J554" i="1"/>
  <c r="R553" i="1"/>
  <c r="Q553" i="1"/>
  <c r="O553" i="1"/>
  <c r="N553" i="1"/>
  <c r="J553" i="1"/>
  <c r="R552" i="1"/>
  <c r="Q552" i="1"/>
  <c r="O552" i="1"/>
  <c r="N552" i="1"/>
  <c r="J552" i="1"/>
  <c r="R551" i="1"/>
  <c r="Q551" i="1"/>
  <c r="O551" i="1"/>
  <c r="N551" i="1"/>
  <c r="J551" i="1"/>
  <c r="R550" i="1"/>
  <c r="Q550" i="1"/>
  <c r="O550" i="1"/>
  <c r="N550" i="1"/>
  <c r="J550" i="1"/>
  <c r="R549" i="1"/>
  <c r="Q549" i="1"/>
  <c r="O549" i="1"/>
  <c r="N549" i="1"/>
  <c r="J549" i="1"/>
  <c r="R548" i="1"/>
  <c r="Q548" i="1"/>
  <c r="O548" i="1"/>
  <c r="N548" i="1"/>
  <c r="J548" i="1"/>
  <c r="R546" i="1"/>
  <c r="Q546" i="1"/>
  <c r="O546" i="1"/>
  <c r="I546" i="1"/>
  <c r="R545" i="1"/>
  <c r="Q545" i="1"/>
  <c r="O545" i="1"/>
  <c r="I545" i="1"/>
  <c r="R544" i="1"/>
  <c r="Q544" i="1"/>
  <c r="O544" i="1"/>
  <c r="I544" i="1"/>
  <c r="R543" i="1"/>
  <c r="Q543" i="1"/>
  <c r="O543" i="1"/>
  <c r="I543" i="1"/>
  <c r="R542" i="1"/>
  <c r="Q542" i="1"/>
  <c r="O542" i="1"/>
  <c r="I542" i="1"/>
  <c r="R541" i="1"/>
  <c r="Q541" i="1"/>
  <c r="O541" i="1"/>
  <c r="N541" i="1"/>
  <c r="J541" i="1"/>
  <c r="I541" i="1"/>
  <c r="R539" i="1"/>
  <c r="Q539" i="1"/>
  <c r="O539" i="1"/>
  <c r="I539" i="1"/>
  <c r="R535" i="1"/>
  <c r="Q535" i="1"/>
  <c r="O535" i="1"/>
  <c r="I535" i="1"/>
  <c r="R512" i="1"/>
  <c r="Q512" i="1"/>
  <c r="O512" i="1"/>
  <c r="R511" i="1"/>
  <c r="Q511" i="1"/>
  <c r="O511" i="1"/>
  <c r="I511" i="1"/>
  <c r="R510" i="1"/>
  <c r="Q510" i="1"/>
  <c r="O510" i="1"/>
  <c r="I510" i="1"/>
  <c r="R509" i="1"/>
  <c r="Q509" i="1"/>
  <c r="O509" i="1"/>
  <c r="R508" i="1"/>
  <c r="Q508" i="1"/>
  <c r="O508" i="1"/>
  <c r="O507" i="1"/>
  <c r="N507" i="1"/>
  <c r="J507" i="1"/>
  <c r="I507" i="1"/>
  <c r="O506" i="1"/>
  <c r="N506" i="1"/>
  <c r="J506" i="1"/>
  <c r="I506" i="1"/>
  <c r="O505" i="1"/>
  <c r="N505" i="1"/>
  <c r="J505" i="1"/>
  <c r="I505" i="1"/>
  <c r="O504" i="1"/>
  <c r="N504" i="1"/>
  <c r="J504" i="1"/>
  <c r="I504" i="1"/>
  <c r="O503" i="1"/>
  <c r="N503" i="1"/>
  <c r="J503" i="1"/>
  <c r="I503" i="1"/>
  <c r="R502" i="1"/>
  <c r="Q502" i="1"/>
  <c r="O502" i="1"/>
  <c r="O501" i="1"/>
  <c r="N501" i="1"/>
  <c r="J501" i="1"/>
  <c r="I501" i="1"/>
  <c r="O500" i="1"/>
  <c r="N500" i="1"/>
  <c r="J500" i="1"/>
  <c r="I500" i="1"/>
  <c r="O499" i="1"/>
  <c r="N499" i="1"/>
  <c r="J499" i="1"/>
  <c r="I499" i="1"/>
  <c r="O498" i="1"/>
  <c r="N498" i="1"/>
  <c r="J498" i="1"/>
  <c r="I498" i="1"/>
  <c r="R497" i="1"/>
  <c r="Q497" i="1"/>
  <c r="O497" i="1"/>
  <c r="O496" i="1"/>
  <c r="N496" i="1"/>
  <c r="J496" i="1"/>
  <c r="I496" i="1"/>
  <c r="O495" i="1"/>
  <c r="N495" i="1"/>
  <c r="J495" i="1"/>
  <c r="I495" i="1"/>
  <c r="O494" i="1"/>
  <c r="N494" i="1"/>
  <c r="J494" i="1"/>
  <c r="I494" i="1"/>
  <c r="O493" i="1"/>
  <c r="N493" i="1"/>
  <c r="J493" i="1"/>
  <c r="I493" i="1"/>
  <c r="R492" i="1"/>
  <c r="Q492" i="1"/>
  <c r="O492" i="1"/>
  <c r="O491" i="1"/>
  <c r="N491" i="1"/>
  <c r="J491" i="1"/>
  <c r="I491" i="1"/>
  <c r="O490" i="1"/>
  <c r="N490" i="1"/>
  <c r="J490" i="1"/>
  <c r="I490" i="1"/>
  <c r="O489" i="1"/>
  <c r="N489" i="1"/>
  <c r="J489" i="1"/>
  <c r="I489" i="1"/>
  <c r="O488" i="1"/>
  <c r="N488" i="1"/>
  <c r="J488" i="1"/>
  <c r="I488" i="1"/>
  <c r="R487" i="1"/>
  <c r="Q487" i="1"/>
  <c r="O487" i="1"/>
  <c r="O486" i="1"/>
  <c r="N486" i="1"/>
  <c r="J486" i="1"/>
  <c r="I486" i="1"/>
  <c r="O485" i="1"/>
  <c r="N485" i="1"/>
  <c r="J485" i="1"/>
  <c r="I485" i="1"/>
  <c r="O484" i="1"/>
  <c r="N484" i="1"/>
  <c r="J484" i="1"/>
  <c r="I484" i="1"/>
  <c r="R483" i="1"/>
  <c r="Q483" i="1"/>
  <c r="O483" i="1"/>
  <c r="O482" i="1"/>
  <c r="N482" i="1"/>
  <c r="J482" i="1"/>
  <c r="I482" i="1"/>
  <c r="O481" i="1"/>
  <c r="N481" i="1"/>
  <c r="J481" i="1"/>
  <c r="I481" i="1"/>
  <c r="O480" i="1"/>
  <c r="N480" i="1"/>
  <c r="J480" i="1"/>
  <c r="I480" i="1"/>
  <c r="R479" i="1"/>
  <c r="Q479" i="1"/>
  <c r="O479" i="1"/>
  <c r="O478" i="1"/>
  <c r="N478" i="1"/>
  <c r="J478" i="1"/>
  <c r="I478" i="1"/>
  <c r="O477" i="1"/>
  <c r="N477" i="1"/>
  <c r="J477" i="1"/>
  <c r="I477" i="1"/>
  <c r="R476" i="1"/>
  <c r="Q476" i="1"/>
  <c r="O476" i="1"/>
  <c r="R475" i="1"/>
  <c r="Q475" i="1"/>
  <c r="O475" i="1"/>
  <c r="R474" i="1"/>
  <c r="Q474" i="1"/>
  <c r="O474" i="1"/>
  <c r="R471" i="1"/>
  <c r="Q471" i="1"/>
  <c r="O471" i="1"/>
  <c r="R467" i="1"/>
  <c r="Q467" i="1"/>
  <c r="O467" i="1"/>
  <c r="R466" i="1"/>
  <c r="Q466" i="1"/>
  <c r="O466" i="1"/>
  <c r="R463" i="1"/>
  <c r="Q463" i="1"/>
  <c r="O463" i="1"/>
  <c r="R462" i="1"/>
  <c r="Q462" i="1"/>
  <c r="O462" i="1"/>
  <c r="I462" i="1"/>
  <c r="R461" i="1"/>
  <c r="Q461" i="1"/>
  <c r="O461" i="1"/>
  <c r="I461" i="1"/>
  <c r="R460" i="1"/>
  <c r="Q460" i="1"/>
  <c r="O460" i="1"/>
  <c r="I460" i="1"/>
  <c r="R447" i="1"/>
  <c r="Q447" i="1"/>
  <c r="O447" i="1"/>
  <c r="G447" i="1"/>
  <c r="R446" i="1"/>
  <c r="Q446" i="1"/>
  <c r="O446" i="1"/>
  <c r="G446" i="1"/>
  <c r="R445" i="1"/>
  <c r="Q445" i="1"/>
  <c r="O445" i="1"/>
  <c r="G445" i="1"/>
  <c r="R444" i="1"/>
  <c r="Q444" i="1"/>
  <c r="O444" i="1"/>
  <c r="G444" i="1"/>
  <c r="R443" i="1"/>
  <c r="Q443" i="1"/>
  <c r="O443" i="1"/>
  <c r="R442" i="1"/>
  <c r="Q442" i="1"/>
  <c r="O442" i="1"/>
  <c r="R441" i="1"/>
  <c r="Q441" i="1"/>
  <c r="O441" i="1"/>
  <c r="O440" i="1"/>
  <c r="N440" i="1"/>
  <c r="J440" i="1"/>
  <c r="I440" i="1"/>
  <c r="O439" i="1"/>
  <c r="N439" i="1"/>
  <c r="J439" i="1"/>
  <c r="I439" i="1"/>
  <c r="O438" i="1"/>
  <c r="N438" i="1"/>
  <c r="J438" i="1"/>
  <c r="I438" i="1"/>
  <c r="R437" i="1"/>
  <c r="Q437" i="1"/>
  <c r="O437" i="1"/>
  <c r="R436" i="1"/>
  <c r="Q436" i="1"/>
  <c r="O436" i="1"/>
  <c r="R435" i="1"/>
  <c r="Q435" i="1"/>
  <c r="O435" i="1"/>
  <c r="I435" i="1"/>
  <c r="R434" i="1"/>
  <c r="Q434" i="1"/>
  <c r="O434" i="1"/>
  <c r="I434" i="1"/>
  <c r="R430" i="1"/>
  <c r="Q430" i="1"/>
  <c r="O430" i="1"/>
  <c r="J430" i="1"/>
  <c r="O638" i="1"/>
  <c r="N638" i="1"/>
  <c r="J638" i="1"/>
  <c r="O637" i="1"/>
  <c r="N637" i="1"/>
  <c r="J637" i="1"/>
  <c r="O636" i="1"/>
  <c r="N636" i="1"/>
  <c r="J636" i="1"/>
  <c r="O635" i="1"/>
  <c r="N635" i="1"/>
  <c r="J635" i="1"/>
  <c r="O634" i="1"/>
  <c r="N634" i="1"/>
  <c r="J634" i="1"/>
  <c r="O632" i="1"/>
  <c r="N632" i="1"/>
  <c r="J632" i="1"/>
  <c r="R631" i="1"/>
  <c r="Q631" i="1"/>
  <c r="O631" i="1"/>
  <c r="N631" i="1"/>
  <c r="J631" i="1"/>
  <c r="R630" i="1"/>
  <c r="Q630" i="1"/>
  <c r="O630" i="1"/>
  <c r="N630" i="1"/>
  <c r="J630" i="1"/>
  <c r="R629" i="1"/>
  <c r="Q629" i="1"/>
  <c r="O629" i="1"/>
  <c r="N629" i="1"/>
  <c r="J629" i="1"/>
  <c r="R628" i="1"/>
  <c r="Q628" i="1"/>
  <c r="O628" i="1"/>
  <c r="N628" i="1"/>
  <c r="J628" i="1"/>
  <c r="R627" i="1"/>
  <c r="Q627" i="1"/>
  <c r="O627" i="1"/>
  <c r="N627" i="1"/>
  <c r="J627" i="1"/>
  <c r="R626" i="1"/>
  <c r="Q626" i="1"/>
  <c r="O626" i="1"/>
  <c r="N626" i="1"/>
  <c r="J626" i="1"/>
  <c r="R625" i="1"/>
  <c r="Q625" i="1"/>
  <c r="O625" i="1"/>
  <c r="N625" i="1"/>
  <c r="J625" i="1"/>
  <c r="R624" i="1"/>
  <c r="Q624" i="1"/>
  <c r="O624" i="1"/>
  <c r="N624" i="1"/>
  <c r="J624" i="1"/>
  <c r="R623" i="1"/>
  <c r="Q623" i="1"/>
  <c r="O623" i="1"/>
  <c r="N623" i="1"/>
  <c r="J623" i="1"/>
  <c r="R622" i="1"/>
  <c r="Q622" i="1"/>
  <c r="O622" i="1"/>
  <c r="N622" i="1"/>
  <c r="J622" i="1"/>
  <c r="R621" i="1"/>
  <c r="Q621" i="1"/>
  <c r="O621" i="1"/>
  <c r="N621" i="1"/>
  <c r="J621" i="1"/>
  <c r="R620" i="1"/>
  <c r="Q620" i="1"/>
  <c r="O620" i="1"/>
  <c r="N620" i="1"/>
  <c r="J620" i="1"/>
  <c r="R619" i="1"/>
  <c r="Q619" i="1"/>
  <c r="O619" i="1"/>
  <c r="N619" i="1"/>
  <c r="J619" i="1"/>
  <c r="R618" i="1"/>
  <c r="Q618" i="1"/>
  <c r="O618" i="1"/>
  <c r="N618" i="1"/>
  <c r="J618" i="1"/>
  <c r="R617" i="1"/>
  <c r="Q617" i="1"/>
  <c r="O617" i="1"/>
  <c r="N617" i="1"/>
  <c r="J617" i="1"/>
  <c r="R616" i="1"/>
  <c r="Q616" i="1"/>
  <c r="O616" i="1"/>
  <c r="N616" i="1"/>
  <c r="J616" i="1"/>
  <c r="R615" i="1"/>
  <c r="Q615" i="1"/>
  <c r="O615" i="1"/>
  <c r="N615" i="1"/>
  <c r="J615" i="1"/>
  <c r="R614" i="1"/>
  <c r="Q614" i="1"/>
  <c r="O614" i="1"/>
  <c r="N614" i="1"/>
  <c r="J614" i="1"/>
  <c r="R613" i="1"/>
  <c r="Q613" i="1"/>
  <c r="O613" i="1"/>
  <c r="N613" i="1"/>
  <c r="J613" i="1"/>
  <c r="R612" i="1"/>
  <c r="Q612" i="1"/>
  <c r="O612" i="1"/>
  <c r="N612" i="1"/>
  <c r="J612" i="1"/>
  <c r="R611" i="1"/>
  <c r="Q611" i="1"/>
  <c r="O611" i="1"/>
  <c r="N611" i="1"/>
  <c r="J611" i="1"/>
  <c r="R610" i="1"/>
  <c r="Q610" i="1"/>
  <c r="O610" i="1"/>
  <c r="N610" i="1"/>
  <c r="J610" i="1"/>
  <c r="R609" i="1"/>
  <c r="Q609" i="1"/>
  <c r="O609" i="1"/>
  <c r="N609" i="1"/>
  <c r="J609" i="1"/>
  <c r="R608" i="1"/>
  <c r="Q608" i="1"/>
  <c r="O608" i="1"/>
  <c r="N608" i="1"/>
  <c r="J608" i="1"/>
  <c r="R607" i="1"/>
  <c r="Q607" i="1"/>
  <c r="O607" i="1"/>
  <c r="N607" i="1"/>
  <c r="J607" i="1"/>
  <c r="R605" i="1"/>
  <c r="Q605" i="1"/>
  <c r="O605" i="1"/>
  <c r="R604" i="1"/>
  <c r="Q604" i="1"/>
  <c r="O604" i="1"/>
  <c r="R603" i="1"/>
  <c r="Q603" i="1"/>
  <c r="O603" i="1"/>
  <c r="R602" i="1"/>
  <c r="Q602" i="1"/>
  <c r="O602" i="1"/>
  <c r="R601" i="1"/>
  <c r="Q601" i="1"/>
  <c r="O601" i="1"/>
  <c r="R600" i="1"/>
  <c r="Q600" i="1"/>
  <c r="O600" i="1"/>
  <c r="R599" i="1"/>
  <c r="Q599" i="1"/>
  <c r="O599" i="1"/>
  <c r="I599" i="1"/>
  <c r="R598" i="1"/>
  <c r="Q598" i="1"/>
  <c r="O598" i="1"/>
  <c r="R597" i="1"/>
  <c r="Q597" i="1"/>
  <c r="O597" i="1"/>
  <c r="I597" i="1"/>
  <c r="R596" i="1"/>
  <c r="Q596" i="1"/>
  <c r="O596" i="1"/>
  <c r="R595" i="1"/>
  <c r="Q595" i="1"/>
  <c r="O595" i="1"/>
  <c r="R590" i="1"/>
  <c r="Q590" i="1"/>
  <c r="O590" i="1"/>
  <c r="I590" i="1"/>
  <c r="R878" i="1"/>
  <c r="Q878" i="1"/>
  <c r="O878" i="1"/>
  <c r="N878" i="1"/>
  <c r="J878" i="1"/>
  <c r="R877" i="1"/>
  <c r="Q877" i="1"/>
  <c r="O877" i="1"/>
  <c r="N877" i="1"/>
  <c r="J877" i="1"/>
  <c r="R876" i="1"/>
  <c r="Q876" i="1"/>
  <c r="O876" i="1"/>
  <c r="N876" i="1"/>
  <c r="J876" i="1"/>
  <c r="R875" i="1"/>
  <c r="Q875" i="1"/>
  <c r="O875" i="1"/>
  <c r="N875" i="1"/>
  <c r="J875" i="1"/>
  <c r="R874" i="1"/>
  <c r="Q874" i="1"/>
  <c r="O874" i="1"/>
  <c r="N874" i="1"/>
  <c r="J874" i="1"/>
  <c r="R873" i="1"/>
  <c r="Q873" i="1"/>
  <c r="O873" i="1"/>
  <c r="N873" i="1"/>
  <c r="J873" i="1"/>
  <c r="R872" i="1"/>
  <c r="Q872" i="1"/>
  <c r="O872" i="1"/>
  <c r="N872" i="1"/>
  <c r="J872" i="1"/>
  <c r="R871" i="1"/>
  <c r="Q871" i="1"/>
  <c r="O871" i="1"/>
  <c r="N871" i="1"/>
  <c r="J871" i="1"/>
  <c r="R870" i="1"/>
  <c r="Q870" i="1"/>
  <c r="O870" i="1"/>
  <c r="N870" i="1"/>
  <c r="J870" i="1"/>
  <c r="R869" i="1"/>
  <c r="Q869" i="1"/>
  <c r="O869" i="1"/>
  <c r="N869" i="1"/>
  <c r="J869" i="1"/>
  <c r="R868" i="1"/>
  <c r="Q868" i="1"/>
  <c r="O868" i="1"/>
  <c r="N868" i="1"/>
  <c r="J868" i="1"/>
  <c r="R867" i="1"/>
  <c r="Q867" i="1"/>
  <c r="O867" i="1"/>
  <c r="N867" i="1"/>
  <c r="J867" i="1"/>
  <c r="R866" i="1"/>
  <c r="Q866" i="1"/>
  <c r="O866" i="1"/>
  <c r="N866" i="1"/>
  <c r="J866" i="1"/>
  <c r="R865" i="1"/>
  <c r="Q865" i="1"/>
  <c r="O865" i="1"/>
  <c r="N865" i="1"/>
  <c r="J865" i="1"/>
  <c r="R864" i="1"/>
  <c r="Q864" i="1"/>
  <c r="O864" i="1"/>
  <c r="N864" i="1"/>
  <c r="J864" i="1"/>
  <c r="R863" i="1"/>
  <c r="Q863" i="1"/>
  <c r="O863" i="1"/>
  <c r="N863" i="1"/>
  <c r="J863" i="1"/>
  <c r="R862" i="1"/>
  <c r="Q862" i="1"/>
  <c r="O862" i="1"/>
  <c r="N862" i="1"/>
  <c r="J862" i="1"/>
  <c r="R861" i="1"/>
  <c r="Q861" i="1"/>
  <c r="O861" i="1"/>
  <c r="N861" i="1"/>
  <c r="J861" i="1"/>
  <c r="R860" i="1"/>
  <c r="Q860" i="1"/>
  <c r="O860" i="1"/>
  <c r="N860" i="1"/>
  <c r="J860" i="1"/>
  <c r="R859" i="1"/>
  <c r="Q859" i="1"/>
  <c r="O859" i="1"/>
  <c r="N859" i="1"/>
  <c r="J859" i="1"/>
  <c r="R858" i="1"/>
  <c r="Q858" i="1"/>
  <c r="O858" i="1"/>
  <c r="N858" i="1"/>
  <c r="J858" i="1"/>
  <c r="R857" i="1"/>
  <c r="Q857" i="1"/>
  <c r="O857" i="1"/>
  <c r="N857" i="1"/>
  <c r="J857" i="1"/>
  <c r="R856" i="1"/>
  <c r="Q856" i="1"/>
  <c r="O856" i="1"/>
  <c r="N856" i="1"/>
  <c r="J856" i="1"/>
  <c r="R855" i="1"/>
  <c r="Q855" i="1"/>
  <c r="O855" i="1"/>
  <c r="N855" i="1"/>
  <c r="J855" i="1"/>
  <c r="R854" i="1"/>
  <c r="Q854" i="1"/>
  <c r="O854" i="1"/>
  <c r="N854" i="1"/>
  <c r="J854" i="1"/>
  <c r="R853" i="1"/>
  <c r="Q853" i="1"/>
  <c r="O853" i="1"/>
  <c r="N853" i="1"/>
  <c r="J853" i="1"/>
  <c r="R852" i="1"/>
  <c r="Q852" i="1"/>
  <c r="O852" i="1"/>
  <c r="N852" i="1"/>
  <c r="J852" i="1"/>
  <c r="R851" i="1"/>
  <c r="Q851" i="1"/>
  <c r="O851" i="1"/>
  <c r="N851" i="1"/>
  <c r="J851" i="1"/>
  <c r="R850" i="1"/>
  <c r="Q850" i="1"/>
  <c r="O850" i="1"/>
  <c r="N850" i="1"/>
  <c r="J850" i="1"/>
  <c r="R849" i="1"/>
  <c r="Q849" i="1"/>
  <c r="O849" i="1"/>
  <c r="N849" i="1"/>
  <c r="J849" i="1"/>
  <c r="R848" i="1"/>
  <c r="Q848" i="1"/>
  <c r="O848" i="1"/>
  <c r="N848" i="1"/>
  <c r="J848" i="1"/>
  <c r="R847" i="1"/>
  <c r="Q847" i="1"/>
  <c r="O847" i="1"/>
  <c r="N847" i="1"/>
  <c r="J847" i="1"/>
  <c r="R645" i="1"/>
  <c r="Q645" i="1"/>
  <c r="O645" i="1"/>
  <c r="J645" i="1"/>
  <c r="R644" i="1"/>
  <c r="Q644" i="1"/>
  <c r="O644" i="1"/>
  <c r="J644" i="1"/>
  <c r="R643" i="1"/>
  <c r="Q643" i="1"/>
  <c r="O643" i="1"/>
  <c r="J643" i="1"/>
  <c r="R642" i="1"/>
  <c r="Q642" i="1"/>
  <c r="O642" i="1"/>
  <c r="J642" i="1"/>
  <c r="R641" i="1"/>
  <c r="Q641" i="1"/>
  <c r="O641" i="1"/>
  <c r="I641" i="1"/>
  <c r="R640" i="1"/>
  <c r="Q640" i="1"/>
  <c r="O640" i="1"/>
  <c r="J640" i="1"/>
  <c r="Q221" i="1"/>
  <c r="Q220" i="1"/>
  <c r="Q218" i="1"/>
  <c r="Q217" i="1"/>
  <c r="Q222" i="1"/>
  <c r="R127" i="1"/>
  <c r="Q127" i="1"/>
  <c r="O127" i="1"/>
  <c r="R116" i="1"/>
  <c r="Q116" i="1"/>
  <c r="O116" i="1"/>
  <c r="R126" i="1"/>
  <c r="Q126" i="1"/>
  <c r="O126" i="1"/>
  <c r="I126" i="1"/>
  <c r="R124" i="1"/>
  <c r="Q124" i="1"/>
  <c r="O124" i="1"/>
  <c r="I124" i="1"/>
  <c r="R125" i="1"/>
  <c r="Q125" i="1"/>
  <c r="O125" i="1"/>
  <c r="I125" i="1"/>
  <c r="R118" i="1"/>
  <c r="Q118" i="1"/>
  <c r="O118" i="1"/>
  <c r="J118" i="1"/>
  <c r="R112" i="1"/>
  <c r="Q112" i="1"/>
  <c r="O112" i="1"/>
  <c r="N112" i="1"/>
  <c r="J112" i="1"/>
  <c r="R111" i="1"/>
  <c r="Q111" i="1"/>
  <c r="O111" i="1"/>
  <c r="N111" i="1"/>
  <c r="J111" i="1"/>
  <c r="R110" i="1"/>
  <c r="Q110" i="1"/>
  <c r="O110" i="1"/>
  <c r="N110" i="1"/>
  <c r="J110" i="1"/>
  <c r="R109" i="1"/>
  <c r="Q109" i="1"/>
  <c r="O109" i="1"/>
  <c r="N109" i="1"/>
  <c r="J109" i="1"/>
  <c r="R108" i="1"/>
  <c r="Q108" i="1"/>
  <c r="O108" i="1"/>
  <c r="N108" i="1"/>
  <c r="J108" i="1"/>
  <c r="R107" i="1"/>
  <c r="Q107" i="1"/>
  <c r="O107" i="1"/>
  <c r="N107" i="1"/>
  <c r="J107" i="1"/>
  <c r="R106" i="1"/>
  <c r="Q106" i="1"/>
  <c r="O106" i="1"/>
  <c r="N106" i="1"/>
  <c r="J106" i="1"/>
  <c r="R105" i="1"/>
  <c r="Q105" i="1"/>
  <c r="O105" i="1"/>
  <c r="N105" i="1"/>
  <c r="J105" i="1"/>
  <c r="R104" i="1"/>
  <c r="Q104" i="1"/>
  <c r="O104" i="1"/>
  <c r="N104" i="1"/>
  <c r="J104" i="1"/>
  <c r="R103" i="1"/>
  <c r="Q103" i="1"/>
  <c r="O103" i="1"/>
  <c r="N103" i="1"/>
  <c r="J103" i="1"/>
  <c r="R102" i="1"/>
  <c r="Q102" i="1"/>
  <c r="O102" i="1"/>
  <c r="N102" i="1"/>
  <c r="J102" i="1"/>
  <c r="R101" i="1"/>
  <c r="Q101" i="1"/>
  <c r="O101" i="1"/>
  <c r="N101" i="1"/>
  <c r="J101" i="1"/>
  <c r="R100" i="1"/>
  <c r="Q100" i="1"/>
  <c r="O100" i="1"/>
  <c r="N100" i="1"/>
  <c r="J100" i="1"/>
  <c r="R99" i="1"/>
  <c r="Q99" i="1"/>
  <c r="O99" i="1"/>
  <c r="N99" i="1"/>
  <c r="J99" i="1"/>
  <c r="R98" i="1"/>
  <c r="Q98" i="1"/>
  <c r="O98" i="1"/>
  <c r="N98" i="1"/>
  <c r="J98" i="1"/>
  <c r="R97" i="1"/>
  <c r="Q97" i="1"/>
  <c r="O97" i="1"/>
  <c r="N97" i="1"/>
  <c r="J97" i="1"/>
  <c r="R96" i="1"/>
  <c r="Q96" i="1"/>
  <c r="O96" i="1"/>
  <c r="N96" i="1"/>
  <c r="J96" i="1"/>
  <c r="R95" i="1"/>
  <c r="Q95" i="1"/>
  <c r="O95" i="1"/>
  <c r="N95" i="1"/>
  <c r="J95" i="1"/>
  <c r="R94" i="1"/>
  <c r="Q94" i="1"/>
  <c r="O94" i="1"/>
  <c r="N94" i="1"/>
  <c r="J94" i="1"/>
  <c r="R93" i="1"/>
  <c r="Q93" i="1"/>
  <c r="O93" i="1"/>
  <c r="N93" i="1"/>
  <c r="J93" i="1"/>
  <c r="R92" i="1"/>
  <c r="Q92" i="1"/>
  <c r="O92" i="1"/>
  <c r="N92" i="1"/>
  <c r="J92" i="1"/>
  <c r="R91" i="1"/>
  <c r="Q91" i="1"/>
  <c r="O91" i="1"/>
  <c r="N91" i="1"/>
  <c r="J91" i="1"/>
  <c r="R90" i="1"/>
  <c r="Q90" i="1"/>
  <c r="O90" i="1"/>
  <c r="N90" i="1"/>
  <c r="J90" i="1"/>
  <c r="R89" i="1"/>
  <c r="Q89" i="1"/>
  <c r="O89" i="1"/>
  <c r="N89" i="1"/>
  <c r="J89" i="1"/>
  <c r="R88" i="1"/>
  <c r="Q88" i="1"/>
  <c r="O88" i="1"/>
  <c r="N88" i="1"/>
  <c r="J88" i="1"/>
  <c r="R69" i="1"/>
  <c r="Q69" i="1"/>
  <c r="O69" i="1"/>
  <c r="I69" i="1"/>
  <c r="R71" i="1"/>
  <c r="Q71" i="1"/>
  <c r="O71" i="1"/>
  <c r="I71" i="1"/>
  <c r="R72" i="1"/>
  <c r="Q72" i="1"/>
  <c r="O72" i="1"/>
  <c r="I72" i="1"/>
  <c r="R70" i="1"/>
  <c r="Q70" i="1"/>
  <c r="O70" i="1"/>
  <c r="I70" i="1"/>
  <c r="R83" i="1"/>
  <c r="Q83" i="1"/>
  <c r="O83" i="1"/>
  <c r="R82" i="1"/>
  <c r="Q82" i="1"/>
  <c r="O82" i="1"/>
  <c r="R78" i="1"/>
  <c r="Q78" i="1"/>
  <c r="O78" i="1"/>
  <c r="I78" i="1"/>
  <c r="R77" i="1"/>
  <c r="Q77" i="1"/>
  <c r="O77" i="1"/>
  <c r="I77" i="1"/>
  <c r="R84" i="1"/>
  <c r="Q84" i="1"/>
  <c r="O84" i="1"/>
  <c r="I84" i="1"/>
  <c r="R86" i="1"/>
  <c r="Q86" i="1"/>
  <c r="O86" i="1"/>
  <c r="R75" i="1"/>
  <c r="Q75" i="1"/>
  <c r="O75" i="1"/>
  <c r="J75" i="1"/>
  <c r="R74" i="1"/>
  <c r="Q74" i="1"/>
  <c r="O74" i="1"/>
  <c r="I74" i="1"/>
  <c r="R73" i="1"/>
  <c r="Q73" i="1"/>
  <c r="O73" i="1"/>
  <c r="I73" i="1"/>
  <c r="J1843" i="1"/>
  <c r="J1842" i="1"/>
  <c r="J1841" i="1"/>
  <c r="J1840" i="1"/>
  <c r="J1839" i="1"/>
  <c r="J1838" i="1"/>
  <c r="J1837" i="1"/>
  <c r="J1836" i="1"/>
  <c r="J1835" i="1"/>
  <c r="J1834" i="1"/>
  <c r="J1833" i="1"/>
  <c r="J1832" i="1"/>
  <c r="J1831" i="1"/>
  <c r="J1830" i="1"/>
  <c r="J1829" i="1"/>
  <c r="J1828" i="1"/>
  <c r="J1827" i="1"/>
  <c r="J1826" i="1"/>
  <c r="J1825" i="1"/>
  <c r="J1824" i="1"/>
  <c r="J1823" i="1"/>
  <c r="J1822" i="1"/>
  <c r="J1821" i="1"/>
  <c r="J1820" i="1"/>
  <c r="J1819" i="1"/>
  <c r="J1818" i="1"/>
  <c r="J1817" i="1"/>
  <c r="J1816" i="1"/>
  <c r="J1815" i="1"/>
  <c r="J1814" i="1"/>
  <c r="J1813" i="1"/>
  <c r="J971" i="1"/>
  <c r="J970" i="1"/>
  <c r="J969" i="1"/>
  <c r="J968" i="1"/>
  <c r="J967" i="1"/>
  <c r="J966" i="1"/>
  <c r="J965" i="1"/>
  <c r="J964" i="1"/>
  <c r="J963" i="1"/>
  <c r="J962" i="1"/>
  <c r="J961" i="1"/>
  <c r="J960" i="1"/>
  <c r="J959" i="1"/>
  <c r="J958" i="1"/>
  <c r="J957" i="1"/>
  <c r="J956" i="1"/>
  <c r="J955" i="1"/>
  <c r="J954" i="1"/>
  <c r="J953" i="1"/>
  <c r="J952" i="1"/>
  <c r="J951" i="1"/>
  <c r="J950" i="1"/>
  <c r="J949" i="1"/>
  <c r="J948" i="1"/>
  <c r="J947" i="1"/>
  <c r="J946" i="1"/>
  <c r="J945" i="1"/>
  <c r="J944" i="1"/>
  <c r="J943" i="1"/>
  <c r="J942" i="1"/>
  <c r="J941" i="1"/>
  <c r="J940" i="1"/>
  <c r="J428" i="1"/>
  <c r="J427" i="1"/>
  <c r="J426" i="1"/>
  <c r="J425" i="1"/>
  <c r="J424" i="1"/>
  <c r="J423" i="1"/>
  <c r="J422" i="1"/>
  <c r="J421" i="1"/>
  <c r="J420" i="1"/>
  <c r="J419" i="1"/>
  <c r="J418" i="1"/>
  <c r="J417" i="1"/>
  <c r="J416" i="1"/>
  <c r="J415" i="1"/>
  <c r="J414" i="1"/>
  <c r="J413" i="1"/>
  <c r="J412" i="1"/>
  <c r="J411" i="1"/>
  <c r="J410" i="1"/>
  <c r="J409" i="1"/>
  <c r="J408" i="1"/>
  <c r="J407" i="1"/>
  <c r="J406" i="1"/>
  <c r="J405" i="1"/>
  <c r="J404" i="1"/>
  <c r="J401" i="1"/>
  <c r="J400" i="1"/>
  <c r="J396" i="1"/>
  <c r="J395" i="1"/>
  <c r="J391" i="1"/>
  <c r="J390" i="1"/>
  <c r="J386" i="1"/>
  <c r="J385" i="1"/>
  <c r="J381" i="1"/>
  <c r="J380" i="1"/>
  <c r="J379" i="1"/>
  <c r="J373" i="1"/>
  <c r="J372" i="1"/>
  <c r="J371" i="1"/>
  <c r="J370" i="1"/>
  <c r="J369" i="1"/>
  <c r="J368" i="1"/>
  <c r="J367" i="1"/>
  <c r="J366" i="1"/>
  <c r="J365" i="1"/>
  <c r="J364" i="1"/>
  <c r="J363" i="1"/>
  <c r="J362" i="1"/>
  <c r="J361" i="1"/>
  <c r="J360" i="1"/>
  <c r="J359" i="1"/>
  <c r="J358" i="1"/>
  <c r="J357" i="1"/>
  <c r="J356" i="1"/>
  <c r="J355" i="1"/>
  <c r="J354" i="1"/>
  <c r="J353" i="1"/>
  <c r="J352" i="1"/>
  <c r="J351" i="1"/>
  <c r="J350" i="1"/>
  <c r="J349" i="1"/>
  <c r="J345" i="1"/>
  <c r="J344" i="1"/>
  <c r="J343" i="1"/>
  <c r="J342" i="1"/>
  <c r="J341" i="1"/>
  <c r="J339" i="1"/>
  <c r="J338" i="1"/>
  <c r="J337" i="1"/>
  <c r="J336" i="1"/>
  <c r="J335" i="1"/>
  <c r="J333" i="1"/>
  <c r="J332" i="1"/>
  <c r="J331" i="1"/>
  <c r="J330" i="1"/>
  <c r="J329" i="1"/>
  <c r="J327" i="1"/>
  <c r="J326" i="1"/>
  <c r="J325" i="1"/>
  <c r="J324" i="1"/>
  <c r="J323" i="1"/>
  <c r="J321" i="1"/>
  <c r="J320" i="1"/>
  <c r="J319" i="1"/>
  <c r="J318" i="1"/>
  <c r="J316" i="1"/>
  <c r="J315" i="1"/>
  <c r="J314" i="1"/>
  <c r="J313" i="1"/>
  <c r="J311" i="1"/>
  <c r="J310" i="1"/>
  <c r="J309" i="1"/>
  <c r="J308" i="1"/>
  <c r="J306" i="1"/>
  <c r="J305" i="1"/>
  <c r="J304" i="1"/>
  <c r="J302" i="1"/>
  <c r="J301" i="1"/>
  <c r="J300" i="1"/>
  <c r="J298" i="1"/>
  <c r="J297" i="1"/>
  <c r="J295" i="1"/>
  <c r="J294" i="1"/>
  <c r="J292" i="1"/>
  <c r="J291" i="1"/>
  <c r="J289" i="1"/>
  <c r="J288" i="1"/>
  <c r="J286" i="1"/>
  <c r="J285" i="1"/>
  <c r="J283" i="1"/>
  <c r="J282" i="1"/>
  <c r="J280" i="1"/>
  <c r="J279" i="1"/>
  <c r="J277" i="1"/>
  <c r="J276" i="1"/>
  <c r="J274" i="1"/>
  <c r="J273" i="1"/>
  <c r="J271" i="1"/>
  <c r="J270" i="1"/>
  <c r="J268" i="1"/>
  <c r="J267" i="1"/>
  <c r="J266" i="1"/>
  <c r="J265" i="1"/>
  <c r="J263" i="1"/>
  <c r="J262" i="1"/>
  <c r="J261" i="1"/>
  <c r="J260" i="1"/>
  <c r="J258" i="1"/>
  <c r="J257" i="1"/>
  <c r="J256" i="1"/>
  <c r="J255" i="1"/>
  <c r="J253" i="1"/>
  <c r="J252" i="1"/>
  <c r="J251" i="1"/>
  <c r="J250"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88" i="1"/>
  <c r="J187" i="1"/>
  <c r="J185" i="1"/>
  <c r="J184" i="1"/>
  <c r="J182" i="1"/>
  <c r="J181" i="1"/>
  <c r="J180" i="1"/>
  <c r="J172" i="1"/>
  <c r="J171" i="1"/>
  <c r="J170" i="1"/>
  <c r="J168" i="1"/>
  <c r="J167" i="1"/>
  <c r="J166" i="1"/>
  <c r="J164" i="1"/>
  <c r="J163" i="1"/>
  <c r="J162" i="1"/>
  <c r="J160" i="1"/>
  <c r="J159" i="1"/>
  <c r="J158" i="1"/>
  <c r="J156" i="1"/>
  <c r="J155" i="1"/>
  <c r="J154" i="1"/>
  <c r="J152" i="1"/>
  <c r="J151" i="1"/>
  <c r="J150" i="1"/>
  <c r="J148" i="1"/>
  <c r="J147" i="1"/>
  <c r="J145" i="1"/>
  <c r="J144" i="1"/>
  <c r="J142" i="1"/>
  <c r="J141" i="1"/>
  <c r="J139" i="1"/>
  <c r="J138" i="1"/>
  <c r="J136" i="1"/>
  <c r="J135" i="1"/>
  <c r="J67" i="1"/>
  <c r="J66" i="1"/>
  <c r="J65" i="1"/>
  <c r="J64" i="1"/>
  <c r="J63" i="1"/>
  <c r="J62" i="1"/>
  <c r="J61" i="1"/>
  <c r="J60" i="1"/>
  <c r="J59" i="1"/>
  <c r="J58" i="1"/>
  <c r="J57" i="1"/>
  <c r="J56" i="1"/>
  <c r="J55" i="1"/>
  <c r="J54" i="1"/>
  <c r="J53" i="1"/>
  <c r="J52" i="1"/>
  <c r="J51" i="1"/>
  <c r="J50" i="1"/>
  <c r="J49" i="1"/>
  <c r="J48" i="1"/>
  <c r="J47" i="1"/>
  <c r="J46" i="1"/>
  <c r="J45" i="1"/>
  <c r="J44" i="1"/>
  <c r="J43" i="1"/>
  <c r="S534" i="1"/>
  <c r="S521" i="1"/>
  <c r="S517" i="1"/>
  <c r="S523" i="1"/>
  <c r="I524" i="1"/>
  <c r="J524" i="1"/>
  <c r="I520" i="1"/>
  <c r="J520" i="1"/>
  <c r="S531" i="1"/>
  <c r="S529" i="1"/>
  <c r="I532" i="1"/>
  <c r="J532" i="1"/>
  <c r="I530" i="1"/>
  <c r="J530" i="1"/>
  <c r="S513" i="1"/>
  <c r="I528" i="1"/>
  <c r="J528" i="1"/>
  <c r="S526" i="1"/>
  <c r="I515" i="1"/>
  <c r="J515" i="1"/>
  <c r="S518" i="1"/>
  <c r="S522" i="1"/>
  <c r="S527" i="1"/>
  <c r="I516" i="1"/>
  <c r="J516" i="1"/>
  <c r="J126" i="1"/>
  <c r="I222" i="1"/>
  <c r="J73" i="1"/>
  <c r="J74" i="1"/>
  <c r="I86" i="1"/>
  <c r="J84" i="1"/>
  <c r="J77" i="1"/>
  <c r="J78" i="1"/>
  <c r="I82" i="1"/>
  <c r="I83" i="1"/>
  <c r="J70" i="1"/>
  <c r="J72" i="1"/>
  <c r="J71" i="1"/>
  <c r="J69" i="1"/>
  <c r="I508" i="1"/>
  <c r="I509" i="1"/>
  <c r="J510" i="1"/>
  <c r="J511" i="1"/>
  <c r="I512" i="1"/>
  <c r="J535" i="1"/>
  <c r="J539" i="1"/>
  <c r="I116" i="1"/>
  <c r="J434" i="1"/>
  <c r="J435" i="1"/>
  <c r="J436" i="1"/>
  <c r="I441" i="1"/>
  <c r="I442" i="1"/>
  <c r="I443" i="1"/>
  <c r="I444" i="1"/>
  <c r="I445" i="1"/>
  <c r="I446" i="1"/>
  <c r="I447" i="1"/>
  <c r="J460" i="1"/>
  <c r="J461" i="1"/>
  <c r="J542" i="1"/>
  <c r="J543" i="1"/>
  <c r="J544" i="1"/>
  <c r="J545" i="1"/>
  <c r="J546" i="1"/>
  <c r="J125" i="1"/>
  <c r="J124" i="1"/>
  <c r="J127" i="1"/>
  <c r="J641" i="1"/>
  <c r="J590" i="1"/>
  <c r="J595" i="1"/>
  <c r="J596" i="1"/>
  <c r="J597" i="1"/>
  <c r="I466" i="1"/>
  <c r="I467" i="1"/>
  <c r="I471" i="1"/>
  <c r="N430" i="1"/>
  <c r="N435" i="1"/>
  <c r="N442" i="1"/>
  <c r="N444" i="1"/>
  <c r="N446" i="1"/>
  <c r="N461" i="1"/>
  <c r="N542" i="1"/>
  <c r="N544" i="1"/>
  <c r="N546" i="1"/>
  <c r="N640" i="1"/>
  <c r="N642" i="1"/>
  <c r="N644" i="1"/>
  <c r="N595" i="1"/>
  <c r="N597" i="1"/>
  <c r="N467" i="1"/>
  <c r="N73" i="1"/>
  <c r="N74" i="1"/>
  <c r="N75" i="1"/>
  <c r="N86" i="1"/>
  <c r="N84" i="1"/>
  <c r="N77" i="1"/>
  <c r="N78" i="1"/>
  <c r="N82" i="1"/>
  <c r="N83" i="1"/>
  <c r="N70" i="1"/>
  <c r="N72" i="1"/>
  <c r="N71" i="1"/>
  <c r="N69" i="1"/>
  <c r="N508" i="1"/>
  <c r="N509" i="1"/>
  <c r="N510" i="1"/>
  <c r="N511" i="1"/>
  <c r="N512" i="1"/>
  <c r="N535" i="1"/>
  <c r="N539" i="1"/>
  <c r="N434" i="1"/>
  <c r="N436" i="1"/>
  <c r="N441" i="1"/>
  <c r="N443" i="1"/>
  <c r="N445" i="1"/>
  <c r="N447" i="1"/>
  <c r="N460" i="1"/>
  <c r="N543" i="1"/>
  <c r="N545" i="1"/>
  <c r="N641" i="1"/>
  <c r="N643" i="1"/>
  <c r="N645" i="1"/>
  <c r="N590" i="1"/>
  <c r="N596" i="1"/>
  <c r="N466" i="1"/>
  <c r="N471" i="1"/>
  <c r="N118" i="1"/>
  <c r="N125" i="1"/>
  <c r="N124" i="1"/>
  <c r="N126" i="1"/>
  <c r="N116" i="1"/>
  <c r="N127" i="1"/>
  <c r="F1717" i="1"/>
  <c r="G1717" i="1"/>
  <c r="O1849" i="1"/>
  <c r="O1850" i="1"/>
  <c r="T858" i="1"/>
  <c r="Y858" i="1"/>
  <c r="T630" i="1"/>
  <c r="X630" i="1"/>
  <c r="T559" i="1"/>
  <c r="X559" i="1"/>
  <c r="S579" i="1"/>
  <c r="I220" i="1"/>
  <c r="S614" i="1"/>
  <c r="S90" i="1"/>
  <c r="S94" i="1"/>
  <c r="S102" i="1"/>
  <c r="P68" i="1"/>
  <c r="T484" i="1"/>
  <c r="S498" i="1"/>
  <c r="T492" i="1"/>
  <c r="T504" i="1"/>
  <c r="T614" i="1"/>
  <c r="Y614" i="1"/>
  <c r="T475" i="1"/>
  <c r="Y475" i="1"/>
  <c r="T477" i="1"/>
  <c r="T485" i="1"/>
  <c r="T487" i="1"/>
  <c r="W487" i="1"/>
  <c r="T850" i="1"/>
  <c r="Y850" i="1"/>
  <c r="S866" i="1"/>
  <c r="T866" i="1"/>
  <c r="X866" i="1"/>
  <c r="S878" i="1"/>
  <c r="T434" i="1"/>
  <c r="Y434" i="1"/>
  <c r="T567" i="1"/>
  <c r="W567" i="1"/>
  <c r="S575" i="1"/>
  <c r="T575" i="1"/>
  <c r="Y575" i="1"/>
  <c r="G476" i="1"/>
  <c r="T598" i="1"/>
  <c r="W598" i="1"/>
  <c r="T436" i="1"/>
  <c r="W436" i="1"/>
  <c r="T443" i="1"/>
  <c r="X443" i="1"/>
  <c r="T545" i="1"/>
  <c r="Y545" i="1"/>
  <c r="T638" i="1"/>
  <c r="X638" i="1"/>
  <c r="T494" i="1"/>
  <c r="S640" i="1"/>
  <c r="T437" i="1"/>
  <c r="W437" i="1"/>
  <c r="T463" i="1"/>
  <c r="Y463" i="1"/>
  <c r="T493" i="1"/>
  <c r="T535" i="1"/>
  <c r="X535" i="1"/>
  <c r="S645" i="1"/>
  <c r="T645" i="1"/>
  <c r="Y645" i="1"/>
  <c r="S618" i="1"/>
  <c r="T467" i="1"/>
  <c r="X467" i="1"/>
  <c r="S486" i="1"/>
  <c r="T486" i="1"/>
  <c r="S494" i="1"/>
  <c r="T511" i="1"/>
  <c r="W511" i="1"/>
  <c r="T75" i="1"/>
  <c r="X75" i="1"/>
  <c r="S874" i="1"/>
  <c r="T878" i="1"/>
  <c r="W878" i="1"/>
  <c r="S551" i="1"/>
  <c r="T551" i="1"/>
  <c r="W551" i="1"/>
  <c r="S559" i="1"/>
  <c r="T499" i="1"/>
  <c r="S499" i="1"/>
  <c r="T505" i="1"/>
  <c r="S505" i="1"/>
  <c r="S440" i="1"/>
  <c r="T440" i="1"/>
  <c r="T498" i="1"/>
  <c r="T870" i="1"/>
  <c r="W870" i="1"/>
  <c r="S870" i="1"/>
  <c r="S489" i="1"/>
  <c r="T489" i="1"/>
  <c r="T507" i="1"/>
  <c r="S507" i="1"/>
  <c r="S438" i="1"/>
  <c r="T438" i="1"/>
  <c r="S478" i="1"/>
  <c r="T563" i="1"/>
  <c r="W563" i="1"/>
  <c r="S563" i="1"/>
  <c r="S850" i="1"/>
  <c r="T622" i="1"/>
  <c r="W622" i="1"/>
  <c r="S630" i="1"/>
  <c r="T634" i="1"/>
  <c r="W634" i="1"/>
  <c r="T444" i="1"/>
  <c r="W444" i="1"/>
  <c r="T461" i="1"/>
  <c r="Y461" i="1"/>
  <c r="T482" i="1"/>
  <c r="G492" i="1"/>
  <c r="T497" i="1"/>
  <c r="T506" i="1"/>
  <c r="T874" i="1"/>
  <c r="W874" i="1"/>
  <c r="T596" i="1"/>
  <c r="W596" i="1"/>
  <c r="T618" i="1"/>
  <c r="W618" i="1"/>
  <c r="S481" i="1"/>
  <c r="T509" i="1"/>
  <c r="W509" i="1"/>
  <c r="T579" i="1"/>
  <c r="W579" i="1"/>
  <c r="T643" i="1"/>
  <c r="X643" i="1"/>
  <c r="S643" i="1"/>
  <c r="T854" i="1"/>
  <c r="W854" i="1"/>
  <c r="S854" i="1"/>
  <c r="T571" i="1"/>
  <c r="W571" i="1"/>
  <c r="S571" i="1"/>
  <c r="T610" i="1"/>
  <c r="W610" i="1"/>
  <c r="S610" i="1"/>
  <c r="S99" i="1"/>
  <c r="S107" i="1"/>
  <c r="P639" i="1"/>
  <c r="P1850" i="1"/>
  <c r="T862" i="1"/>
  <c r="W862" i="1"/>
  <c r="S862" i="1"/>
  <c r="T626" i="1"/>
  <c r="W626" i="1"/>
  <c r="S626" i="1"/>
  <c r="T555" i="1"/>
  <c r="W555" i="1"/>
  <c r="S555" i="1"/>
  <c r="T641" i="1"/>
  <c r="W641" i="1"/>
  <c r="S858" i="1"/>
  <c r="T600" i="1"/>
  <c r="W600" i="1"/>
  <c r="S634" i="1"/>
  <c r="S638" i="1"/>
  <c r="S477" i="1"/>
  <c r="T481" i="1"/>
  <c r="S485" i="1"/>
  <c r="S506" i="1"/>
  <c r="S622" i="1"/>
  <c r="I475" i="1"/>
  <c r="S491" i="1"/>
  <c r="G497" i="1"/>
  <c r="S567" i="1"/>
  <c r="T599" i="1"/>
  <c r="X599" i="1"/>
  <c r="T605" i="1"/>
  <c r="X605" i="1"/>
  <c r="S439" i="1"/>
  <c r="T442" i="1"/>
  <c r="W442" i="1"/>
  <c r="I474" i="1"/>
  <c r="T512" i="1"/>
  <c r="X512" i="1"/>
  <c r="S541" i="1"/>
  <c r="T541" i="1"/>
  <c r="W541" i="1"/>
  <c r="T546" i="1"/>
  <c r="X546" i="1"/>
  <c r="T597" i="1"/>
  <c r="X597" i="1"/>
  <c r="T430" i="1"/>
  <c r="G437" i="1"/>
  <c r="P429" i="1"/>
  <c r="T441" i="1"/>
  <c r="X441" i="1"/>
  <c r="T447" i="1"/>
  <c r="X447" i="1"/>
  <c r="I463" i="1"/>
  <c r="T466" i="1"/>
  <c r="Y466" i="1"/>
  <c r="T471" i="1"/>
  <c r="X471" i="1"/>
  <c r="T478" i="1"/>
  <c r="S482" i="1"/>
  <c r="S490" i="1"/>
  <c r="T490" i="1"/>
  <c r="S493" i="1"/>
  <c r="T446" i="1"/>
  <c r="W446" i="1"/>
  <c r="T435" i="1"/>
  <c r="W435" i="1"/>
  <c r="T445" i="1"/>
  <c r="W445" i="1"/>
  <c r="S480" i="1"/>
  <c r="T480" i="1"/>
  <c r="T495" i="1"/>
  <c r="S495" i="1"/>
  <c r="T552" i="1"/>
  <c r="W552" i="1"/>
  <c r="S552" i="1"/>
  <c r="T562" i="1"/>
  <c r="W562" i="1"/>
  <c r="S562" i="1"/>
  <c r="S573" i="1"/>
  <c r="T573" i="1"/>
  <c r="W573" i="1"/>
  <c r="T479" i="1"/>
  <c r="T508" i="1"/>
  <c r="W508" i="1"/>
  <c r="T544" i="1"/>
  <c r="W544" i="1"/>
  <c r="S549" i="1"/>
  <c r="T549" i="1"/>
  <c r="W549" i="1"/>
  <c r="T560" i="1"/>
  <c r="W560" i="1"/>
  <c r="S560" i="1"/>
  <c r="T570" i="1"/>
  <c r="W570" i="1"/>
  <c r="S570" i="1"/>
  <c r="T476" i="1"/>
  <c r="T510" i="1"/>
  <c r="W510" i="1"/>
  <c r="T542" i="1"/>
  <c r="W542" i="1"/>
  <c r="S557" i="1"/>
  <c r="T557" i="1"/>
  <c r="W557" i="1"/>
  <c r="T568" i="1"/>
  <c r="W568" i="1"/>
  <c r="S568" i="1"/>
  <c r="T578" i="1"/>
  <c r="W578" i="1"/>
  <c r="S578" i="1"/>
  <c r="S430" i="1"/>
  <c r="J462" i="1"/>
  <c r="T462" i="1"/>
  <c r="W462" i="1"/>
  <c r="G479" i="1"/>
  <c r="S496" i="1"/>
  <c r="T496" i="1"/>
  <c r="S500" i="1"/>
  <c r="T500" i="1"/>
  <c r="T554" i="1"/>
  <c r="W554" i="1"/>
  <c r="S554" i="1"/>
  <c r="S565" i="1"/>
  <c r="T565" i="1"/>
  <c r="W565" i="1"/>
  <c r="T576" i="1"/>
  <c r="W576" i="1"/>
  <c r="S576" i="1"/>
  <c r="T439" i="1"/>
  <c r="T501" i="1"/>
  <c r="S501" i="1"/>
  <c r="T502" i="1"/>
  <c r="T460" i="1"/>
  <c r="W460" i="1"/>
  <c r="T483" i="1"/>
  <c r="W483" i="1"/>
  <c r="G483" i="1"/>
  <c r="S488" i="1"/>
  <c r="T488" i="1"/>
  <c r="T503" i="1"/>
  <c r="S503" i="1"/>
  <c r="G502" i="1"/>
  <c r="T543" i="1"/>
  <c r="W543" i="1"/>
  <c r="T548" i="1"/>
  <c r="W548" i="1"/>
  <c r="S548" i="1"/>
  <c r="T550" i="1"/>
  <c r="W550" i="1"/>
  <c r="S550" i="1"/>
  <c r="S553" i="1"/>
  <c r="T553" i="1"/>
  <c r="W553" i="1"/>
  <c r="T556" i="1"/>
  <c r="W556" i="1"/>
  <c r="S556" i="1"/>
  <c r="T558" i="1"/>
  <c r="W558" i="1"/>
  <c r="S558" i="1"/>
  <c r="S561" i="1"/>
  <c r="T561" i="1"/>
  <c r="W561" i="1"/>
  <c r="T564" i="1"/>
  <c r="W564" i="1"/>
  <c r="S564" i="1"/>
  <c r="T566" i="1"/>
  <c r="W566" i="1"/>
  <c r="S566" i="1"/>
  <c r="S569" i="1"/>
  <c r="T569" i="1"/>
  <c r="W569" i="1"/>
  <c r="T572" i="1"/>
  <c r="W572" i="1"/>
  <c r="S572" i="1"/>
  <c r="T574" i="1"/>
  <c r="W574" i="1"/>
  <c r="S574" i="1"/>
  <c r="S577" i="1"/>
  <c r="T577" i="1"/>
  <c r="W577" i="1"/>
  <c r="T474" i="1"/>
  <c r="W474" i="1"/>
  <c r="S484" i="1"/>
  <c r="G487" i="1"/>
  <c r="T491" i="1"/>
  <c r="S504" i="1"/>
  <c r="T539" i="1"/>
  <c r="W539" i="1"/>
  <c r="T604" i="1"/>
  <c r="W604" i="1"/>
  <c r="P580" i="1"/>
  <c r="I602" i="1"/>
  <c r="T595" i="1"/>
  <c r="W595" i="1"/>
  <c r="T601" i="1"/>
  <c r="W601" i="1"/>
  <c r="T603" i="1"/>
  <c r="W603" i="1"/>
  <c r="S608" i="1"/>
  <c r="T608" i="1"/>
  <c r="W608" i="1"/>
  <c r="T611" i="1"/>
  <c r="W611" i="1"/>
  <c r="S611" i="1"/>
  <c r="T613" i="1"/>
  <c r="W613" i="1"/>
  <c r="S613" i="1"/>
  <c r="S616" i="1"/>
  <c r="T616" i="1"/>
  <c r="W616" i="1"/>
  <c r="T619" i="1"/>
  <c r="W619" i="1"/>
  <c r="S619" i="1"/>
  <c r="T621" i="1"/>
  <c r="W621" i="1"/>
  <c r="S621" i="1"/>
  <c r="S624" i="1"/>
  <c r="T624" i="1"/>
  <c r="W624" i="1"/>
  <c r="T627" i="1"/>
  <c r="W627" i="1"/>
  <c r="S627" i="1"/>
  <c r="T629" i="1"/>
  <c r="W629" i="1"/>
  <c r="S629" i="1"/>
  <c r="S632" i="1"/>
  <c r="T632" i="1"/>
  <c r="W632" i="1"/>
  <c r="T635" i="1"/>
  <c r="W635" i="1"/>
  <c r="S635" i="1"/>
  <c r="T637" i="1"/>
  <c r="W637" i="1"/>
  <c r="S637" i="1"/>
  <c r="T590" i="1"/>
  <c r="W590" i="1"/>
  <c r="I600" i="1"/>
  <c r="I601" i="1"/>
  <c r="I603" i="1"/>
  <c r="T602" i="1"/>
  <c r="W602" i="1"/>
  <c r="T607" i="1"/>
  <c r="W607" i="1"/>
  <c r="S607" i="1"/>
  <c r="T609" i="1"/>
  <c r="W609" i="1"/>
  <c r="S609" i="1"/>
  <c r="S612" i="1"/>
  <c r="T612" i="1"/>
  <c r="W612" i="1"/>
  <c r="T615" i="1"/>
  <c r="W615" i="1"/>
  <c r="S615" i="1"/>
  <c r="T617" i="1"/>
  <c r="W617" i="1"/>
  <c r="S617" i="1"/>
  <c r="S620" i="1"/>
  <c r="T620" i="1"/>
  <c r="W620" i="1"/>
  <c r="T623" i="1"/>
  <c r="W623" i="1"/>
  <c r="S623" i="1"/>
  <c r="T625" i="1"/>
  <c r="W625" i="1"/>
  <c r="S625" i="1"/>
  <c r="S628" i="1"/>
  <c r="T628" i="1"/>
  <c r="W628" i="1"/>
  <c r="T631" i="1"/>
  <c r="W631" i="1"/>
  <c r="S631" i="1"/>
  <c r="S636" i="1"/>
  <c r="T636" i="1"/>
  <c r="W636" i="1"/>
  <c r="I604" i="1"/>
  <c r="T84" i="1"/>
  <c r="Y84" i="1"/>
  <c r="T82" i="1"/>
  <c r="Y82" i="1"/>
  <c r="T125" i="1"/>
  <c r="W125" i="1"/>
  <c r="I598" i="1"/>
  <c r="J599" i="1"/>
  <c r="I605" i="1"/>
  <c r="T644" i="1"/>
  <c r="W644" i="1"/>
  <c r="S644" i="1"/>
  <c r="T642" i="1"/>
  <c r="W642" i="1"/>
  <c r="S642" i="1"/>
  <c r="T640" i="1"/>
  <c r="S848" i="1"/>
  <c r="T848" i="1"/>
  <c r="W848" i="1"/>
  <c r="T851" i="1"/>
  <c r="W851" i="1"/>
  <c r="S851" i="1"/>
  <c r="T853" i="1"/>
  <c r="W853" i="1"/>
  <c r="S853" i="1"/>
  <c r="S856" i="1"/>
  <c r="T856" i="1"/>
  <c r="W856" i="1"/>
  <c r="T859" i="1"/>
  <c r="W859" i="1"/>
  <c r="S859" i="1"/>
  <c r="T861" i="1"/>
  <c r="W861" i="1"/>
  <c r="S861" i="1"/>
  <c r="S864" i="1"/>
  <c r="T864" i="1"/>
  <c r="W864" i="1"/>
  <c r="T867" i="1"/>
  <c r="W867" i="1"/>
  <c r="S867" i="1"/>
  <c r="T869" i="1"/>
  <c r="W869" i="1"/>
  <c r="S869" i="1"/>
  <c r="S872" i="1"/>
  <c r="T872" i="1"/>
  <c r="W872" i="1"/>
  <c r="T875" i="1"/>
  <c r="W875" i="1"/>
  <c r="S875" i="1"/>
  <c r="T877" i="1"/>
  <c r="W877" i="1"/>
  <c r="S877" i="1"/>
  <c r="T83" i="1"/>
  <c r="X83" i="1"/>
  <c r="T847" i="1"/>
  <c r="W847" i="1"/>
  <c r="S847" i="1"/>
  <c r="T849" i="1"/>
  <c r="W849" i="1"/>
  <c r="S849" i="1"/>
  <c r="S852" i="1"/>
  <c r="T852" i="1"/>
  <c r="W852" i="1"/>
  <c r="T855" i="1"/>
  <c r="W855" i="1"/>
  <c r="S855" i="1"/>
  <c r="T857" i="1"/>
  <c r="W857" i="1"/>
  <c r="S857" i="1"/>
  <c r="S860" i="1"/>
  <c r="T860" i="1"/>
  <c r="W860" i="1"/>
  <c r="T863" i="1"/>
  <c r="W863" i="1"/>
  <c r="S863" i="1"/>
  <c r="T865" i="1"/>
  <c r="W865" i="1"/>
  <c r="S865" i="1"/>
  <c r="S868" i="1"/>
  <c r="T868" i="1"/>
  <c r="W868" i="1"/>
  <c r="T871" i="1"/>
  <c r="W871" i="1"/>
  <c r="S871" i="1"/>
  <c r="T873" i="1"/>
  <c r="W873" i="1"/>
  <c r="S873" i="1"/>
  <c r="S876" i="1"/>
  <c r="T876" i="1"/>
  <c r="W876" i="1"/>
  <c r="T126" i="1"/>
  <c r="X126" i="1"/>
  <c r="T116" i="1"/>
  <c r="X116" i="1"/>
  <c r="T118" i="1"/>
  <c r="W118" i="1"/>
  <c r="I218" i="1"/>
  <c r="T72" i="1"/>
  <c r="W72" i="1"/>
  <c r="S92" i="1"/>
  <c r="S95" i="1"/>
  <c r="T95" i="1"/>
  <c r="Y95" i="1"/>
  <c r="S100" i="1"/>
  <c r="S108" i="1"/>
  <c r="S112" i="1"/>
  <c r="I221" i="1"/>
  <c r="I217" i="1"/>
  <c r="S75" i="1"/>
  <c r="T100" i="1"/>
  <c r="X100" i="1"/>
  <c r="T74" i="1"/>
  <c r="Y74" i="1"/>
  <c r="T86" i="1"/>
  <c r="Y86" i="1"/>
  <c r="S118" i="1"/>
  <c r="S105" i="1"/>
  <c r="T105" i="1"/>
  <c r="Y105" i="1"/>
  <c r="S89" i="1"/>
  <c r="T89" i="1"/>
  <c r="Y89" i="1"/>
  <c r="S93" i="1"/>
  <c r="T93" i="1"/>
  <c r="Y93" i="1"/>
  <c r="T108" i="1"/>
  <c r="Y108" i="1"/>
  <c r="T78" i="1"/>
  <c r="Y78" i="1"/>
  <c r="T71" i="1"/>
  <c r="X71" i="1"/>
  <c r="T69" i="1"/>
  <c r="Y69" i="1"/>
  <c r="S97" i="1"/>
  <c r="T97" i="1"/>
  <c r="Y97" i="1"/>
  <c r="S104" i="1"/>
  <c r="S110" i="1"/>
  <c r="T124" i="1"/>
  <c r="W124" i="1"/>
  <c r="T127" i="1"/>
  <c r="Y127" i="1"/>
  <c r="S106" i="1"/>
  <c r="T106" i="1"/>
  <c r="Y106" i="1"/>
  <c r="S98" i="1"/>
  <c r="T98" i="1"/>
  <c r="X98" i="1"/>
  <c r="S101" i="1"/>
  <c r="T101" i="1"/>
  <c r="W101" i="1"/>
  <c r="S103" i="1"/>
  <c r="T103" i="1"/>
  <c r="W103" i="1"/>
  <c r="S109" i="1"/>
  <c r="T109" i="1"/>
  <c r="W109" i="1"/>
  <c r="S111" i="1"/>
  <c r="T111" i="1"/>
  <c r="W111" i="1"/>
  <c r="S91" i="1"/>
  <c r="T91" i="1"/>
  <c r="X91" i="1"/>
  <c r="T88" i="1"/>
  <c r="W88" i="1"/>
  <c r="T94" i="1"/>
  <c r="Y94" i="1"/>
  <c r="T96" i="1"/>
  <c r="W96" i="1"/>
  <c r="T99" i="1"/>
  <c r="W99" i="1"/>
  <c r="T107" i="1"/>
  <c r="W107" i="1"/>
  <c r="T70" i="1"/>
  <c r="W70" i="1"/>
  <c r="T90" i="1"/>
  <c r="W90" i="1"/>
  <c r="T104" i="1"/>
  <c r="W104" i="1"/>
  <c r="T112" i="1"/>
  <c r="W112" i="1"/>
  <c r="T73" i="1"/>
  <c r="W73" i="1"/>
  <c r="T77" i="1"/>
  <c r="W77" i="1"/>
  <c r="S88" i="1"/>
  <c r="T92" i="1"/>
  <c r="W92" i="1"/>
  <c r="S96" i="1"/>
  <c r="T102" i="1"/>
  <c r="W102" i="1"/>
  <c r="T110" i="1"/>
  <c r="W110" i="1"/>
  <c r="S539" i="1"/>
  <c r="S71" i="1"/>
  <c r="S73" i="1"/>
  <c r="S596" i="1"/>
  <c r="S461" i="1"/>
  <c r="S542" i="1"/>
  <c r="S77" i="1"/>
  <c r="S434" i="1"/>
  <c r="S511" i="1"/>
  <c r="S69" i="1"/>
  <c r="S125" i="1"/>
  <c r="S515" i="1"/>
  <c r="S524" i="1"/>
  <c r="S70" i="1"/>
  <c r="S127" i="1"/>
  <c r="S590" i="1"/>
  <c r="S545" i="1"/>
  <c r="S436" i="1"/>
  <c r="S597" i="1"/>
  <c r="S641" i="1"/>
  <c r="S1850" i="1"/>
  <c r="S546" i="1"/>
  <c r="S535" i="1"/>
  <c r="S530" i="1"/>
  <c r="S532" i="1"/>
  <c r="I514" i="1"/>
  <c r="J514" i="1"/>
  <c r="S528" i="1"/>
  <c r="S520" i="1"/>
  <c r="S126" i="1"/>
  <c r="S543" i="1"/>
  <c r="S510" i="1"/>
  <c r="S544" i="1"/>
  <c r="S460" i="1"/>
  <c r="S516" i="1"/>
  <c r="S435" i="1"/>
  <c r="S124" i="1"/>
  <c r="S84" i="1"/>
  <c r="S78" i="1"/>
  <c r="S74" i="1"/>
  <c r="S72" i="1"/>
  <c r="N1850" i="1"/>
  <c r="J217" i="1"/>
  <c r="N217" i="1"/>
  <c r="I437" i="1"/>
  <c r="J605" i="1"/>
  <c r="J601" i="1"/>
  <c r="J602" i="1"/>
  <c r="I483" i="1"/>
  <c r="J463" i="1"/>
  <c r="J475" i="1"/>
  <c r="J220" i="1"/>
  <c r="J218" i="1"/>
  <c r="I487" i="1"/>
  <c r="J447" i="1"/>
  <c r="J443" i="1"/>
  <c r="J83" i="1"/>
  <c r="J598" i="1"/>
  <c r="S595" i="1"/>
  <c r="I497" i="1"/>
  <c r="I476" i="1"/>
  <c r="J600" i="1"/>
  <c r="J467" i="1"/>
  <c r="J445" i="1"/>
  <c r="J441" i="1"/>
  <c r="J116" i="1"/>
  <c r="J509" i="1"/>
  <c r="J222" i="1"/>
  <c r="J221" i="1"/>
  <c r="J604" i="1"/>
  <c r="J603" i="1"/>
  <c r="I502" i="1"/>
  <c r="I479" i="1"/>
  <c r="J474" i="1"/>
  <c r="I492" i="1"/>
  <c r="J471" i="1"/>
  <c r="J466" i="1"/>
  <c r="J446" i="1"/>
  <c r="J444" i="1"/>
  <c r="J442" i="1"/>
  <c r="J512" i="1"/>
  <c r="J508" i="1"/>
  <c r="J82" i="1"/>
  <c r="J86" i="1"/>
  <c r="P1849" i="1"/>
  <c r="T1849" i="1"/>
  <c r="T1850" i="1"/>
  <c r="W640" i="1"/>
  <c r="W430" i="1"/>
  <c r="W858" i="1"/>
  <c r="W546" i="1"/>
  <c r="W105" i="1"/>
  <c r="W116" i="1"/>
  <c r="W106" i="1"/>
  <c r="W447" i="1"/>
  <c r="W645" i="1"/>
  <c r="W97" i="1"/>
  <c r="W74" i="1"/>
  <c r="W463" i="1"/>
  <c r="W597" i="1"/>
  <c r="W434" i="1"/>
  <c r="X497" i="1"/>
  <c r="V498" i="1"/>
  <c r="W498" i="1"/>
  <c r="V499" i="1"/>
  <c r="W499" i="1"/>
  <c r="V501" i="1"/>
  <c r="W501" i="1"/>
  <c r="V500" i="1"/>
  <c r="W500" i="1"/>
  <c r="W91" i="1"/>
  <c r="W100" i="1"/>
  <c r="V478" i="1"/>
  <c r="W478" i="1"/>
  <c r="V477" i="1"/>
  <c r="W477" i="1"/>
  <c r="W69" i="1"/>
  <c r="W471" i="1"/>
  <c r="W475" i="1"/>
  <c r="V507" i="1"/>
  <c r="W507" i="1"/>
  <c r="V503" i="1"/>
  <c r="W503" i="1"/>
  <c r="V505" i="1"/>
  <c r="W505" i="1"/>
  <c r="V504" i="1"/>
  <c r="W504" i="1"/>
  <c r="V506" i="1"/>
  <c r="W506" i="1"/>
  <c r="W71" i="1"/>
  <c r="W82" i="1"/>
  <c r="W86" i="1"/>
  <c r="W443" i="1"/>
  <c r="W467" i="1"/>
  <c r="W630" i="1"/>
  <c r="W614" i="1"/>
  <c r="W599" i="1"/>
  <c r="W643" i="1"/>
  <c r="W98" i="1"/>
  <c r="W575" i="1"/>
  <c r="W93" i="1"/>
  <c r="W127" i="1"/>
  <c r="V482" i="1"/>
  <c r="W482" i="1"/>
  <c r="V480" i="1"/>
  <c r="W480" i="1"/>
  <c r="V481" i="1"/>
  <c r="W481" i="1"/>
  <c r="W535" i="1"/>
  <c r="W479" i="1"/>
  <c r="W605" i="1"/>
  <c r="W497" i="1"/>
  <c r="Y487" i="1"/>
  <c r="V488" i="1"/>
  <c r="W488" i="1"/>
  <c r="V491" i="1"/>
  <c r="W491" i="1"/>
  <c r="V490" i="1"/>
  <c r="W490" i="1"/>
  <c r="V489" i="1"/>
  <c r="W489" i="1"/>
  <c r="W83" i="1"/>
  <c r="W84" i="1"/>
  <c r="W559" i="1"/>
  <c r="W476" i="1"/>
  <c r="V485" i="1"/>
  <c r="W485" i="1"/>
  <c r="V484" i="1"/>
  <c r="W484" i="1"/>
  <c r="V486" i="1"/>
  <c r="W486" i="1"/>
  <c r="X437" i="1"/>
  <c r="V440" i="1"/>
  <c r="W440" i="1"/>
  <c r="V439" i="1"/>
  <c r="W439" i="1"/>
  <c r="V438" i="1"/>
  <c r="W438" i="1"/>
  <c r="V493" i="1"/>
  <c r="W493" i="1"/>
  <c r="V496" i="1"/>
  <c r="W496" i="1"/>
  <c r="V495" i="1"/>
  <c r="W495" i="1"/>
  <c r="V494" i="1"/>
  <c r="W494" i="1"/>
  <c r="W512" i="1"/>
  <c r="W95" i="1"/>
  <c r="W78" i="1"/>
  <c r="W75" i="1"/>
  <c r="W441" i="1"/>
  <c r="W466" i="1"/>
  <c r="W866" i="1"/>
  <c r="W850" i="1"/>
  <c r="W94" i="1"/>
  <c r="W545" i="1"/>
  <c r="W461" i="1"/>
  <c r="W638" i="1"/>
  <c r="W492" i="1"/>
  <c r="W108" i="1"/>
  <c r="W89" i="1"/>
  <c r="W502" i="1"/>
  <c r="W126" i="1"/>
  <c r="S599" i="1"/>
  <c r="N599" i="1"/>
  <c r="N600" i="1"/>
  <c r="N604" i="1"/>
  <c r="N603" i="1"/>
  <c r="N598" i="1"/>
  <c r="N605" i="1"/>
  <c r="N601" i="1"/>
  <c r="N602" i="1"/>
  <c r="Y630" i="1"/>
  <c r="N497" i="1"/>
  <c r="N492" i="1"/>
  <c r="N502" i="1"/>
  <c r="N479" i="1"/>
  <c r="N476" i="1"/>
  <c r="N483" i="1"/>
  <c r="N463" i="1"/>
  <c r="N475" i="1"/>
  <c r="N487" i="1"/>
  <c r="S462" i="1"/>
  <c r="N462" i="1"/>
  <c r="N437" i="1"/>
  <c r="N474" i="1"/>
  <c r="X614" i="1"/>
  <c r="Y492" i="1"/>
  <c r="X509" i="1"/>
  <c r="Y622" i="1"/>
  <c r="Y509" i="1"/>
  <c r="X858" i="1"/>
  <c r="Y559" i="1"/>
  <c r="Y443" i="1"/>
  <c r="X600" i="1"/>
  <c r="X492" i="1"/>
  <c r="X551" i="1"/>
  <c r="Y567" i="1"/>
  <c r="X511" i="1"/>
  <c r="Y436" i="1"/>
  <c r="N218" i="1"/>
  <c r="Y467" i="1"/>
  <c r="X434" i="1"/>
  <c r="X72" i="1"/>
  <c r="X545" i="1"/>
  <c r="Y512" i="1"/>
  <c r="X436" i="1"/>
  <c r="X850" i="1"/>
  <c r="X596" i="1"/>
  <c r="X575" i="1"/>
  <c r="X74" i="1"/>
  <c r="X84" i="1"/>
  <c r="Y75" i="1"/>
  <c r="U68" i="1"/>
  <c r="V68" i="1"/>
  <c r="W68" i="1"/>
  <c r="Y83" i="1"/>
  <c r="Y598" i="1"/>
  <c r="X622" i="1"/>
  <c r="Y866" i="1"/>
  <c r="X598" i="1"/>
  <c r="Y511" i="1"/>
  <c r="X461" i="1"/>
  <c r="X487" i="1"/>
  <c r="X475" i="1"/>
  <c r="X463" i="1"/>
  <c r="Y497" i="1"/>
  <c r="X86" i="1"/>
  <c r="Y643" i="1"/>
  <c r="X645" i="1"/>
  <c r="Y546" i="1"/>
  <c r="X567" i="1"/>
  <c r="X82" i="1"/>
  <c r="X641" i="1"/>
  <c r="Y535" i="1"/>
  <c r="X444" i="1"/>
  <c r="Y551" i="1"/>
  <c r="Y471" i="1"/>
  <c r="Y874" i="1"/>
  <c r="Y638" i="1"/>
  <c r="Y437" i="1"/>
  <c r="Y605" i="1"/>
  <c r="Y430" i="1"/>
  <c r="Y442" i="1"/>
  <c r="X874" i="1"/>
  <c r="X878" i="1"/>
  <c r="Y878" i="1"/>
  <c r="X579" i="1"/>
  <c r="Y579" i="1"/>
  <c r="X563" i="1"/>
  <c r="Y563" i="1"/>
  <c r="Y597" i="1"/>
  <c r="Y596" i="1"/>
  <c r="Y444" i="1"/>
  <c r="X466" i="1"/>
  <c r="X442" i="1"/>
  <c r="X870" i="1"/>
  <c r="Y870" i="1"/>
  <c r="X95" i="1"/>
  <c r="X93" i="1"/>
  <c r="X118" i="1"/>
  <c r="Y441" i="1"/>
  <c r="Y447" i="1"/>
  <c r="X618" i="1"/>
  <c r="Y618" i="1"/>
  <c r="X634" i="1"/>
  <c r="Y634" i="1"/>
  <c r="Y118" i="1"/>
  <c r="X541" i="1"/>
  <c r="Y541" i="1"/>
  <c r="X626" i="1"/>
  <c r="Y626" i="1"/>
  <c r="X854" i="1"/>
  <c r="Y854" i="1"/>
  <c r="Y125" i="1"/>
  <c r="Y641" i="1"/>
  <c r="Y599" i="1"/>
  <c r="Y600" i="1"/>
  <c r="X430" i="1"/>
  <c r="X610" i="1"/>
  <c r="Y610" i="1"/>
  <c r="X571" i="1"/>
  <c r="Y571" i="1"/>
  <c r="X555" i="1"/>
  <c r="Y555" i="1"/>
  <c r="X862" i="1"/>
  <c r="Y862" i="1"/>
  <c r="X577" i="1"/>
  <c r="Y577" i="1"/>
  <c r="X561" i="1"/>
  <c r="Y561" i="1"/>
  <c r="Y543" i="1"/>
  <c r="X543" i="1"/>
  <c r="Y502" i="1"/>
  <c r="X502" i="1"/>
  <c r="X568" i="1"/>
  <c r="Y568" i="1"/>
  <c r="Y479" i="1"/>
  <c r="X479" i="1"/>
  <c r="X445" i="1"/>
  <c r="Y445" i="1"/>
  <c r="Y126" i="1"/>
  <c r="X572" i="1"/>
  <c r="Y572" i="1"/>
  <c r="Y566" i="1"/>
  <c r="X566" i="1"/>
  <c r="X556" i="1"/>
  <c r="Y556" i="1"/>
  <c r="Y550" i="1"/>
  <c r="X550" i="1"/>
  <c r="Y483" i="1"/>
  <c r="X483" i="1"/>
  <c r="X460" i="1"/>
  <c r="Y460" i="1"/>
  <c r="X576" i="1"/>
  <c r="Y576" i="1"/>
  <c r="X462" i="1"/>
  <c r="Y462" i="1"/>
  <c r="Y510" i="1"/>
  <c r="X510" i="1"/>
  <c r="X560" i="1"/>
  <c r="Y560" i="1"/>
  <c r="Y562" i="1"/>
  <c r="X562" i="1"/>
  <c r="X446" i="1"/>
  <c r="Y446" i="1"/>
  <c r="X474" i="1"/>
  <c r="Y474" i="1"/>
  <c r="X569" i="1"/>
  <c r="Y569" i="1"/>
  <c r="X553" i="1"/>
  <c r="Y553" i="1"/>
  <c r="Y554" i="1"/>
  <c r="X554" i="1"/>
  <c r="Y578" i="1"/>
  <c r="X578" i="1"/>
  <c r="X557" i="1"/>
  <c r="Y557" i="1"/>
  <c r="Y508" i="1"/>
  <c r="X508" i="1"/>
  <c r="X573" i="1"/>
  <c r="Y573" i="1"/>
  <c r="X435" i="1"/>
  <c r="Y435" i="1"/>
  <c r="X97" i="1"/>
  <c r="X89" i="1"/>
  <c r="X125" i="1"/>
  <c r="X539" i="1"/>
  <c r="Y539" i="1"/>
  <c r="Y574" i="1"/>
  <c r="X574" i="1"/>
  <c r="X564" i="1"/>
  <c r="Y564" i="1"/>
  <c r="Y558" i="1"/>
  <c r="X558" i="1"/>
  <c r="X548" i="1"/>
  <c r="V547" i="1"/>
  <c r="W547" i="1"/>
  <c r="Y548" i="1"/>
  <c r="X565" i="1"/>
  <c r="Y565" i="1"/>
  <c r="X542" i="1"/>
  <c r="Y542" i="1"/>
  <c r="X476" i="1"/>
  <c r="Y476" i="1"/>
  <c r="Y570" i="1"/>
  <c r="X570" i="1"/>
  <c r="X549" i="1"/>
  <c r="Y549" i="1"/>
  <c r="X544" i="1"/>
  <c r="Y544" i="1"/>
  <c r="X552" i="1"/>
  <c r="Y552" i="1"/>
  <c r="U429" i="1"/>
  <c r="Y617" i="1"/>
  <c r="X617" i="1"/>
  <c r="Y637" i="1"/>
  <c r="X637" i="1"/>
  <c r="X627" i="1"/>
  <c r="Y627" i="1"/>
  <c r="X603" i="1"/>
  <c r="Y603" i="1"/>
  <c r="Y116" i="1"/>
  <c r="X620" i="1"/>
  <c r="Y620" i="1"/>
  <c r="X608" i="1"/>
  <c r="Y608" i="1"/>
  <c r="X631" i="1"/>
  <c r="Y631" i="1"/>
  <c r="Y625" i="1"/>
  <c r="X625" i="1"/>
  <c r="X615" i="1"/>
  <c r="Y615" i="1"/>
  <c r="Y609" i="1"/>
  <c r="X609" i="1"/>
  <c r="X602" i="1"/>
  <c r="Y602" i="1"/>
  <c r="Y590" i="1"/>
  <c r="X590" i="1"/>
  <c r="X635" i="1"/>
  <c r="Y635" i="1"/>
  <c r="Y629" i="1"/>
  <c r="X629" i="1"/>
  <c r="X619" i="1"/>
  <c r="Y619" i="1"/>
  <c r="Y613" i="1"/>
  <c r="X613" i="1"/>
  <c r="X601" i="1"/>
  <c r="Y601" i="1"/>
  <c r="U580" i="1"/>
  <c r="X623" i="1"/>
  <c r="Y623" i="1"/>
  <c r="X607" i="1"/>
  <c r="V606" i="1"/>
  <c r="W606" i="1"/>
  <c r="Y607" i="1"/>
  <c r="Y621" i="1"/>
  <c r="X621" i="1"/>
  <c r="X611" i="1"/>
  <c r="Y611" i="1"/>
  <c r="X604" i="1"/>
  <c r="Y604" i="1"/>
  <c r="X636" i="1"/>
  <c r="Y636" i="1"/>
  <c r="X624" i="1"/>
  <c r="Y624" i="1"/>
  <c r="Y100" i="1"/>
  <c r="X628" i="1"/>
  <c r="Y628" i="1"/>
  <c r="X612" i="1"/>
  <c r="Y612" i="1"/>
  <c r="X632" i="1"/>
  <c r="Y632" i="1"/>
  <c r="X616" i="1"/>
  <c r="Y616" i="1"/>
  <c r="Y595" i="1"/>
  <c r="X595" i="1"/>
  <c r="X868" i="1"/>
  <c r="Y868" i="1"/>
  <c r="X852" i="1"/>
  <c r="Y852" i="1"/>
  <c r="X872" i="1"/>
  <c r="Y872" i="1"/>
  <c r="X856" i="1"/>
  <c r="Y856" i="1"/>
  <c r="Y98" i="1"/>
  <c r="Y91" i="1"/>
  <c r="Y72" i="1"/>
  <c r="Y873" i="1"/>
  <c r="X873" i="1"/>
  <c r="X863" i="1"/>
  <c r="Y863" i="1"/>
  <c r="Y857" i="1"/>
  <c r="X857" i="1"/>
  <c r="X847" i="1"/>
  <c r="V846" i="1"/>
  <c r="W846" i="1"/>
  <c r="Y847" i="1"/>
  <c r="Y877" i="1"/>
  <c r="X877" i="1"/>
  <c r="X867" i="1"/>
  <c r="Y867" i="1"/>
  <c r="Y861" i="1"/>
  <c r="X861" i="1"/>
  <c r="X851" i="1"/>
  <c r="Y851" i="1"/>
  <c r="X640" i="1"/>
  <c r="Y640" i="1"/>
  <c r="U639" i="1"/>
  <c r="U1850" i="1"/>
  <c r="Y642" i="1"/>
  <c r="X642" i="1"/>
  <c r="X644" i="1"/>
  <c r="Y644" i="1"/>
  <c r="X876" i="1"/>
  <c r="Y876" i="1"/>
  <c r="X860" i="1"/>
  <c r="Y860" i="1"/>
  <c r="X864" i="1"/>
  <c r="Y864" i="1"/>
  <c r="X848" i="1"/>
  <c r="Y848" i="1"/>
  <c r="X871" i="1"/>
  <c r="Y871" i="1"/>
  <c r="Y865" i="1"/>
  <c r="X865" i="1"/>
  <c r="X855" i="1"/>
  <c r="Y855" i="1"/>
  <c r="Y849" i="1"/>
  <c r="X849" i="1"/>
  <c r="X875" i="1"/>
  <c r="Y875" i="1"/>
  <c r="Y869" i="1"/>
  <c r="X869" i="1"/>
  <c r="X859" i="1"/>
  <c r="Y859" i="1"/>
  <c r="Y853" i="1"/>
  <c r="X853" i="1"/>
  <c r="X105" i="1"/>
  <c r="X108" i="1"/>
  <c r="Y71" i="1"/>
  <c r="X124" i="1"/>
  <c r="X94" i="1"/>
  <c r="X96" i="1"/>
  <c r="Y124" i="1"/>
  <c r="X88" i="1"/>
  <c r="X127" i="1"/>
  <c r="X78" i="1"/>
  <c r="X106" i="1"/>
  <c r="X69" i="1"/>
  <c r="Y88" i="1"/>
  <c r="V87" i="1"/>
  <c r="Y107" i="1"/>
  <c r="X107" i="1"/>
  <c r="Y109" i="1"/>
  <c r="X109" i="1"/>
  <c r="X103" i="1"/>
  <c r="Y103" i="1"/>
  <c r="Y96" i="1"/>
  <c r="X111" i="1"/>
  <c r="Y111" i="1"/>
  <c r="Y101" i="1"/>
  <c r="X101" i="1"/>
  <c r="Y99" i="1"/>
  <c r="X99" i="1"/>
  <c r="Y70" i="1"/>
  <c r="X70" i="1"/>
  <c r="Y102" i="1"/>
  <c r="X102" i="1"/>
  <c r="X73" i="1"/>
  <c r="Y73" i="1"/>
  <c r="Y104" i="1"/>
  <c r="X104" i="1"/>
  <c r="Y110" i="1"/>
  <c r="X110" i="1"/>
  <c r="Y92" i="1"/>
  <c r="X92" i="1"/>
  <c r="X77" i="1"/>
  <c r="Y77" i="1"/>
  <c r="Y112" i="1"/>
  <c r="X112" i="1"/>
  <c r="Y90" i="1"/>
  <c r="X90" i="1"/>
  <c r="X493" i="1"/>
  <c r="S604" i="1"/>
  <c r="X478" i="1"/>
  <c r="S603" i="1"/>
  <c r="S514" i="1"/>
  <c r="I533" i="1"/>
  <c r="J533" i="1"/>
  <c r="S602" i="1"/>
  <c r="S474" i="1"/>
  <c r="S600" i="1"/>
  <c r="S598" i="1"/>
  <c r="S463" i="1"/>
  <c r="S605" i="1"/>
  <c r="S217" i="1"/>
  <c r="N221" i="1"/>
  <c r="N222" i="1"/>
  <c r="N220" i="1"/>
  <c r="R218" i="1"/>
  <c r="T218" i="1"/>
  <c r="O218" i="1"/>
  <c r="S220" i="1"/>
  <c r="S221" i="1"/>
  <c r="S218" i="1"/>
  <c r="S475" i="1"/>
  <c r="S601" i="1"/>
  <c r="S83" i="1"/>
  <c r="S447" i="1"/>
  <c r="J483" i="1"/>
  <c r="J437" i="1"/>
  <c r="S512" i="1"/>
  <c r="S442" i="1"/>
  <c r="S471" i="1"/>
  <c r="J502" i="1"/>
  <c r="S86" i="1"/>
  <c r="S508" i="1"/>
  <c r="S444" i="1"/>
  <c r="S466" i="1"/>
  <c r="J492" i="1"/>
  <c r="J479" i="1"/>
  <c r="S509" i="1"/>
  <c r="S116" i="1"/>
  <c r="S445" i="1"/>
  <c r="J476" i="1"/>
  <c r="S82" i="1"/>
  <c r="S446" i="1"/>
  <c r="S222" i="1"/>
  <c r="S441" i="1"/>
  <c r="S467" i="1"/>
  <c r="J497" i="1"/>
  <c r="S443" i="1"/>
  <c r="J487" i="1"/>
  <c r="U1849" i="1"/>
  <c r="V639" i="1"/>
  <c r="W639" i="1"/>
  <c r="V429" i="1"/>
  <c r="W429" i="1"/>
  <c r="V580" i="1"/>
  <c r="W580" i="1"/>
  <c r="N1849" i="1"/>
  <c r="X489" i="1"/>
  <c r="Y491" i="1"/>
  <c r="Y500" i="1"/>
  <c r="X438" i="1"/>
  <c r="X486" i="1"/>
  <c r="X495" i="1"/>
  <c r="Y439" i="1"/>
  <c r="Y495" i="1"/>
  <c r="Y87" i="1"/>
  <c r="W87" i="1"/>
  <c r="X482" i="1"/>
  <c r="Y482" i="1"/>
  <c r="X494" i="1"/>
  <c r="X501" i="1"/>
  <c r="Y486" i="1"/>
  <c r="X496" i="1"/>
  <c r="Y488" i="1"/>
  <c r="Y496" i="1"/>
  <c r="X488" i="1"/>
  <c r="Y493" i="1"/>
  <c r="X491" i="1"/>
  <c r="X490" i="1"/>
  <c r="X500" i="1"/>
  <c r="Y478" i="1"/>
  <c r="Y489" i="1"/>
  <c r="Y490" i="1"/>
  <c r="Y494" i="1"/>
  <c r="Y498" i="1"/>
  <c r="Y438" i="1"/>
  <c r="X498" i="1"/>
  <c r="X439" i="1"/>
  <c r="Y440" i="1"/>
  <c r="X440" i="1"/>
  <c r="Y499" i="1"/>
  <c r="X499" i="1"/>
  <c r="Y501" i="1"/>
  <c r="X485" i="1"/>
  <c r="Y485" i="1"/>
  <c r="X480" i="1"/>
  <c r="Y480" i="1"/>
  <c r="Y503" i="1"/>
  <c r="X503" i="1"/>
  <c r="Y477" i="1"/>
  <c r="X477" i="1"/>
  <c r="X506" i="1"/>
  <c r="Y506" i="1"/>
  <c r="X484" i="1"/>
  <c r="Y484" i="1"/>
  <c r="Y481" i="1"/>
  <c r="X481" i="1"/>
  <c r="X547" i="1"/>
  <c r="Y547" i="1"/>
  <c r="X504" i="1"/>
  <c r="Y504" i="1"/>
  <c r="Y507" i="1"/>
  <c r="X507" i="1"/>
  <c r="X505" i="1"/>
  <c r="Y505" i="1"/>
  <c r="X606" i="1"/>
  <c r="Y606" i="1"/>
  <c r="X846" i="1"/>
  <c r="Y846" i="1"/>
  <c r="X87" i="1"/>
  <c r="Y68" i="1"/>
  <c r="X68" i="1"/>
  <c r="S533" i="1"/>
  <c r="R217" i="1"/>
  <c r="T217" i="1"/>
  <c r="O217" i="1"/>
  <c r="O221" i="1"/>
  <c r="R221" i="1"/>
  <c r="T221" i="1"/>
  <c r="R222" i="1"/>
  <c r="T222" i="1"/>
  <c r="O222" i="1"/>
  <c r="Y218" i="1"/>
  <c r="X218" i="1"/>
  <c r="R220" i="1"/>
  <c r="T220" i="1"/>
  <c r="O220" i="1"/>
  <c r="W218" i="1"/>
  <c r="S487" i="1"/>
  <c r="S497" i="1"/>
  <c r="S476" i="1"/>
  <c r="S492" i="1"/>
  <c r="S502" i="1"/>
  <c r="S483" i="1"/>
  <c r="S479" i="1"/>
  <c r="S437" i="1"/>
  <c r="Y639" i="1"/>
  <c r="X639" i="1"/>
  <c r="Y429" i="1"/>
  <c r="X580" i="1"/>
  <c r="X429" i="1"/>
  <c r="Y580" i="1"/>
  <c r="S1849" i="1"/>
  <c r="W222" i="1"/>
  <c r="W217" i="1"/>
  <c r="Y221" i="1"/>
  <c r="X221" i="1"/>
  <c r="W221" i="1"/>
  <c r="Y217" i="1"/>
  <c r="X217" i="1"/>
  <c r="Y222" i="1"/>
  <c r="X222" i="1"/>
  <c r="W220" i="1"/>
  <c r="Y220" i="1"/>
  <c r="X220" i="1"/>
  <c r="I1849" i="1"/>
  <c r="I1853" i="1"/>
  <c r="Q1836" i="1"/>
  <c r="R1836" i="1"/>
  <c r="Q1837" i="1"/>
  <c r="R1837" i="1"/>
  <c r="T1837" i="1"/>
  <c r="T1836" i="1"/>
  <c r="O131" i="1"/>
  <c r="R1843" i="1"/>
  <c r="Q1843" i="1"/>
  <c r="R1842" i="1"/>
  <c r="Q1842" i="1"/>
  <c r="R1841" i="1"/>
  <c r="Q1841" i="1"/>
  <c r="R1840" i="1"/>
  <c r="Q1840" i="1"/>
  <c r="R1839" i="1"/>
  <c r="Q1839" i="1"/>
  <c r="R1838" i="1"/>
  <c r="Q1838" i="1"/>
  <c r="R1835" i="1"/>
  <c r="Q1835" i="1"/>
  <c r="R1834" i="1"/>
  <c r="Q1834" i="1"/>
  <c r="R1833" i="1"/>
  <c r="Q1833" i="1"/>
  <c r="R1832" i="1"/>
  <c r="Q1832" i="1"/>
  <c r="R1831" i="1"/>
  <c r="Q1831" i="1"/>
  <c r="R1830" i="1"/>
  <c r="Q1830" i="1"/>
  <c r="R1829" i="1"/>
  <c r="Q1829" i="1"/>
  <c r="R1828" i="1"/>
  <c r="Q1828" i="1"/>
  <c r="R1827" i="1"/>
  <c r="Q1827" i="1"/>
  <c r="R1826" i="1"/>
  <c r="Q1826" i="1"/>
  <c r="R1825" i="1"/>
  <c r="Q1825" i="1"/>
  <c r="R1824" i="1"/>
  <c r="Q1824" i="1"/>
  <c r="R1823" i="1"/>
  <c r="Q1823" i="1"/>
  <c r="R1822" i="1"/>
  <c r="Q1822" i="1"/>
  <c r="R1821" i="1"/>
  <c r="Q1821" i="1"/>
  <c r="R1820" i="1"/>
  <c r="Q1820" i="1"/>
  <c r="R1819" i="1"/>
  <c r="Q1819" i="1"/>
  <c r="R1818" i="1"/>
  <c r="Q1818" i="1"/>
  <c r="R1817" i="1"/>
  <c r="Q1817" i="1"/>
  <c r="R1816" i="1"/>
  <c r="Q1816" i="1"/>
  <c r="R1815" i="1"/>
  <c r="Q1815" i="1"/>
  <c r="R1814" i="1"/>
  <c r="Q1814" i="1"/>
  <c r="R1813" i="1"/>
  <c r="Q1813" i="1"/>
  <c r="R971" i="1"/>
  <c r="Q971" i="1"/>
  <c r="R970" i="1"/>
  <c r="Q970" i="1"/>
  <c r="R969" i="1"/>
  <c r="Q969" i="1"/>
  <c r="R968" i="1"/>
  <c r="Q968" i="1"/>
  <c r="R967" i="1"/>
  <c r="Q967" i="1"/>
  <c r="R966" i="1"/>
  <c r="Q966" i="1"/>
  <c r="R965" i="1"/>
  <c r="Q965" i="1"/>
  <c r="R964" i="1"/>
  <c r="Q964" i="1"/>
  <c r="R963" i="1"/>
  <c r="Q963" i="1"/>
  <c r="R962" i="1"/>
  <c r="Q962" i="1"/>
  <c r="R961" i="1"/>
  <c r="Q961" i="1"/>
  <c r="R960" i="1"/>
  <c r="Q960" i="1"/>
  <c r="R959" i="1"/>
  <c r="Q959" i="1"/>
  <c r="R958" i="1"/>
  <c r="Q958" i="1"/>
  <c r="R957" i="1"/>
  <c r="Q957" i="1"/>
  <c r="R956" i="1"/>
  <c r="Q956" i="1"/>
  <c r="R955" i="1"/>
  <c r="Q955" i="1"/>
  <c r="R954" i="1"/>
  <c r="Q954" i="1"/>
  <c r="R953" i="1"/>
  <c r="Q953" i="1"/>
  <c r="R952" i="1"/>
  <c r="Q952" i="1"/>
  <c r="R951" i="1"/>
  <c r="Q951" i="1"/>
  <c r="R950" i="1"/>
  <c r="Q950" i="1"/>
  <c r="R949" i="1"/>
  <c r="Q949" i="1"/>
  <c r="R948" i="1"/>
  <c r="Q948" i="1"/>
  <c r="R947" i="1"/>
  <c r="Q947" i="1"/>
  <c r="R946" i="1"/>
  <c r="Q946" i="1"/>
  <c r="R945" i="1"/>
  <c r="Q945" i="1"/>
  <c r="R944" i="1"/>
  <c r="Q944" i="1"/>
  <c r="R943" i="1"/>
  <c r="Q943" i="1"/>
  <c r="R942" i="1"/>
  <c r="Q942" i="1"/>
  <c r="R941" i="1"/>
  <c r="Q941" i="1"/>
  <c r="R940" i="1"/>
  <c r="Q940" i="1"/>
  <c r="R880" i="1"/>
  <c r="Q880" i="1"/>
  <c r="R938" i="1"/>
  <c r="Q938" i="1"/>
  <c r="R937" i="1"/>
  <c r="Q937" i="1"/>
  <c r="R884" i="1"/>
  <c r="Q884" i="1"/>
  <c r="R885" i="1"/>
  <c r="Q885" i="1"/>
  <c r="R886" i="1"/>
  <c r="Q886" i="1"/>
  <c r="R935" i="1"/>
  <c r="Q935" i="1"/>
  <c r="R912" i="1"/>
  <c r="Q912" i="1"/>
  <c r="R911" i="1"/>
  <c r="Q911" i="1"/>
  <c r="R910" i="1"/>
  <c r="Q910" i="1"/>
  <c r="R936" i="1"/>
  <c r="Q936" i="1"/>
  <c r="R914" i="1"/>
  <c r="Q914" i="1"/>
  <c r="R882" i="1"/>
  <c r="Q882" i="1"/>
  <c r="R881" i="1"/>
  <c r="Q881" i="1"/>
  <c r="R920" i="1"/>
  <c r="Q920" i="1"/>
  <c r="R888" i="1"/>
  <c r="Q888" i="1"/>
  <c r="R889" i="1"/>
  <c r="Q889" i="1"/>
  <c r="R887" i="1"/>
  <c r="Q887" i="1"/>
  <c r="R915" i="1"/>
  <c r="Q915" i="1"/>
  <c r="R428" i="1"/>
  <c r="Q428" i="1"/>
  <c r="R427" i="1"/>
  <c r="Q427" i="1"/>
  <c r="R426" i="1"/>
  <c r="Q426" i="1"/>
  <c r="R425" i="1"/>
  <c r="Q425" i="1"/>
  <c r="R424" i="1"/>
  <c r="Q424" i="1"/>
  <c r="R423" i="1"/>
  <c r="Q423" i="1"/>
  <c r="R422" i="1"/>
  <c r="Q422" i="1"/>
  <c r="R421" i="1"/>
  <c r="Q421" i="1"/>
  <c r="R420" i="1"/>
  <c r="Q420" i="1"/>
  <c r="R419" i="1"/>
  <c r="Q419" i="1"/>
  <c r="R418" i="1"/>
  <c r="Q418" i="1"/>
  <c r="R417" i="1"/>
  <c r="Q417" i="1"/>
  <c r="R416" i="1"/>
  <c r="Q416" i="1"/>
  <c r="R415" i="1"/>
  <c r="Q415" i="1"/>
  <c r="R414" i="1"/>
  <c r="Q414" i="1"/>
  <c r="R413" i="1"/>
  <c r="Q413" i="1"/>
  <c r="R412" i="1"/>
  <c r="Q412" i="1"/>
  <c r="R411" i="1"/>
  <c r="Q411" i="1"/>
  <c r="R410" i="1"/>
  <c r="Q410" i="1"/>
  <c r="R409" i="1"/>
  <c r="Q409" i="1"/>
  <c r="R408" i="1"/>
  <c r="Q408" i="1"/>
  <c r="R407" i="1"/>
  <c r="Q407" i="1"/>
  <c r="R406" i="1"/>
  <c r="Q406" i="1"/>
  <c r="R405" i="1"/>
  <c r="Q405" i="1"/>
  <c r="R404" i="1"/>
  <c r="Q404" i="1"/>
  <c r="R402" i="1"/>
  <c r="Q402" i="1"/>
  <c r="R398" i="1"/>
  <c r="Q398" i="1"/>
  <c r="R397" i="1"/>
  <c r="Q397" i="1"/>
  <c r="R393" i="1"/>
  <c r="Q393" i="1"/>
  <c r="R392" i="1"/>
  <c r="Q392" i="1"/>
  <c r="R388" i="1"/>
  <c r="Q388" i="1"/>
  <c r="R387" i="1"/>
  <c r="Q387" i="1"/>
  <c r="R383" i="1"/>
  <c r="Q383" i="1"/>
  <c r="R382" i="1"/>
  <c r="Q382" i="1"/>
  <c r="R378" i="1"/>
  <c r="Q378" i="1"/>
  <c r="R377" i="1"/>
  <c r="Q377" i="1"/>
  <c r="R376" i="1"/>
  <c r="Q376" i="1"/>
  <c r="R375" i="1"/>
  <c r="Q375" i="1"/>
  <c r="R373" i="1"/>
  <c r="Q373" i="1"/>
  <c r="R372" i="1"/>
  <c r="Q372" i="1"/>
  <c r="R371" i="1"/>
  <c r="Q371" i="1"/>
  <c r="R370" i="1"/>
  <c r="Q370" i="1"/>
  <c r="R369" i="1"/>
  <c r="Q369" i="1"/>
  <c r="R368" i="1"/>
  <c r="Q368" i="1"/>
  <c r="R367" i="1"/>
  <c r="Q367" i="1"/>
  <c r="R366" i="1"/>
  <c r="Q366" i="1"/>
  <c r="R365" i="1"/>
  <c r="Q365" i="1"/>
  <c r="R364" i="1"/>
  <c r="Q364" i="1"/>
  <c r="R363" i="1"/>
  <c r="Q363" i="1"/>
  <c r="R362" i="1"/>
  <c r="Q362" i="1"/>
  <c r="R361" i="1"/>
  <c r="Q361" i="1"/>
  <c r="R360" i="1"/>
  <c r="Q360" i="1"/>
  <c r="R359" i="1"/>
  <c r="Q359" i="1"/>
  <c r="R358" i="1"/>
  <c r="Q358" i="1"/>
  <c r="R357" i="1"/>
  <c r="Q357" i="1"/>
  <c r="R356" i="1"/>
  <c r="Q356" i="1"/>
  <c r="R355" i="1"/>
  <c r="Q355" i="1"/>
  <c r="R354" i="1"/>
  <c r="Q354" i="1"/>
  <c r="R353" i="1"/>
  <c r="Q353" i="1"/>
  <c r="R352" i="1"/>
  <c r="Q352" i="1"/>
  <c r="R351" i="1"/>
  <c r="Q351" i="1"/>
  <c r="R350" i="1"/>
  <c r="Q350" i="1"/>
  <c r="R349" i="1"/>
  <c r="Q349" i="1"/>
  <c r="R347" i="1"/>
  <c r="Q347" i="1"/>
  <c r="R346" i="1"/>
  <c r="Q346" i="1"/>
  <c r="R340" i="1"/>
  <c r="Q340" i="1"/>
  <c r="R334" i="1"/>
  <c r="Q334" i="1"/>
  <c r="R328" i="1"/>
  <c r="Q328" i="1"/>
  <c r="R322" i="1"/>
  <c r="Q322" i="1"/>
  <c r="R317" i="1"/>
  <c r="Q317" i="1"/>
  <c r="R312" i="1"/>
  <c r="Q312" i="1"/>
  <c r="R307" i="1"/>
  <c r="Q307" i="1"/>
  <c r="R303" i="1"/>
  <c r="Q303" i="1"/>
  <c r="R299" i="1"/>
  <c r="Q299" i="1"/>
  <c r="R296" i="1"/>
  <c r="Q296" i="1"/>
  <c r="R293" i="1"/>
  <c r="Q293" i="1"/>
  <c r="R290" i="1"/>
  <c r="Q290" i="1"/>
  <c r="R287" i="1"/>
  <c r="Q287" i="1"/>
  <c r="R284" i="1"/>
  <c r="Q284" i="1"/>
  <c r="R281" i="1"/>
  <c r="Q281" i="1"/>
  <c r="R278" i="1"/>
  <c r="Q278" i="1"/>
  <c r="R275" i="1"/>
  <c r="Q275" i="1"/>
  <c r="R272" i="1"/>
  <c r="Q272" i="1"/>
  <c r="R269" i="1"/>
  <c r="Q269" i="1"/>
  <c r="R264" i="1"/>
  <c r="Q264" i="1"/>
  <c r="R259" i="1"/>
  <c r="Q259" i="1"/>
  <c r="R254" i="1"/>
  <c r="Q254" i="1"/>
  <c r="R249" i="1"/>
  <c r="Q249" i="1"/>
  <c r="Q248" i="1"/>
  <c r="Q247" i="1"/>
  <c r="Q246" i="1"/>
  <c r="Q245" i="1"/>
  <c r="Q244" i="1"/>
  <c r="Q243" i="1"/>
  <c r="Q242" i="1"/>
  <c r="Q241" i="1"/>
  <c r="Q240" i="1"/>
  <c r="Q239" i="1"/>
  <c r="Q238" i="1"/>
  <c r="Q237" i="1"/>
  <c r="Q236" i="1"/>
  <c r="Q235" i="1"/>
  <c r="Q234" i="1"/>
  <c r="Q233" i="1"/>
  <c r="Q232" i="1"/>
  <c r="Q231" i="1"/>
  <c r="Q230" i="1"/>
  <c r="Q229" i="1"/>
  <c r="Q228" i="1"/>
  <c r="Q227" i="1"/>
  <c r="Q226" i="1"/>
  <c r="Q225" i="1"/>
  <c r="Q224" i="1"/>
  <c r="Q223" i="1"/>
  <c r="R215" i="1"/>
  <c r="Q215" i="1"/>
  <c r="R214" i="1"/>
  <c r="Q214" i="1"/>
  <c r="R213" i="1"/>
  <c r="Q213" i="1"/>
  <c r="R212" i="1"/>
  <c r="Q212" i="1"/>
  <c r="R211" i="1"/>
  <c r="Q211" i="1"/>
  <c r="R210" i="1"/>
  <c r="Q210" i="1"/>
  <c r="R209" i="1"/>
  <c r="Q209" i="1"/>
  <c r="R208" i="1"/>
  <c r="Q208" i="1"/>
  <c r="R207" i="1"/>
  <c r="Q207" i="1"/>
  <c r="R206" i="1"/>
  <c r="Q206" i="1"/>
  <c r="R205" i="1"/>
  <c r="Q205" i="1"/>
  <c r="R204" i="1"/>
  <c r="Q204" i="1"/>
  <c r="R203" i="1"/>
  <c r="Q203" i="1"/>
  <c r="R202" i="1"/>
  <c r="Q202" i="1"/>
  <c r="R201" i="1"/>
  <c r="Q201" i="1"/>
  <c r="R200" i="1"/>
  <c r="Q200" i="1"/>
  <c r="R199" i="1"/>
  <c r="Q199" i="1"/>
  <c r="R198" i="1"/>
  <c r="Q198" i="1"/>
  <c r="R197" i="1"/>
  <c r="Q197" i="1"/>
  <c r="R196" i="1"/>
  <c r="Q196" i="1"/>
  <c r="R195" i="1"/>
  <c r="Q195" i="1"/>
  <c r="R194" i="1"/>
  <c r="Q194" i="1"/>
  <c r="R193" i="1"/>
  <c r="Q193" i="1"/>
  <c r="R192" i="1"/>
  <c r="Q192" i="1"/>
  <c r="R191" i="1"/>
  <c r="Q191" i="1"/>
  <c r="R189" i="1"/>
  <c r="Q189" i="1"/>
  <c r="R186" i="1"/>
  <c r="Q186" i="1"/>
  <c r="R183" i="1"/>
  <c r="Q183" i="1"/>
  <c r="R179" i="1"/>
  <c r="Q179" i="1"/>
  <c r="R178" i="1"/>
  <c r="Q178" i="1"/>
  <c r="R177" i="1"/>
  <c r="Q177" i="1"/>
  <c r="R175" i="1"/>
  <c r="Q175" i="1"/>
  <c r="R169" i="1"/>
  <c r="Q169" i="1"/>
  <c r="R165" i="1"/>
  <c r="Q165" i="1"/>
  <c r="R161" i="1"/>
  <c r="Q161" i="1"/>
  <c r="R157" i="1"/>
  <c r="Q157" i="1"/>
  <c r="R153" i="1"/>
  <c r="Q153" i="1"/>
  <c r="R149" i="1"/>
  <c r="Q149" i="1"/>
  <c r="R146" i="1"/>
  <c r="Q146" i="1"/>
  <c r="R143" i="1"/>
  <c r="Q143" i="1"/>
  <c r="R140" i="1"/>
  <c r="Q140" i="1"/>
  <c r="R137" i="1"/>
  <c r="Q137" i="1"/>
  <c r="R131" i="1"/>
  <c r="Q131" i="1"/>
  <c r="R129" i="1"/>
  <c r="Q129" i="1"/>
  <c r="R117" i="1"/>
  <c r="Q117" i="1"/>
  <c r="R128" i="1"/>
  <c r="Q128" i="1"/>
  <c r="R130" i="1"/>
  <c r="Q130" i="1"/>
  <c r="R122" i="1"/>
  <c r="Q122" i="1"/>
  <c r="R114" i="1"/>
  <c r="Q114" i="1"/>
  <c r="R115" i="1"/>
  <c r="Q115" i="1"/>
  <c r="R120" i="1"/>
  <c r="Q120" i="1"/>
  <c r="R67" i="1"/>
  <c r="Q67" i="1"/>
  <c r="R66" i="1"/>
  <c r="Q66" i="1"/>
  <c r="R65" i="1"/>
  <c r="Q65" i="1"/>
  <c r="R64" i="1"/>
  <c r="Q64" i="1"/>
  <c r="R63" i="1"/>
  <c r="Q63" i="1"/>
  <c r="R62" i="1"/>
  <c r="Q62" i="1"/>
  <c r="R61" i="1"/>
  <c r="Q61" i="1"/>
  <c r="R60" i="1"/>
  <c r="Q60" i="1"/>
  <c r="R59" i="1"/>
  <c r="Q59" i="1"/>
  <c r="R58" i="1"/>
  <c r="Q58" i="1"/>
  <c r="R57" i="1"/>
  <c r="Q57" i="1"/>
  <c r="R56" i="1"/>
  <c r="Q56" i="1"/>
  <c r="R55" i="1"/>
  <c r="Q55" i="1"/>
  <c r="R54" i="1"/>
  <c r="Q54" i="1"/>
  <c r="R53" i="1"/>
  <c r="Q53" i="1"/>
  <c r="R52" i="1"/>
  <c r="Q52" i="1"/>
  <c r="R51" i="1"/>
  <c r="Q51" i="1"/>
  <c r="R50" i="1"/>
  <c r="Q50" i="1"/>
  <c r="R49" i="1"/>
  <c r="Q49" i="1"/>
  <c r="R48" i="1"/>
  <c r="Q48" i="1"/>
  <c r="R47" i="1"/>
  <c r="Q47" i="1"/>
  <c r="R46" i="1"/>
  <c r="Q46" i="1"/>
  <c r="R45" i="1"/>
  <c r="Q45" i="1"/>
  <c r="R23" i="1"/>
  <c r="Q23" i="1"/>
  <c r="R21" i="1"/>
  <c r="Q21" i="1"/>
  <c r="R22" i="1"/>
  <c r="Q22" i="1"/>
  <c r="T22" i="1"/>
  <c r="T23" i="1"/>
  <c r="T43" i="1"/>
  <c r="T45" i="1"/>
  <c r="T47" i="1"/>
  <c r="T49" i="1"/>
  <c r="T51" i="1"/>
  <c r="T53" i="1"/>
  <c r="T55" i="1"/>
  <c r="T57" i="1"/>
  <c r="T59" i="1"/>
  <c r="T61" i="1"/>
  <c r="T63" i="1"/>
  <c r="T65" i="1"/>
  <c r="T67" i="1"/>
  <c r="T120" i="1"/>
  <c r="T114" i="1"/>
  <c r="T130" i="1"/>
  <c r="T128" i="1"/>
  <c r="T129" i="1"/>
  <c r="T134" i="1"/>
  <c r="T140" i="1"/>
  <c r="T146" i="1"/>
  <c r="T153" i="1"/>
  <c r="T161" i="1"/>
  <c r="T169" i="1"/>
  <c r="T177" i="1"/>
  <c r="T179" i="1"/>
  <c r="T186" i="1"/>
  <c r="T191" i="1"/>
  <c r="T193" i="1"/>
  <c r="T195" i="1"/>
  <c r="T197" i="1"/>
  <c r="T199" i="1"/>
  <c r="T201" i="1"/>
  <c r="T203" i="1"/>
  <c r="T205" i="1"/>
  <c r="T207" i="1"/>
  <c r="T209" i="1"/>
  <c r="T211" i="1"/>
  <c r="T213" i="1"/>
  <c r="T215" i="1"/>
  <c r="T249" i="1"/>
  <c r="T259" i="1"/>
  <c r="T269" i="1"/>
  <c r="T275" i="1"/>
  <c r="T281" i="1"/>
  <c r="T287" i="1"/>
  <c r="T293" i="1"/>
  <c r="T299" i="1"/>
  <c r="T307" i="1"/>
  <c r="T317" i="1"/>
  <c r="T328" i="1"/>
  <c r="T340" i="1"/>
  <c r="T347" i="1"/>
  <c r="T350" i="1"/>
  <c r="T352" i="1"/>
  <c r="T354" i="1"/>
  <c r="T356" i="1"/>
  <c r="T358" i="1"/>
  <c r="T360" i="1"/>
  <c r="T362" i="1"/>
  <c r="T364" i="1"/>
  <c r="T366" i="1"/>
  <c r="T368" i="1"/>
  <c r="T370" i="1"/>
  <c r="T372" i="1"/>
  <c r="T375" i="1"/>
  <c r="T377" i="1"/>
  <c r="T382" i="1"/>
  <c r="T387" i="1"/>
  <c r="T392" i="1"/>
  <c r="T397" i="1"/>
  <c r="T402" i="1"/>
  <c r="T405" i="1"/>
  <c r="T407" i="1"/>
  <c r="T409" i="1"/>
  <c r="T411" i="1"/>
  <c r="T413" i="1"/>
  <c r="T415" i="1"/>
  <c r="T417" i="1"/>
  <c r="T419" i="1"/>
  <c r="T421" i="1"/>
  <c r="T423" i="1"/>
  <c r="T425" i="1"/>
  <c r="T427" i="1"/>
  <c r="T915" i="1"/>
  <c r="T889" i="1"/>
  <c r="T881" i="1"/>
  <c r="T936" i="1"/>
  <c r="T911" i="1"/>
  <c r="T912" i="1"/>
  <c r="T885" i="1"/>
  <c r="T938" i="1"/>
  <c r="T940" i="1"/>
  <c r="T942" i="1"/>
  <c r="T944" i="1"/>
  <c r="T946" i="1"/>
  <c r="T948" i="1"/>
  <c r="T950" i="1"/>
  <c r="T952" i="1"/>
  <c r="T954" i="1"/>
  <c r="T956" i="1"/>
  <c r="T958" i="1"/>
  <c r="T960" i="1"/>
  <c r="T962" i="1"/>
  <c r="T964" i="1"/>
  <c r="T966" i="1"/>
  <c r="T968" i="1"/>
  <c r="T970" i="1"/>
  <c r="T1813" i="1"/>
  <c r="T1815" i="1"/>
  <c r="T1817" i="1"/>
  <c r="T1819" i="1"/>
  <c r="T1821" i="1"/>
  <c r="T1823" i="1"/>
  <c r="T1825" i="1"/>
  <c r="T1827" i="1"/>
  <c r="T1829" i="1"/>
  <c r="T1831" i="1"/>
  <c r="T1833" i="1"/>
  <c r="T1835" i="1"/>
  <c r="T1839" i="1"/>
  <c r="T1841" i="1"/>
  <c r="T1843" i="1"/>
  <c r="T21" i="1"/>
  <c r="T44" i="1"/>
  <c r="T46" i="1"/>
  <c r="T48" i="1"/>
  <c r="T50" i="1"/>
  <c r="T52" i="1"/>
  <c r="T54" i="1"/>
  <c r="T56" i="1"/>
  <c r="T58" i="1"/>
  <c r="T60" i="1"/>
  <c r="T62" i="1"/>
  <c r="T64" i="1"/>
  <c r="T66" i="1"/>
  <c r="T115" i="1"/>
  <c r="T122" i="1"/>
  <c r="T117" i="1"/>
  <c r="T131" i="1"/>
  <c r="T137" i="1"/>
  <c r="T143" i="1"/>
  <c r="T149" i="1"/>
  <c r="T157" i="1"/>
  <c r="T165" i="1"/>
  <c r="T175" i="1"/>
  <c r="T178" i="1"/>
  <c r="T183" i="1"/>
  <c r="T189" i="1"/>
  <c r="T192" i="1"/>
  <c r="T194" i="1"/>
  <c r="T196" i="1"/>
  <c r="T198" i="1"/>
  <c r="T200" i="1"/>
  <c r="T202" i="1"/>
  <c r="T204" i="1"/>
  <c r="T206" i="1"/>
  <c r="T208" i="1"/>
  <c r="T210" i="1"/>
  <c r="T212" i="1"/>
  <c r="T214" i="1"/>
  <c r="T254" i="1"/>
  <c r="T264" i="1"/>
  <c r="T272" i="1"/>
  <c r="T278" i="1"/>
  <c r="T284" i="1"/>
  <c r="T290" i="1"/>
  <c r="T296" i="1"/>
  <c r="T303" i="1"/>
  <c r="T312" i="1"/>
  <c r="T322" i="1"/>
  <c r="T334" i="1"/>
  <c r="T346" i="1"/>
  <c r="T349" i="1"/>
  <c r="T351" i="1"/>
  <c r="T353" i="1"/>
  <c r="T355" i="1"/>
  <c r="T357" i="1"/>
  <c r="T359" i="1"/>
  <c r="T361" i="1"/>
  <c r="T363" i="1"/>
  <c r="T365" i="1"/>
  <c r="T367" i="1"/>
  <c r="T369" i="1"/>
  <c r="T371" i="1"/>
  <c r="T373" i="1"/>
  <c r="T376" i="1"/>
  <c r="T378" i="1"/>
  <c r="T383" i="1"/>
  <c r="T388" i="1"/>
  <c r="T393" i="1"/>
  <c r="T398" i="1"/>
  <c r="T404" i="1"/>
  <c r="T406" i="1"/>
  <c r="T408" i="1"/>
  <c r="T410" i="1"/>
  <c r="T412" i="1"/>
  <c r="T414" i="1"/>
  <c r="T416" i="1"/>
  <c r="T418" i="1"/>
  <c r="T420" i="1"/>
  <c r="T422" i="1"/>
  <c r="T424" i="1"/>
  <c r="T426" i="1"/>
  <c r="T428" i="1"/>
  <c r="T887" i="1"/>
  <c r="T888" i="1"/>
  <c r="T920" i="1"/>
  <c r="T882" i="1"/>
  <c r="T914" i="1"/>
  <c r="T910" i="1"/>
  <c r="T935" i="1"/>
  <c r="T886" i="1"/>
  <c r="T884" i="1"/>
  <c r="T937" i="1"/>
  <c r="T880" i="1"/>
  <c r="T941" i="1"/>
  <c r="T943" i="1"/>
  <c r="T945" i="1"/>
  <c r="T947" i="1"/>
  <c r="T949" i="1"/>
  <c r="T951" i="1"/>
  <c r="T953" i="1"/>
  <c r="T955" i="1"/>
  <c r="T957" i="1"/>
  <c r="T959" i="1"/>
  <c r="T961" i="1"/>
  <c r="T963" i="1"/>
  <c r="T965" i="1"/>
  <c r="T967" i="1"/>
  <c r="T969" i="1"/>
  <c r="T971" i="1"/>
  <c r="T1814" i="1"/>
  <c r="T1816" i="1"/>
  <c r="T1818" i="1"/>
  <c r="T1820" i="1"/>
  <c r="T1822" i="1"/>
  <c r="T1824" i="1"/>
  <c r="T1826" i="1"/>
  <c r="T1828" i="1"/>
  <c r="T1830" i="1"/>
  <c r="T1832" i="1"/>
  <c r="T1834" i="1"/>
  <c r="T1838" i="1"/>
  <c r="T1840" i="1"/>
  <c r="T1842" i="1"/>
  <c r="O1843" i="1"/>
  <c r="N1843" i="1"/>
  <c r="O1842" i="1"/>
  <c r="O1841" i="1"/>
  <c r="N1841" i="1"/>
  <c r="O1840" i="1"/>
  <c r="N1840" i="1"/>
  <c r="O1839" i="1"/>
  <c r="N1839" i="1"/>
  <c r="O1838" i="1"/>
  <c r="O1837" i="1"/>
  <c r="W1837" i="1"/>
  <c r="N1837" i="1"/>
  <c r="O1836" i="1"/>
  <c r="W1836" i="1"/>
  <c r="N1836" i="1"/>
  <c r="O1835" i="1"/>
  <c r="N1835" i="1"/>
  <c r="O1834" i="1"/>
  <c r="O1833" i="1"/>
  <c r="N1833" i="1"/>
  <c r="O1832" i="1"/>
  <c r="W1832" i="1"/>
  <c r="N1832" i="1"/>
  <c r="O1831" i="1"/>
  <c r="N1831" i="1"/>
  <c r="O1830" i="1"/>
  <c r="O1829" i="1"/>
  <c r="O1828" i="1"/>
  <c r="W1828" i="1"/>
  <c r="N1828" i="1"/>
  <c r="O1827" i="1"/>
  <c r="N1827" i="1"/>
  <c r="O1826" i="1"/>
  <c r="O1825" i="1"/>
  <c r="O1824" i="1"/>
  <c r="W1824" i="1"/>
  <c r="N1824" i="1"/>
  <c r="O1823" i="1"/>
  <c r="N1823" i="1"/>
  <c r="O1822" i="1"/>
  <c r="O1821" i="1"/>
  <c r="O1820" i="1"/>
  <c r="W1820" i="1"/>
  <c r="N1820" i="1"/>
  <c r="O1819" i="1"/>
  <c r="N1819" i="1"/>
  <c r="O1818" i="1"/>
  <c r="O1817" i="1"/>
  <c r="O1816" i="1"/>
  <c r="W1816" i="1"/>
  <c r="N1816" i="1"/>
  <c r="O1815" i="1"/>
  <c r="N1815" i="1"/>
  <c r="O1814" i="1"/>
  <c r="O1813" i="1"/>
  <c r="N1813" i="1"/>
  <c r="L79" i="2"/>
  <c r="F1766" i="1"/>
  <c r="J79" i="2"/>
  <c r="H1761" i="1"/>
  <c r="H79" i="2"/>
  <c r="F1764" i="1"/>
  <c r="G1764" i="1"/>
  <c r="G79" i="2"/>
  <c r="F1763" i="1"/>
  <c r="G1763" i="1"/>
  <c r="F79" i="2"/>
  <c r="F1762" i="1"/>
  <c r="G1762" i="1"/>
  <c r="E79" i="2"/>
  <c r="F1765" i="1"/>
  <c r="G1765" i="1"/>
  <c r="L78" i="2"/>
  <c r="F1760" i="1"/>
  <c r="G1760" i="1"/>
  <c r="J78" i="2"/>
  <c r="H1755" i="1"/>
  <c r="H78" i="2"/>
  <c r="F1758" i="1"/>
  <c r="G1758" i="1"/>
  <c r="G78" i="2"/>
  <c r="F1757" i="1"/>
  <c r="G1757" i="1"/>
  <c r="F78" i="2"/>
  <c r="F1756" i="1"/>
  <c r="G1756" i="1"/>
  <c r="E78" i="2"/>
  <c r="F1759" i="1"/>
  <c r="G1759" i="1"/>
  <c r="L77" i="2"/>
  <c r="F1754" i="1"/>
  <c r="G1754" i="1"/>
  <c r="J77" i="2"/>
  <c r="H1749" i="1"/>
  <c r="H77" i="2"/>
  <c r="F1752" i="1"/>
  <c r="G1752" i="1"/>
  <c r="G77" i="2"/>
  <c r="F1751" i="1"/>
  <c r="G1751" i="1"/>
  <c r="F77" i="2"/>
  <c r="F1750" i="1"/>
  <c r="G1750" i="1"/>
  <c r="E77" i="2"/>
  <c r="F1753" i="1"/>
  <c r="G1753" i="1"/>
  <c r="L76" i="2"/>
  <c r="F1748" i="1"/>
  <c r="G1748" i="1"/>
  <c r="J76" i="2"/>
  <c r="H1743" i="1"/>
  <c r="H76" i="2"/>
  <c r="F1746" i="1"/>
  <c r="G1746" i="1"/>
  <c r="G76" i="2"/>
  <c r="F1745" i="1"/>
  <c r="G1745" i="1"/>
  <c r="F76" i="2"/>
  <c r="F1744" i="1"/>
  <c r="G1744" i="1"/>
  <c r="E76" i="2"/>
  <c r="F1747" i="1"/>
  <c r="G1747" i="1"/>
  <c r="L75" i="2"/>
  <c r="F1742" i="1"/>
  <c r="G1742" i="1"/>
  <c r="J75" i="2"/>
  <c r="H1737" i="1"/>
  <c r="H75" i="2"/>
  <c r="F1740" i="1"/>
  <c r="G1740" i="1"/>
  <c r="G75" i="2"/>
  <c r="F1739" i="1"/>
  <c r="G1739" i="1"/>
  <c r="F75" i="2"/>
  <c r="F1738" i="1"/>
  <c r="G1738" i="1"/>
  <c r="E75" i="2"/>
  <c r="F1741" i="1"/>
  <c r="G1741" i="1"/>
  <c r="L74" i="2"/>
  <c r="F1736" i="1"/>
  <c r="G1736" i="1"/>
  <c r="J74" i="2"/>
  <c r="H1731" i="1"/>
  <c r="H74" i="2"/>
  <c r="F1734" i="1"/>
  <c r="G1734" i="1"/>
  <c r="G74" i="2"/>
  <c r="F1733" i="1"/>
  <c r="G1733" i="1"/>
  <c r="F74" i="2"/>
  <c r="F1732" i="1"/>
  <c r="G1732" i="1"/>
  <c r="E74" i="2"/>
  <c r="F1735" i="1"/>
  <c r="G1735" i="1"/>
  <c r="L73" i="2"/>
  <c r="F1730" i="1"/>
  <c r="G1730" i="1"/>
  <c r="J73" i="2"/>
  <c r="H1725" i="1"/>
  <c r="H73" i="2"/>
  <c r="F1728" i="1"/>
  <c r="G1728" i="1"/>
  <c r="G73" i="2"/>
  <c r="F1727" i="1"/>
  <c r="G1727" i="1"/>
  <c r="F73" i="2"/>
  <c r="F1726" i="1"/>
  <c r="G1726" i="1"/>
  <c r="E73" i="2"/>
  <c r="F1729" i="1"/>
  <c r="G1729" i="1"/>
  <c r="L72" i="2"/>
  <c r="F1724" i="1"/>
  <c r="G1724" i="1"/>
  <c r="J72" i="2"/>
  <c r="H1719" i="1"/>
  <c r="H72" i="2"/>
  <c r="F1722" i="1"/>
  <c r="G1722" i="1"/>
  <c r="G72" i="2"/>
  <c r="F1721" i="1"/>
  <c r="G1721" i="1"/>
  <c r="F72" i="2"/>
  <c r="F1720" i="1"/>
  <c r="G1720" i="1"/>
  <c r="E72" i="2"/>
  <c r="F1723" i="1"/>
  <c r="G1723" i="1"/>
  <c r="L71" i="2"/>
  <c r="F1718" i="1"/>
  <c r="G1718" i="1"/>
  <c r="J71" i="2"/>
  <c r="H1713" i="1"/>
  <c r="H71" i="2"/>
  <c r="F1716" i="1"/>
  <c r="G1716" i="1"/>
  <c r="G71" i="2"/>
  <c r="F1715" i="1"/>
  <c r="G1715" i="1"/>
  <c r="F71" i="2"/>
  <c r="F1714" i="1"/>
  <c r="G1714" i="1"/>
  <c r="G1713" i="1"/>
  <c r="G1737" i="1"/>
  <c r="I1737" i="1"/>
  <c r="G1731" i="1"/>
  <c r="I1731" i="1"/>
  <c r="J1731" i="1"/>
  <c r="S1731" i="1"/>
  <c r="G1755" i="1"/>
  <c r="I1755" i="1"/>
  <c r="J1755" i="1"/>
  <c r="S1755" i="1"/>
  <c r="G1761" i="1"/>
  <c r="I1761" i="1"/>
  <c r="J1737" i="1"/>
  <c r="S1737" i="1"/>
  <c r="J1761" i="1"/>
  <c r="S1761" i="1"/>
  <c r="G1725" i="1"/>
  <c r="I1725" i="1"/>
  <c r="J1725" i="1"/>
  <c r="S1725" i="1"/>
  <c r="G1749" i="1"/>
  <c r="I1749" i="1"/>
  <c r="J1749" i="1"/>
  <c r="S1749" i="1"/>
  <c r="I1713" i="1"/>
  <c r="J1713" i="1"/>
  <c r="S1713" i="1"/>
  <c r="W1838" i="1"/>
  <c r="G1719" i="1"/>
  <c r="I1719" i="1"/>
  <c r="J1719" i="1"/>
  <c r="S1719" i="1"/>
  <c r="G1743" i="1"/>
  <c r="I1743" i="1"/>
  <c r="J1743" i="1"/>
  <c r="S1743" i="1"/>
  <c r="W1834" i="1"/>
  <c r="U1799" i="1"/>
  <c r="P1799" i="1"/>
  <c r="W1839" i="1"/>
  <c r="W1813" i="1"/>
  <c r="W1821" i="1"/>
  <c r="W1829" i="1"/>
  <c r="W1843" i="1"/>
  <c r="W1814" i="1"/>
  <c r="W1822" i="1"/>
  <c r="W1830" i="1"/>
  <c r="W1841" i="1"/>
  <c r="W1815" i="1"/>
  <c r="W1823" i="1"/>
  <c r="W1831" i="1"/>
  <c r="T1851" i="1"/>
  <c r="W1840" i="1"/>
  <c r="W1827" i="1"/>
  <c r="W1817" i="1"/>
  <c r="W1825" i="1"/>
  <c r="W1835" i="1"/>
  <c r="W1842" i="1"/>
  <c r="W1819" i="1"/>
  <c r="W1818" i="1"/>
  <c r="W1826" i="1"/>
  <c r="W1833" i="1"/>
  <c r="V172" i="1"/>
  <c r="V156" i="1"/>
  <c r="V132" i="1"/>
  <c r="V258" i="1"/>
  <c r="V252" i="1"/>
  <c r="V164" i="1"/>
  <c r="V263" i="1"/>
  <c r="V257" i="1"/>
  <c r="V268" i="1"/>
  <c r="V262" i="1"/>
  <c r="V182" i="1"/>
  <c r="V168" i="1"/>
  <c r="V160" i="1"/>
  <c r="V253" i="1"/>
  <c r="V267" i="1"/>
  <c r="W131" i="1"/>
  <c r="V133" i="1"/>
  <c r="V152" i="1"/>
  <c r="U18" i="1"/>
  <c r="X131" i="1"/>
  <c r="Y131" i="1"/>
  <c r="X1820" i="1"/>
  <c r="X1828" i="1"/>
  <c r="X1836" i="1"/>
  <c r="S1823" i="1"/>
  <c r="S1827" i="1"/>
  <c r="S1839" i="1"/>
  <c r="S1843" i="1"/>
  <c r="S1814" i="1"/>
  <c r="S1817" i="1"/>
  <c r="S1818" i="1"/>
  <c r="S1829" i="1"/>
  <c r="S1830" i="1"/>
  <c r="S1834" i="1"/>
  <c r="S1815" i="1"/>
  <c r="S1821" i="1"/>
  <c r="S1822" i="1"/>
  <c r="S1831" i="1"/>
  <c r="S1838" i="1"/>
  <c r="S1819" i="1"/>
  <c r="S1825" i="1"/>
  <c r="S1826" i="1"/>
  <c r="S1835" i="1"/>
  <c r="S1842" i="1"/>
  <c r="N1814" i="1"/>
  <c r="N1818" i="1"/>
  <c r="N1822" i="1"/>
  <c r="N1826" i="1"/>
  <c r="N1830" i="1"/>
  <c r="N1834" i="1"/>
  <c r="N1838" i="1"/>
  <c r="N1842" i="1"/>
  <c r="S1813" i="1"/>
  <c r="X1819" i="1"/>
  <c r="S1833" i="1"/>
  <c r="X1835" i="1"/>
  <c r="S1837" i="1"/>
  <c r="X1839" i="1"/>
  <c r="S1841" i="1"/>
  <c r="X1814" i="1"/>
  <c r="X1818" i="1"/>
  <c r="X1821" i="1"/>
  <c r="X1822" i="1"/>
  <c r="X1826" i="1"/>
  <c r="X1830" i="1"/>
  <c r="X1834" i="1"/>
  <c r="X1837" i="1"/>
  <c r="X1838" i="1"/>
  <c r="X1842" i="1"/>
  <c r="N1817" i="1"/>
  <c r="N1821" i="1"/>
  <c r="N1825" i="1"/>
  <c r="N1829" i="1"/>
  <c r="S1816" i="1"/>
  <c r="S1820" i="1"/>
  <c r="S1824" i="1"/>
  <c r="S1828" i="1"/>
  <c r="S1832" i="1"/>
  <c r="S1836" i="1"/>
  <c r="S1840" i="1"/>
  <c r="X1843" i="1"/>
  <c r="X1823" i="1"/>
  <c r="X1841" i="1"/>
  <c r="X1833" i="1"/>
  <c r="X1817" i="1"/>
  <c r="X1831" i="1"/>
  <c r="X1815" i="1"/>
  <c r="X1832" i="1"/>
  <c r="X1816" i="1"/>
  <c r="X1840" i="1"/>
  <c r="X1825" i="1"/>
  <c r="X1829" i="1"/>
  <c r="X1813" i="1"/>
  <c r="X1827" i="1"/>
  <c r="X1824" i="1"/>
  <c r="Y1834" i="1"/>
  <c r="Y1818" i="1"/>
  <c r="Y1835" i="1"/>
  <c r="Y1820" i="1"/>
  <c r="Y1833" i="1"/>
  <c r="Y1817" i="1"/>
  <c r="Y1836" i="1"/>
  <c r="Y1838" i="1"/>
  <c r="Y1830" i="1"/>
  <c r="Y1822" i="1"/>
  <c r="Y1814" i="1"/>
  <c r="Y1839" i="1"/>
  <c r="Y1831" i="1"/>
  <c r="Y1815" i="1"/>
  <c r="Y1832" i="1"/>
  <c r="Y1816" i="1"/>
  <c r="Y1828" i="1"/>
  <c r="Y1842" i="1"/>
  <c r="Y1826" i="1"/>
  <c r="Y1843" i="1"/>
  <c r="Y1823" i="1"/>
  <c r="Y1840" i="1"/>
  <c r="Y1841" i="1"/>
  <c r="Y1825" i="1"/>
  <c r="Y1819" i="1"/>
  <c r="Y1837" i="1"/>
  <c r="Y1829" i="1"/>
  <c r="Y1821" i="1"/>
  <c r="Y1813" i="1"/>
  <c r="Y1827" i="1"/>
  <c r="Y1824" i="1"/>
  <c r="V1812" i="1"/>
  <c r="X1812" i="1"/>
  <c r="W1812" i="1"/>
  <c r="Y1812" i="1"/>
  <c r="O950" i="1"/>
  <c r="W950" i="1"/>
  <c r="O949" i="1"/>
  <c r="W949" i="1"/>
  <c r="N949" i="1"/>
  <c r="O948" i="1"/>
  <c r="W948" i="1"/>
  <c r="N948" i="1"/>
  <c r="O947" i="1"/>
  <c r="W947" i="1"/>
  <c r="N947" i="1"/>
  <c r="O946" i="1"/>
  <c r="W946" i="1"/>
  <c r="O945" i="1"/>
  <c r="W945" i="1"/>
  <c r="N945" i="1"/>
  <c r="O944" i="1"/>
  <c r="W944" i="1"/>
  <c r="N944" i="1"/>
  <c r="O971" i="1"/>
  <c r="W971" i="1"/>
  <c r="O970" i="1"/>
  <c r="W970" i="1"/>
  <c r="O969" i="1"/>
  <c r="W969" i="1"/>
  <c r="N969" i="1"/>
  <c r="O968" i="1"/>
  <c r="W968" i="1"/>
  <c r="N968" i="1"/>
  <c r="O967" i="1"/>
  <c r="W967" i="1"/>
  <c r="O966" i="1"/>
  <c r="W966" i="1"/>
  <c r="N966" i="1"/>
  <c r="O965" i="1"/>
  <c r="W965" i="1"/>
  <c r="N965" i="1"/>
  <c r="O964" i="1"/>
  <c r="W964" i="1"/>
  <c r="N964" i="1"/>
  <c r="O963" i="1"/>
  <c r="W963" i="1"/>
  <c r="N963" i="1"/>
  <c r="O962" i="1"/>
  <c r="W962" i="1"/>
  <c r="N962" i="1"/>
  <c r="O961" i="1"/>
  <c r="W961" i="1"/>
  <c r="N961" i="1"/>
  <c r="O960" i="1"/>
  <c r="W960" i="1"/>
  <c r="N960" i="1"/>
  <c r="O959" i="1"/>
  <c r="W959" i="1"/>
  <c r="N959" i="1"/>
  <c r="O958" i="1"/>
  <c r="W958" i="1"/>
  <c r="O957" i="1"/>
  <c r="W957" i="1"/>
  <c r="N957" i="1"/>
  <c r="O956" i="1"/>
  <c r="W956" i="1"/>
  <c r="O955" i="1"/>
  <c r="W955" i="1"/>
  <c r="O954" i="1"/>
  <c r="W954" i="1"/>
  <c r="N954" i="1"/>
  <c r="O953" i="1"/>
  <c r="W953" i="1"/>
  <c r="N953" i="1"/>
  <c r="O952" i="1"/>
  <c r="W952" i="1"/>
  <c r="N952" i="1"/>
  <c r="O951" i="1"/>
  <c r="W951" i="1"/>
  <c r="O943" i="1"/>
  <c r="W943" i="1"/>
  <c r="N943" i="1"/>
  <c r="O942" i="1"/>
  <c r="W942" i="1"/>
  <c r="N942" i="1"/>
  <c r="O941" i="1"/>
  <c r="W941" i="1"/>
  <c r="N941" i="1"/>
  <c r="O940" i="1"/>
  <c r="W940" i="1"/>
  <c r="N940" i="1"/>
  <c r="O428" i="1"/>
  <c r="W428" i="1"/>
  <c r="N428" i="1"/>
  <c r="O427" i="1"/>
  <c r="W427" i="1"/>
  <c r="N427" i="1"/>
  <c r="O426" i="1"/>
  <c r="W426" i="1"/>
  <c r="O425" i="1"/>
  <c r="W425" i="1"/>
  <c r="N425" i="1"/>
  <c r="O424" i="1"/>
  <c r="W424" i="1"/>
  <c r="N424" i="1"/>
  <c r="O423" i="1"/>
  <c r="W423" i="1"/>
  <c r="N423" i="1"/>
  <c r="O422" i="1"/>
  <c r="W422" i="1"/>
  <c r="O421" i="1"/>
  <c r="W421" i="1"/>
  <c r="N421" i="1"/>
  <c r="O420" i="1"/>
  <c r="W420" i="1"/>
  <c r="N420" i="1"/>
  <c r="O419" i="1"/>
  <c r="W419" i="1"/>
  <c r="N419" i="1"/>
  <c r="O418" i="1"/>
  <c r="W418" i="1"/>
  <c r="O417" i="1"/>
  <c r="W417" i="1"/>
  <c r="N417" i="1"/>
  <c r="O416" i="1"/>
  <c r="W416" i="1"/>
  <c r="N416" i="1"/>
  <c r="O415" i="1"/>
  <c r="W415" i="1"/>
  <c r="N415" i="1"/>
  <c r="O414" i="1"/>
  <c r="W414" i="1"/>
  <c r="O413" i="1"/>
  <c r="W413" i="1"/>
  <c r="N413" i="1"/>
  <c r="O412" i="1"/>
  <c r="W412" i="1"/>
  <c r="N412" i="1"/>
  <c r="O411" i="1"/>
  <c r="W411" i="1"/>
  <c r="N411" i="1"/>
  <c r="O410" i="1"/>
  <c r="W410" i="1"/>
  <c r="O409" i="1"/>
  <c r="W409" i="1"/>
  <c r="N409" i="1"/>
  <c r="O408" i="1"/>
  <c r="W408" i="1"/>
  <c r="N408" i="1"/>
  <c r="O407" i="1"/>
  <c r="W407" i="1"/>
  <c r="N407" i="1"/>
  <c r="O406" i="1"/>
  <c r="W406" i="1"/>
  <c r="O405" i="1"/>
  <c r="W405" i="1"/>
  <c r="N405" i="1"/>
  <c r="O404" i="1"/>
  <c r="W404" i="1"/>
  <c r="N404" i="1"/>
  <c r="O402" i="1"/>
  <c r="W402" i="1"/>
  <c r="O397" i="1"/>
  <c r="W397" i="1"/>
  <c r="O392" i="1"/>
  <c r="W392" i="1"/>
  <c r="O387" i="1"/>
  <c r="W387" i="1"/>
  <c r="F382" i="1"/>
  <c r="G382" i="1"/>
  <c r="O382" i="1"/>
  <c r="W382" i="1"/>
  <c r="O177" i="1"/>
  <c r="W177" i="1"/>
  <c r="O373" i="1"/>
  <c r="W373" i="1"/>
  <c r="N373" i="1"/>
  <c r="O372" i="1"/>
  <c r="W372" i="1"/>
  <c r="N372" i="1"/>
  <c r="O371" i="1"/>
  <c r="W371" i="1"/>
  <c r="N371" i="1"/>
  <c r="O370" i="1"/>
  <c r="W370" i="1"/>
  <c r="O369" i="1"/>
  <c r="W369" i="1"/>
  <c r="N369" i="1"/>
  <c r="O368" i="1"/>
  <c r="W368" i="1"/>
  <c r="N368" i="1"/>
  <c r="O367" i="1"/>
  <c r="W367" i="1"/>
  <c r="N367" i="1"/>
  <c r="O366" i="1"/>
  <c r="W366" i="1"/>
  <c r="O365" i="1"/>
  <c r="W365" i="1"/>
  <c r="N365" i="1"/>
  <c r="O364" i="1"/>
  <c r="W364" i="1"/>
  <c r="N364" i="1"/>
  <c r="O363" i="1"/>
  <c r="W363" i="1"/>
  <c r="N363" i="1"/>
  <c r="O362" i="1"/>
  <c r="W362" i="1"/>
  <c r="O361" i="1"/>
  <c r="W361" i="1"/>
  <c r="N361" i="1"/>
  <c r="O360" i="1"/>
  <c r="W360" i="1"/>
  <c r="N360" i="1"/>
  <c r="O359" i="1"/>
  <c r="W359" i="1"/>
  <c r="N359" i="1"/>
  <c r="O358" i="1"/>
  <c r="W358" i="1"/>
  <c r="O357" i="1"/>
  <c r="W357" i="1"/>
  <c r="N357" i="1"/>
  <c r="O356" i="1"/>
  <c r="W356" i="1"/>
  <c r="N356" i="1"/>
  <c r="O355" i="1"/>
  <c r="W355" i="1"/>
  <c r="N355" i="1"/>
  <c r="O354" i="1"/>
  <c r="W354" i="1"/>
  <c r="O353" i="1"/>
  <c r="W353" i="1"/>
  <c r="N353" i="1"/>
  <c r="O352" i="1"/>
  <c r="W352" i="1"/>
  <c r="N352" i="1"/>
  <c r="O351" i="1"/>
  <c r="W351" i="1"/>
  <c r="N351" i="1"/>
  <c r="O350" i="1"/>
  <c r="W350" i="1"/>
  <c r="O349" i="1"/>
  <c r="W349" i="1"/>
  <c r="N349" i="1"/>
  <c r="I177" i="1"/>
  <c r="I387" i="1"/>
  <c r="J387" i="1"/>
  <c r="I397" i="1"/>
  <c r="J397" i="1"/>
  <c r="I392" i="1"/>
  <c r="J392" i="1"/>
  <c r="I402" i="1"/>
  <c r="J402" i="1"/>
  <c r="O1853" i="1"/>
  <c r="P1853" i="1"/>
  <c r="S947" i="1"/>
  <c r="X421" i="1"/>
  <c r="S941" i="1"/>
  <c r="S952" i="1"/>
  <c r="S963" i="1"/>
  <c r="X945" i="1"/>
  <c r="X948" i="1"/>
  <c r="X177" i="1"/>
  <c r="X940" i="1"/>
  <c r="S967" i="1"/>
  <c r="S970" i="1"/>
  <c r="S956" i="1"/>
  <c r="X963" i="1"/>
  <c r="S940" i="1"/>
  <c r="X949" i="1"/>
  <c r="X952" i="1"/>
  <c r="X959" i="1"/>
  <c r="S946" i="1"/>
  <c r="S950" i="1"/>
  <c r="X408" i="1"/>
  <c r="S954" i="1"/>
  <c r="S959" i="1"/>
  <c r="S964" i="1"/>
  <c r="S944" i="1"/>
  <c r="S948" i="1"/>
  <c r="N956" i="1"/>
  <c r="N970" i="1"/>
  <c r="X971" i="1"/>
  <c r="N946" i="1"/>
  <c r="N950" i="1"/>
  <c r="S958" i="1"/>
  <c r="S968" i="1"/>
  <c r="S945" i="1"/>
  <c r="S949" i="1"/>
  <c r="X405" i="1"/>
  <c r="S407" i="1"/>
  <c r="X413" i="1"/>
  <c r="S951" i="1"/>
  <c r="X955" i="1"/>
  <c r="X964" i="1"/>
  <c r="X965" i="1"/>
  <c r="X420" i="1"/>
  <c r="X407" i="1"/>
  <c r="S943" i="1"/>
  <c r="N958" i="1"/>
  <c r="S962" i="1"/>
  <c r="S969" i="1"/>
  <c r="S971" i="1"/>
  <c r="N971" i="1"/>
  <c r="S423" i="1"/>
  <c r="S427" i="1"/>
  <c r="S953" i="1"/>
  <c r="S955" i="1"/>
  <c r="N955" i="1"/>
  <c r="S957" i="1"/>
  <c r="N967" i="1"/>
  <c r="X941" i="1"/>
  <c r="N951" i="1"/>
  <c r="S960" i="1"/>
  <c r="X960" i="1"/>
  <c r="S966" i="1"/>
  <c r="S942" i="1"/>
  <c r="S965" i="1"/>
  <c r="X404" i="1"/>
  <c r="X409" i="1"/>
  <c r="S411" i="1"/>
  <c r="S415" i="1"/>
  <c r="X954" i="1"/>
  <c r="S961" i="1"/>
  <c r="X970" i="1"/>
  <c r="S419" i="1"/>
  <c r="X428" i="1"/>
  <c r="X406" i="1"/>
  <c r="X414" i="1"/>
  <c r="S406" i="1"/>
  <c r="S410" i="1"/>
  <c r="S414" i="1"/>
  <c r="S418" i="1"/>
  <c r="S422" i="1"/>
  <c r="S426" i="1"/>
  <c r="S404" i="1"/>
  <c r="S408" i="1"/>
  <c r="S412" i="1"/>
  <c r="S416" i="1"/>
  <c r="S420" i="1"/>
  <c r="S424" i="1"/>
  <c r="S428" i="1"/>
  <c r="N406" i="1"/>
  <c r="N410" i="1"/>
  <c r="N414" i="1"/>
  <c r="N418" i="1"/>
  <c r="N422" i="1"/>
  <c r="N426" i="1"/>
  <c r="S405" i="1"/>
  <c r="S409" i="1"/>
  <c r="S413" i="1"/>
  <c r="S417" i="1"/>
  <c r="S421" i="1"/>
  <c r="S425" i="1"/>
  <c r="X352" i="1"/>
  <c r="X356" i="1"/>
  <c r="X368" i="1"/>
  <c r="I382" i="1"/>
  <c r="J382" i="1"/>
  <c r="N402" i="1"/>
  <c r="N397" i="1"/>
  <c r="N392" i="1"/>
  <c r="S362" i="1"/>
  <c r="N387" i="1"/>
  <c r="S351" i="1"/>
  <c r="S355" i="1"/>
  <c r="S367" i="1"/>
  <c r="S371" i="1"/>
  <c r="S358" i="1"/>
  <c r="X364" i="1"/>
  <c r="S350" i="1"/>
  <c r="X354" i="1"/>
  <c r="S359" i="1"/>
  <c r="S366" i="1"/>
  <c r="S354" i="1"/>
  <c r="X358" i="1"/>
  <c r="S363" i="1"/>
  <c r="S370" i="1"/>
  <c r="N177" i="1"/>
  <c r="S352" i="1"/>
  <c r="X351" i="1"/>
  <c r="X355" i="1"/>
  <c r="X357" i="1"/>
  <c r="X363" i="1"/>
  <c r="X367" i="1"/>
  <c r="X371" i="1"/>
  <c r="X373" i="1"/>
  <c r="S356" i="1"/>
  <c r="S360" i="1"/>
  <c r="S364" i="1"/>
  <c r="S368" i="1"/>
  <c r="S372" i="1"/>
  <c r="N350" i="1"/>
  <c r="N354" i="1"/>
  <c r="N358" i="1"/>
  <c r="N362" i="1"/>
  <c r="N366" i="1"/>
  <c r="N370" i="1"/>
  <c r="S349" i="1"/>
  <c r="S353" i="1"/>
  <c r="S357" i="1"/>
  <c r="S361" i="1"/>
  <c r="S365" i="1"/>
  <c r="S369" i="1"/>
  <c r="S373" i="1"/>
  <c r="J177" i="1"/>
  <c r="T1853" i="1"/>
  <c r="X365" i="1"/>
  <c r="X349" i="1"/>
  <c r="X382" i="1"/>
  <c r="X957" i="1"/>
  <c r="X950" i="1"/>
  <c r="X944" i="1"/>
  <c r="X402" i="1"/>
  <c r="X425" i="1"/>
  <c r="X369" i="1"/>
  <c r="X361" i="1"/>
  <c r="X353" i="1"/>
  <c r="X350" i="1"/>
  <c r="X387" i="1"/>
  <c r="X360" i="1"/>
  <c r="X426" i="1"/>
  <c r="X410" i="1"/>
  <c r="X417" i="1"/>
  <c r="X966" i="1"/>
  <c r="X427" i="1"/>
  <c r="X969" i="1"/>
  <c r="X968" i="1"/>
  <c r="X415" i="1"/>
  <c r="X947" i="1"/>
  <c r="X967" i="1"/>
  <c r="X359" i="1"/>
  <c r="X422" i="1"/>
  <c r="X412" i="1"/>
  <c r="X424" i="1"/>
  <c r="X956" i="1"/>
  <c r="X942" i="1"/>
  <c r="X370" i="1"/>
  <c r="X362" i="1"/>
  <c r="X397" i="1"/>
  <c r="X372" i="1"/>
  <c r="X418" i="1"/>
  <c r="X958" i="1"/>
  <c r="X953" i="1"/>
  <c r="X423" i="1"/>
  <c r="X943" i="1"/>
  <c r="X419" i="1"/>
  <c r="X366" i="1"/>
  <c r="X392" i="1"/>
  <c r="X411" i="1"/>
  <c r="X962" i="1"/>
  <c r="X951" i="1"/>
  <c r="X416" i="1"/>
  <c r="X946" i="1"/>
  <c r="X961" i="1"/>
  <c r="Y367" i="1"/>
  <c r="Y354" i="1"/>
  <c r="Y356" i="1"/>
  <c r="Y406" i="1"/>
  <c r="Y409" i="1"/>
  <c r="Y960" i="1"/>
  <c r="Y408" i="1"/>
  <c r="Y949" i="1"/>
  <c r="Y963" i="1"/>
  <c r="Y940" i="1"/>
  <c r="Y373" i="1"/>
  <c r="Y357" i="1"/>
  <c r="Y382" i="1"/>
  <c r="Y352" i="1"/>
  <c r="Y428" i="1"/>
  <c r="Y953" i="1"/>
  <c r="Y955" i="1"/>
  <c r="Y971" i="1"/>
  <c r="Y959" i="1"/>
  <c r="Y945" i="1"/>
  <c r="Y371" i="1"/>
  <c r="Y363" i="1"/>
  <c r="Y355" i="1"/>
  <c r="Y366" i="1"/>
  <c r="Y392" i="1"/>
  <c r="Y368" i="1"/>
  <c r="Y414" i="1"/>
  <c r="Y411" i="1"/>
  <c r="Y962" i="1"/>
  <c r="Y407" i="1"/>
  <c r="Y965" i="1"/>
  <c r="Y951" i="1"/>
  <c r="Y416" i="1"/>
  <c r="Y946" i="1"/>
  <c r="Y952" i="1"/>
  <c r="Y177" i="1"/>
  <c r="Y961" i="1"/>
  <c r="Y421" i="1"/>
  <c r="Y359" i="1"/>
  <c r="Y351" i="1"/>
  <c r="Y364" i="1"/>
  <c r="Y422" i="1"/>
  <c r="Y412" i="1"/>
  <c r="Y424" i="1"/>
  <c r="Y956" i="1"/>
  <c r="Y942" i="1"/>
  <c r="Y948" i="1"/>
  <c r="Y365" i="1"/>
  <c r="Y349" i="1"/>
  <c r="Y370" i="1"/>
  <c r="Y362" i="1"/>
  <c r="Y397" i="1"/>
  <c r="Y372" i="1"/>
  <c r="Y418" i="1"/>
  <c r="Y970" i="1"/>
  <c r="Y404" i="1"/>
  <c r="Y958" i="1"/>
  <c r="Y957" i="1"/>
  <c r="Y423" i="1"/>
  <c r="Y943" i="1"/>
  <c r="Y405" i="1"/>
  <c r="Y419" i="1"/>
  <c r="Y950" i="1"/>
  <c r="Y944" i="1"/>
  <c r="Y402" i="1"/>
  <c r="Y425" i="1"/>
  <c r="Y369" i="1"/>
  <c r="Y361" i="1"/>
  <c r="Y353" i="1"/>
  <c r="Y358" i="1"/>
  <c r="Y350" i="1"/>
  <c r="Y387" i="1"/>
  <c r="Y360" i="1"/>
  <c r="Y426" i="1"/>
  <c r="Y410" i="1"/>
  <c r="Y417" i="1"/>
  <c r="Y954" i="1"/>
  <c r="Y966" i="1"/>
  <c r="Y941" i="1"/>
  <c r="Y427" i="1"/>
  <c r="Y969" i="1"/>
  <c r="Y420" i="1"/>
  <c r="Y964" i="1"/>
  <c r="Y413" i="1"/>
  <c r="Y968" i="1"/>
  <c r="Y415" i="1"/>
  <c r="Y947" i="1"/>
  <c r="Y967" i="1"/>
  <c r="V348" i="1"/>
  <c r="V403" i="1"/>
  <c r="V939" i="1"/>
  <c r="U1853" i="1"/>
  <c r="O215" i="1"/>
  <c r="W215" i="1"/>
  <c r="N215" i="1"/>
  <c r="O214" i="1"/>
  <c r="W214" i="1"/>
  <c r="O213" i="1"/>
  <c r="W213" i="1"/>
  <c r="N213" i="1"/>
  <c r="O212" i="1"/>
  <c r="W212" i="1"/>
  <c r="N212" i="1"/>
  <c r="O211" i="1"/>
  <c r="W211" i="1"/>
  <c r="N211" i="1"/>
  <c r="O210" i="1"/>
  <c r="W210" i="1"/>
  <c r="O209" i="1"/>
  <c r="W209" i="1"/>
  <c r="N209" i="1"/>
  <c r="O208" i="1"/>
  <c r="W208" i="1"/>
  <c r="N208" i="1"/>
  <c r="O207" i="1"/>
  <c r="W207" i="1"/>
  <c r="N207" i="1"/>
  <c r="O206" i="1"/>
  <c r="W206" i="1"/>
  <c r="O205" i="1"/>
  <c r="W205" i="1"/>
  <c r="N205" i="1"/>
  <c r="O204" i="1"/>
  <c r="W204" i="1"/>
  <c r="N204" i="1"/>
  <c r="O203" i="1"/>
  <c r="W203" i="1"/>
  <c r="N203" i="1"/>
  <c r="O202" i="1"/>
  <c r="W202" i="1"/>
  <c r="O201" i="1"/>
  <c r="W201" i="1"/>
  <c r="N201" i="1"/>
  <c r="O200" i="1"/>
  <c r="W200" i="1"/>
  <c r="N200" i="1"/>
  <c r="O199" i="1"/>
  <c r="W199" i="1"/>
  <c r="N199" i="1"/>
  <c r="O198" i="1"/>
  <c r="W198" i="1"/>
  <c r="O197" i="1"/>
  <c r="W197" i="1"/>
  <c r="N197" i="1"/>
  <c r="O196" i="1"/>
  <c r="W196" i="1"/>
  <c r="N196" i="1"/>
  <c r="O195" i="1"/>
  <c r="W195" i="1"/>
  <c r="N195" i="1"/>
  <c r="O194" i="1"/>
  <c r="W194" i="1"/>
  <c r="O193" i="1"/>
  <c r="W193" i="1"/>
  <c r="N193" i="1"/>
  <c r="O192" i="1"/>
  <c r="W192" i="1"/>
  <c r="N192" i="1"/>
  <c r="O191" i="1"/>
  <c r="W191" i="1"/>
  <c r="N191" i="1"/>
  <c r="G181" i="1"/>
  <c r="O182" i="1"/>
  <c r="N182" i="1"/>
  <c r="I182" i="1"/>
  <c r="O181" i="1"/>
  <c r="I181" i="1"/>
  <c r="O180" i="1"/>
  <c r="I180" i="1"/>
  <c r="O179" i="1"/>
  <c r="S382" i="1"/>
  <c r="S177" i="1"/>
  <c r="S402" i="1"/>
  <c r="S392" i="1"/>
  <c r="S397" i="1"/>
  <c r="S387" i="1"/>
  <c r="W179" i="1"/>
  <c r="V180" i="1"/>
  <c r="V181" i="1"/>
  <c r="X403" i="1"/>
  <c r="W403" i="1"/>
  <c r="X939" i="1"/>
  <c r="W939" i="1"/>
  <c r="X348" i="1"/>
  <c r="W348" i="1"/>
  <c r="T182" i="1"/>
  <c r="W182" i="1"/>
  <c r="T180" i="1"/>
  <c r="T181" i="1"/>
  <c r="Y403" i="1"/>
  <c r="Y939" i="1"/>
  <c r="Y348" i="1"/>
  <c r="V1799" i="1"/>
  <c r="N382" i="1"/>
  <c r="S180" i="1"/>
  <c r="X204" i="1"/>
  <c r="S202" i="1"/>
  <c r="X211" i="1"/>
  <c r="X212" i="1"/>
  <c r="X206" i="1"/>
  <c r="X208" i="1"/>
  <c r="S206" i="1"/>
  <c r="X195" i="1"/>
  <c r="X196" i="1"/>
  <c r="X210" i="1"/>
  <c r="S194" i="1"/>
  <c r="X198" i="1"/>
  <c r="S210" i="1"/>
  <c r="X191" i="1"/>
  <c r="S198" i="1"/>
  <c r="X207" i="1"/>
  <c r="S214" i="1"/>
  <c r="S181" i="1"/>
  <c r="S191" i="1"/>
  <c r="S192" i="1"/>
  <c r="S195" i="1"/>
  <c r="S196" i="1"/>
  <c r="S199" i="1"/>
  <c r="S200" i="1"/>
  <c r="S203" i="1"/>
  <c r="S204" i="1"/>
  <c r="S207" i="1"/>
  <c r="S208" i="1"/>
  <c r="S211" i="1"/>
  <c r="S212" i="1"/>
  <c r="S215" i="1"/>
  <c r="X193" i="1"/>
  <c r="X197" i="1"/>
  <c r="X201" i="1"/>
  <c r="X209" i="1"/>
  <c r="N180" i="1"/>
  <c r="N194" i="1"/>
  <c r="N198" i="1"/>
  <c r="N202" i="1"/>
  <c r="N206" i="1"/>
  <c r="N210" i="1"/>
  <c r="N214" i="1"/>
  <c r="S193" i="1"/>
  <c r="S197" i="1"/>
  <c r="S201" i="1"/>
  <c r="S205" i="1"/>
  <c r="S209" i="1"/>
  <c r="S213" i="1"/>
  <c r="G179" i="1"/>
  <c r="N181" i="1"/>
  <c r="S182" i="1"/>
  <c r="W181" i="1"/>
  <c r="W180" i="1"/>
  <c r="X1799" i="1"/>
  <c r="W1799" i="1"/>
  <c r="X213" i="1"/>
  <c r="X202" i="1"/>
  <c r="X194" i="1"/>
  <c r="X205" i="1"/>
  <c r="X203" i="1"/>
  <c r="X192" i="1"/>
  <c r="X179" i="1"/>
  <c r="X200" i="1"/>
  <c r="X214" i="1"/>
  <c r="X199" i="1"/>
  <c r="X215" i="1"/>
  <c r="Y201" i="1"/>
  <c r="Y207" i="1"/>
  <c r="Y210" i="1"/>
  <c r="Y208" i="1"/>
  <c r="Y197" i="1"/>
  <c r="Y202" i="1"/>
  <c r="Y194" i="1"/>
  <c r="Y206" i="1"/>
  <c r="Y209" i="1"/>
  <c r="Y193" i="1"/>
  <c r="Y198" i="1"/>
  <c r="Y203" i="1"/>
  <c r="Y195" i="1"/>
  <c r="Y211" i="1"/>
  <c r="Y192" i="1"/>
  <c r="Y214" i="1"/>
  <c r="Y199" i="1"/>
  <c r="Y215" i="1"/>
  <c r="Y213" i="1"/>
  <c r="Y196" i="1"/>
  <c r="Y212" i="1"/>
  <c r="Y204" i="1"/>
  <c r="Y205" i="1"/>
  <c r="Y191" i="1"/>
  <c r="Y179" i="1"/>
  <c r="Y200" i="1"/>
  <c r="Y1799" i="1"/>
  <c r="X180" i="1"/>
  <c r="V190" i="1"/>
  <c r="X182" i="1"/>
  <c r="X181" i="1"/>
  <c r="I179" i="1"/>
  <c r="N44" i="1"/>
  <c r="N46" i="1"/>
  <c r="N48" i="1"/>
  <c r="N54" i="1"/>
  <c r="N56" i="1"/>
  <c r="N62" i="1"/>
  <c r="N64" i="1"/>
  <c r="O67" i="1"/>
  <c r="W67" i="1"/>
  <c r="O66" i="1"/>
  <c r="W66" i="1"/>
  <c r="O65" i="1"/>
  <c r="W65" i="1"/>
  <c r="O64" i="1"/>
  <c r="W64" i="1"/>
  <c r="O63" i="1"/>
  <c r="W63" i="1"/>
  <c r="O62" i="1"/>
  <c r="W62" i="1"/>
  <c r="O61" i="1"/>
  <c r="W61" i="1"/>
  <c r="O60" i="1"/>
  <c r="W60" i="1"/>
  <c r="O59" i="1"/>
  <c r="W59" i="1"/>
  <c r="O58" i="1"/>
  <c r="W58" i="1"/>
  <c r="O57" i="1"/>
  <c r="W57" i="1"/>
  <c r="O56" i="1"/>
  <c r="W56" i="1"/>
  <c r="O55" i="1"/>
  <c r="W55" i="1"/>
  <c r="O54" i="1"/>
  <c r="W54" i="1"/>
  <c r="O53" i="1"/>
  <c r="W53" i="1"/>
  <c r="O52" i="1"/>
  <c r="W52" i="1"/>
  <c r="O51" i="1"/>
  <c r="W51" i="1"/>
  <c r="O50" i="1"/>
  <c r="W50" i="1"/>
  <c r="O49" i="1"/>
  <c r="W49" i="1"/>
  <c r="O48" i="1"/>
  <c r="W48" i="1"/>
  <c r="O47" i="1"/>
  <c r="W47" i="1"/>
  <c r="O46" i="1"/>
  <c r="W46" i="1"/>
  <c r="O45" i="1"/>
  <c r="W45" i="1"/>
  <c r="O44" i="1"/>
  <c r="W44" i="1"/>
  <c r="O43" i="1"/>
  <c r="W43" i="1"/>
  <c r="O880" i="1"/>
  <c r="O938" i="1"/>
  <c r="W938" i="1"/>
  <c r="O937" i="1"/>
  <c r="W937" i="1"/>
  <c r="O884" i="1"/>
  <c r="W884" i="1"/>
  <c r="O885" i="1"/>
  <c r="W885" i="1"/>
  <c r="O886" i="1"/>
  <c r="W886" i="1"/>
  <c r="O935" i="1"/>
  <c r="W935" i="1"/>
  <c r="O912" i="1"/>
  <c r="W912" i="1"/>
  <c r="O911" i="1"/>
  <c r="W911" i="1"/>
  <c r="O910" i="1"/>
  <c r="W910" i="1"/>
  <c r="O936" i="1"/>
  <c r="W936" i="1"/>
  <c r="O914" i="1"/>
  <c r="W914" i="1"/>
  <c r="O882" i="1"/>
  <c r="W882" i="1"/>
  <c r="O881" i="1"/>
  <c r="W881" i="1"/>
  <c r="O920" i="1"/>
  <c r="W920" i="1"/>
  <c r="O888" i="1"/>
  <c r="W888" i="1"/>
  <c r="O889" i="1"/>
  <c r="W889" i="1"/>
  <c r="O887" i="1"/>
  <c r="W887" i="1"/>
  <c r="O915" i="1"/>
  <c r="W915" i="1"/>
  <c r="O401" i="1"/>
  <c r="O400" i="1"/>
  <c r="O399" i="1"/>
  <c r="O398" i="1"/>
  <c r="O396" i="1"/>
  <c r="O395" i="1"/>
  <c r="O394" i="1"/>
  <c r="O393" i="1"/>
  <c r="O391" i="1"/>
  <c r="O390" i="1"/>
  <c r="O389" i="1"/>
  <c r="O388" i="1"/>
  <c r="O386" i="1"/>
  <c r="O385" i="1"/>
  <c r="O384" i="1"/>
  <c r="O383" i="1"/>
  <c r="O381" i="1"/>
  <c r="O380" i="1"/>
  <c r="O379" i="1"/>
  <c r="O378" i="1"/>
  <c r="O377" i="1"/>
  <c r="W377" i="1"/>
  <c r="O376" i="1"/>
  <c r="W376" i="1"/>
  <c r="O375" i="1"/>
  <c r="W375" i="1"/>
  <c r="O347" i="1"/>
  <c r="W347" i="1"/>
  <c r="O346" i="1"/>
  <c r="W346" i="1"/>
  <c r="O345" i="1"/>
  <c r="O344" i="1"/>
  <c r="O343" i="1"/>
  <c r="O342" i="1"/>
  <c r="O341" i="1"/>
  <c r="O340" i="1"/>
  <c r="O339" i="1"/>
  <c r="O338" i="1"/>
  <c r="O337" i="1"/>
  <c r="O336" i="1"/>
  <c r="O335" i="1"/>
  <c r="O334" i="1"/>
  <c r="O333" i="1"/>
  <c r="O332" i="1"/>
  <c r="O331" i="1"/>
  <c r="O330" i="1"/>
  <c r="O329" i="1"/>
  <c r="O328" i="1"/>
  <c r="O327" i="1"/>
  <c r="O326" i="1"/>
  <c r="O325" i="1"/>
  <c r="O324" i="1"/>
  <c r="O323" i="1"/>
  <c r="O322" i="1"/>
  <c r="O321" i="1"/>
  <c r="O320" i="1"/>
  <c r="O319" i="1"/>
  <c r="O318" i="1"/>
  <c r="O317" i="1"/>
  <c r="O316" i="1"/>
  <c r="O315" i="1"/>
  <c r="O314" i="1"/>
  <c r="O313" i="1"/>
  <c r="O312" i="1"/>
  <c r="O311" i="1"/>
  <c r="O310" i="1"/>
  <c r="O309" i="1"/>
  <c r="O308" i="1"/>
  <c r="O307" i="1"/>
  <c r="O306" i="1"/>
  <c r="O305" i="1"/>
  <c r="O304" i="1"/>
  <c r="O303" i="1"/>
  <c r="O302" i="1"/>
  <c r="O301" i="1"/>
  <c r="O300" i="1"/>
  <c r="O299" i="1"/>
  <c r="O298" i="1"/>
  <c r="O297" i="1"/>
  <c r="O296" i="1"/>
  <c r="O295" i="1"/>
  <c r="O294" i="1"/>
  <c r="O293" i="1"/>
  <c r="O292" i="1"/>
  <c r="O291" i="1"/>
  <c r="O290" i="1"/>
  <c r="O289" i="1"/>
  <c r="O288" i="1"/>
  <c r="O287" i="1"/>
  <c r="O286" i="1"/>
  <c r="O285" i="1"/>
  <c r="O284" i="1"/>
  <c r="O283" i="1"/>
  <c r="O282" i="1"/>
  <c r="O281" i="1"/>
  <c r="O280" i="1"/>
  <c r="O279" i="1"/>
  <c r="O278" i="1"/>
  <c r="O277" i="1"/>
  <c r="O276" i="1"/>
  <c r="O275" i="1"/>
  <c r="O274" i="1"/>
  <c r="O273" i="1"/>
  <c r="O272" i="1"/>
  <c r="O271" i="1"/>
  <c r="O270" i="1"/>
  <c r="O269" i="1"/>
  <c r="O268" i="1"/>
  <c r="O267" i="1"/>
  <c r="O266" i="1"/>
  <c r="O265" i="1"/>
  <c r="O264" i="1"/>
  <c r="O263" i="1"/>
  <c r="O262" i="1"/>
  <c r="O261" i="1"/>
  <c r="O260" i="1"/>
  <c r="O259" i="1"/>
  <c r="O258" i="1"/>
  <c r="O257" i="1"/>
  <c r="O256" i="1"/>
  <c r="O255" i="1"/>
  <c r="O254" i="1"/>
  <c r="O253" i="1"/>
  <c r="O252" i="1"/>
  <c r="O251" i="1"/>
  <c r="O250" i="1"/>
  <c r="O249" i="1"/>
  <c r="O189" i="1"/>
  <c r="W189" i="1"/>
  <c r="O188" i="1"/>
  <c r="O187" i="1"/>
  <c r="O186" i="1"/>
  <c r="O185" i="1"/>
  <c r="O184" i="1"/>
  <c r="O183" i="1"/>
  <c r="O178" i="1"/>
  <c r="W178" i="1"/>
  <c r="O175" i="1"/>
  <c r="W175" i="1"/>
  <c r="O172" i="1"/>
  <c r="O171" i="1"/>
  <c r="O170" i="1"/>
  <c r="O169" i="1"/>
  <c r="O168" i="1"/>
  <c r="O167" i="1"/>
  <c r="O166" i="1"/>
  <c r="O165" i="1"/>
  <c r="O164" i="1"/>
  <c r="O163" i="1"/>
  <c r="O162" i="1"/>
  <c r="O161" i="1"/>
  <c r="O160" i="1"/>
  <c r="O159" i="1"/>
  <c r="O158" i="1"/>
  <c r="O157" i="1"/>
  <c r="O156" i="1"/>
  <c r="O155" i="1"/>
  <c r="O154" i="1"/>
  <c r="O153" i="1"/>
  <c r="O152" i="1"/>
  <c r="O151" i="1"/>
  <c r="O150" i="1"/>
  <c r="O149" i="1"/>
  <c r="O148" i="1"/>
  <c r="O147" i="1"/>
  <c r="O146" i="1"/>
  <c r="O145" i="1"/>
  <c r="O144" i="1"/>
  <c r="O143" i="1"/>
  <c r="O142" i="1"/>
  <c r="O141" i="1"/>
  <c r="O140" i="1"/>
  <c r="O139" i="1"/>
  <c r="O138" i="1"/>
  <c r="O137" i="1"/>
  <c r="O136" i="1"/>
  <c r="O135" i="1"/>
  <c r="O134" i="1"/>
  <c r="O133" i="1"/>
  <c r="O132" i="1"/>
  <c r="O129" i="1"/>
  <c r="W129" i="1"/>
  <c r="O117" i="1"/>
  <c r="W117" i="1"/>
  <c r="O128" i="1"/>
  <c r="W128" i="1"/>
  <c r="O130" i="1"/>
  <c r="W130" i="1"/>
  <c r="O122" i="1"/>
  <c r="W122" i="1"/>
  <c r="O114" i="1"/>
  <c r="W114" i="1"/>
  <c r="O115" i="1"/>
  <c r="W115" i="1"/>
  <c r="O120" i="1"/>
  <c r="W120" i="1"/>
  <c r="O23" i="1"/>
  <c r="W23" i="1"/>
  <c r="O21" i="1"/>
  <c r="O22" i="1"/>
  <c r="W22" i="1"/>
  <c r="J179" i="1"/>
  <c r="W186" i="1"/>
  <c r="V187" i="1"/>
  <c r="V188" i="1"/>
  <c r="W275" i="1"/>
  <c r="V276" i="1"/>
  <c r="V277" i="1"/>
  <c r="W287" i="1"/>
  <c r="V289" i="1"/>
  <c r="V288" i="1"/>
  <c r="W299" i="1"/>
  <c r="V302" i="1"/>
  <c r="V300" i="1"/>
  <c r="V301" i="1"/>
  <c r="W303" i="1"/>
  <c r="V306" i="1"/>
  <c r="V305" i="1"/>
  <c r="V304" i="1"/>
  <c r="W307" i="1"/>
  <c r="V310" i="1"/>
  <c r="V311" i="1"/>
  <c r="V309" i="1"/>
  <c r="V308" i="1"/>
  <c r="W378" i="1"/>
  <c r="V379" i="1"/>
  <c r="V381" i="1"/>
  <c r="V380" i="1"/>
  <c r="W388" i="1"/>
  <c r="V389" i="1"/>
  <c r="V391" i="1"/>
  <c r="V390" i="1"/>
  <c r="W393" i="1"/>
  <c r="V395" i="1"/>
  <c r="V396" i="1"/>
  <c r="V394" i="1"/>
  <c r="W398" i="1"/>
  <c r="V400" i="1"/>
  <c r="V399" i="1"/>
  <c r="V401" i="1"/>
  <c r="W143" i="1"/>
  <c r="V145" i="1"/>
  <c r="V144" i="1"/>
  <c r="W183" i="1"/>
  <c r="V185" i="1"/>
  <c r="V184" i="1"/>
  <c r="W264" i="1"/>
  <c r="V265" i="1"/>
  <c r="V266" i="1"/>
  <c r="W284" i="1"/>
  <c r="V285" i="1"/>
  <c r="V286" i="1"/>
  <c r="W312" i="1"/>
  <c r="V316" i="1"/>
  <c r="V315" i="1"/>
  <c r="V313" i="1"/>
  <c r="V314" i="1"/>
  <c r="W328" i="1"/>
  <c r="V329" i="1"/>
  <c r="V330" i="1"/>
  <c r="V333" i="1"/>
  <c r="V331" i="1"/>
  <c r="V332" i="1"/>
  <c r="W340" i="1"/>
  <c r="V341" i="1"/>
  <c r="V342" i="1"/>
  <c r="V345" i="1"/>
  <c r="V344" i="1"/>
  <c r="V343" i="1"/>
  <c r="W140" i="1"/>
  <c r="V142" i="1"/>
  <c r="V141" i="1"/>
  <c r="W249" i="1"/>
  <c r="V250" i="1"/>
  <c r="V251" i="1"/>
  <c r="W269" i="1"/>
  <c r="V270" i="1"/>
  <c r="V271" i="1"/>
  <c r="W281" i="1"/>
  <c r="V282" i="1"/>
  <c r="V283" i="1"/>
  <c r="W293" i="1"/>
  <c r="V295" i="1"/>
  <c r="V294" i="1"/>
  <c r="W317" i="1"/>
  <c r="V318" i="1"/>
  <c r="V321" i="1"/>
  <c r="V319" i="1"/>
  <c r="V320" i="1"/>
  <c r="W146" i="1"/>
  <c r="V148" i="1"/>
  <c r="V147" i="1"/>
  <c r="W259" i="1"/>
  <c r="V261" i="1"/>
  <c r="V260" i="1"/>
  <c r="W383" i="1"/>
  <c r="V386" i="1"/>
  <c r="V385" i="1"/>
  <c r="V384" i="1"/>
  <c r="W272" i="1"/>
  <c r="V273" i="1"/>
  <c r="V274" i="1"/>
  <c r="W296" i="1"/>
  <c r="V297" i="1"/>
  <c r="V298" i="1"/>
  <c r="W137" i="1"/>
  <c r="V139" i="1"/>
  <c r="V138" i="1"/>
  <c r="W149" i="1"/>
  <c r="V150" i="1"/>
  <c r="V151" i="1"/>
  <c r="W153" i="1"/>
  <c r="V155" i="1"/>
  <c r="V154" i="1"/>
  <c r="W157" i="1"/>
  <c r="V158" i="1"/>
  <c r="V159" i="1"/>
  <c r="W161" i="1"/>
  <c r="V162" i="1"/>
  <c r="V163" i="1"/>
  <c r="W165" i="1"/>
  <c r="V167" i="1"/>
  <c r="V166" i="1"/>
  <c r="W169" i="1"/>
  <c r="V170" i="1"/>
  <c r="V171" i="1"/>
  <c r="W254" i="1"/>
  <c r="V256" i="1"/>
  <c r="V255" i="1"/>
  <c r="W278" i="1"/>
  <c r="V279" i="1"/>
  <c r="V280" i="1"/>
  <c r="W290" i="1"/>
  <c r="V291" i="1"/>
  <c r="V292" i="1"/>
  <c r="W322" i="1"/>
  <c r="V324" i="1"/>
  <c r="V325" i="1"/>
  <c r="V323" i="1"/>
  <c r="V327" i="1"/>
  <c r="V326" i="1"/>
  <c r="W334" i="1"/>
  <c r="V336" i="1"/>
  <c r="V335" i="1"/>
  <c r="V339" i="1"/>
  <c r="V338" i="1"/>
  <c r="V337" i="1"/>
  <c r="W880" i="1"/>
  <c r="O1851" i="1"/>
  <c r="W21" i="1"/>
  <c r="X190" i="1"/>
  <c r="W190" i="1"/>
  <c r="V135" i="1"/>
  <c r="W134" i="1"/>
  <c r="V136" i="1"/>
  <c r="P113" i="1"/>
  <c r="P18" i="1"/>
  <c r="Y182" i="1"/>
  <c r="Y190" i="1"/>
  <c r="Y181" i="1"/>
  <c r="Y180" i="1"/>
  <c r="P879" i="1"/>
  <c r="P1851" i="1"/>
  <c r="P374" i="1"/>
  <c r="N179" i="1"/>
  <c r="X61" i="1"/>
  <c r="X52" i="1"/>
  <c r="X49" i="1"/>
  <c r="X51" i="1"/>
  <c r="X55" i="1"/>
  <c r="X59" i="1"/>
  <c r="X45" i="1"/>
  <c r="S59" i="1"/>
  <c r="S43" i="1"/>
  <c r="S67" i="1"/>
  <c r="S63" i="1"/>
  <c r="S55" i="1"/>
  <c r="S51" i="1"/>
  <c r="S47" i="1"/>
  <c r="X46" i="1"/>
  <c r="X53" i="1"/>
  <c r="X58" i="1"/>
  <c r="X66" i="1"/>
  <c r="N60" i="1"/>
  <c r="N52" i="1"/>
  <c r="N66" i="1"/>
  <c r="N58" i="1"/>
  <c r="N50" i="1"/>
  <c r="N43" i="1"/>
  <c r="S65" i="1"/>
  <c r="N65" i="1"/>
  <c r="S61" i="1"/>
  <c r="N61" i="1"/>
  <c r="S57" i="1"/>
  <c r="N57" i="1"/>
  <c r="S53" i="1"/>
  <c r="N53" i="1"/>
  <c r="S49" i="1"/>
  <c r="N49" i="1"/>
  <c r="S45" i="1"/>
  <c r="N45" i="1"/>
  <c r="N47" i="1"/>
  <c r="N51" i="1"/>
  <c r="N55" i="1"/>
  <c r="N59" i="1"/>
  <c r="N63" i="1"/>
  <c r="N67" i="1"/>
  <c r="S44" i="1"/>
  <c r="S46" i="1"/>
  <c r="S48" i="1"/>
  <c r="S50" i="1"/>
  <c r="S52" i="1"/>
  <c r="S54" i="1"/>
  <c r="S56" i="1"/>
  <c r="S58" i="1"/>
  <c r="S60" i="1"/>
  <c r="S62" i="1"/>
  <c r="S64" i="1"/>
  <c r="S66" i="1"/>
  <c r="S179" i="1"/>
  <c r="X63" i="1"/>
  <c r="X50" i="1"/>
  <c r="X60" i="1"/>
  <c r="X67" i="1"/>
  <c r="X62" i="1"/>
  <c r="X57" i="1"/>
  <c r="X56" i="1"/>
  <c r="X44" i="1"/>
  <c r="X64" i="1"/>
  <c r="X48" i="1"/>
  <c r="X54" i="1"/>
  <c r="X43" i="1"/>
  <c r="X65" i="1"/>
  <c r="X47" i="1"/>
  <c r="Y58" i="1"/>
  <c r="Y63" i="1"/>
  <c r="Y59" i="1"/>
  <c r="Y44" i="1"/>
  <c r="Y64" i="1"/>
  <c r="Y48" i="1"/>
  <c r="Y61" i="1"/>
  <c r="Y53" i="1"/>
  <c r="Y62" i="1"/>
  <c r="Y45" i="1"/>
  <c r="Y51" i="1"/>
  <c r="Y57" i="1"/>
  <c r="Y56" i="1"/>
  <c r="Y66" i="1"/>
  <c r="Y46" i="1"/>
  <c r="Y65" i="1"/>
  <c r="Y47" i="1"/>
  <c r="Y49" i="1"/>
  <c r="Y52" i="1"/>
  <c r="Y50" i="1"/>
  <c r="Y54" i="1"/>
  <c r="Y55" i="1"/>
  <c r="Y43" i="1"/>
  <c r="Y60" i="1"/>
  <c r="Y67" i="1"/>
  <c r="X42" i="1"/>
  <c r="Y42" i="1"/>
  <c r="N399" i="1"/>
  <c r="N394" i="1"/>
  <c r="N389" i="1"/>
  <c r="N384" i="1"/>
  <c r="T133" i="1"/>
  <c r="W133" i="1"/>
  <c r="T136" i="1"/>
  <c r="W136" i="1"/>
  <c r="T139" i="1"/>
  <c r="W139" i="1"/>
  <c r="T142" i="1"/>
  <c r="W142" i="1"/>
  <c r="T145" i="1"/>
  <c r="W145" i="1"/>
  <c r="T148" i="1"/>
  <c r="W148" i="1"/>
  <c r="T151" i="1"/>
  <c r="W151" i="1"/>
  <c r="T154" i="1"/>
  <c r="W154" i="1"/>
  <c r="T156" i="1"/>
  <c r="W156" i="1"/>
  <c r="T159" i="1"/>
  <c r="W159" i="1"/>
  <c r="T162" i="1"/>
  <c r="W162" i="1"/>
  <c r="T164" i="1"/>
  <c r="W164" i="1"/>
  <c r="T167" i="1"/>
  <c r="W167" i="1"/>
  <c r="T170" i="1"/>
  <c r="W170" i="1"/>
  <c r="T172" i="1"/>
  <c r="W172" i="1"/>
  <c r="T185" i="1"/>
  <c r="W185" i="1"/>
  <c r="T188" i="1"/>
  <c r="W188" i="1"/>
  <c r="T251" i="1"/>
  <c r="W251" i="1"/>
  <c r="T253" i="1"/>
  <c r="W253" i="1"/>
  <c r="T256" i="1"/>
  <c r="T258" i="1"/>
  <c r="T261" i="1"/>
  <c r="W261" i="1"/>
  <c r="T263" i="1"/>
  <c r="W263" i="1"/>
  <c r="T266" i="1"/>
  <c r="W266" i="1"/>
  <c r="T268" i="1"/>
  <c r="W268" i="1"/>
  <c r="T271" i="1"/>
  <c r="W271" i="1"/>
  <c r="T274" i="1"/>
  <c r="W274" i="1"/>
  <c r="T277" i="1"/>
  <c r="W277" i="1"/>
  <c r="T280" i="1"/>
  <c r="W280" i="1"/>
  <c r="T283" i="1"/>
  <c r="W283" i="1"/>
  <c r="T286" i="1"/>
  <c r="W286" i="1"/>
  <c r="T289" i="1"/>
  <c r="W289" i="1"/>
  <c r="T292" i="1"/>
  <c r="W292" i="1"/>
  <c r="T295" i="1"/>
  <c r="W295" i="1"/>
  <c r="T298" i="1"/>
  <c r="W298" i="1"/>
  <c r="T301" i="1"/>
  <c r="W301" i="1"/>
  <c r="T304" i="1"/>
  <c r="W304" i="1"/>
  <c r="T306" i="1"/>
  <c r="W306" i="1"/>
  <c r="T309" i="1"/>
  <c r="W309" i="1"/>
  <c r="T311" i="1"/>
  <c r="W311" i="1"/>
  <c r="T314" i="1"/>
  <c r="W314" i="1"/>
  <c r="T316" i="1"/>
  <c r="W316" i="1"/>
  <c r="T319" i="1"/>
  <c r="W319" i="1"/>
  <c r="T321" i="1"/>
  <c r="W321" i="1"/>
  <c r="T324" i="1"/>
  <c r="W324" i="1"/>
  <c r="T326" i="1"/>
  <c r="W326" i="1"/>
  <c r="T329" i="1"/>
  <c r="W329" i="1"/>
  <c r="T331" i="1"/>
  <c r="W331" i="1"/>
  <c r="T333" i="1"/>
  <c r="W333" i="1"/>
  <c r="T336" i="1"/>
  <c r="W336" i="1"/>
  <c r="T338" i="1"/>
  <c r="W338" i="1"/>
  <c r="T341" i="1"/>
  <c r="W341" i="1"/>
  <c r="T343" i="1"/>
  <c r="W343" i="1"/>
  <c r="T345" i="1"/>
  <c r="W345" i="1"/>
  <c r="T380" i="1"/>
  <c r="W380" i="1"/>
  <c r="T384" i="1"/>
  <c r="W384" i="1"/>
  <c r="T386" i="1"/>
  <c r="W386" i="1"/>
  <c r="T390" i="1"/>
  <c r="W390" i="1"/>
  <c r="T394" i="1"/>
  <c r="W394" i="1"/>
  <c r="T396" i="1"/>
  <c r="W396" i="1"/>
  <c r="T400" i="1"/>
  <c r="W400" i="1"/>
  <c r="T132" i="1"/>
  <c r="W132" i="1"/>
  <c r="T135" i="1"/>
  <c r="W135" i="1"/>
  <c r="T138" i="1"/>
  <c r="W138" i="1"/>
  <c r="T141" i="1"/>
  <c r="W141" i="1"/>
  <c r="T144" i="1"/>
  <c r="W144" i="1"/>
  <c r="T147" i="1"/>
  <c r="W147" i="1"/>
  <c r="T150" i="1"/>
  <c r="W150" i="1"/>
  <c r="T152" i="1"/>
  <c r="W152" i="1"/>
  <c r="T155" i="1"/>
  <c r="W155" i="1"/>
  <c r="T158" i="1"/>
  <c r="W158" i="1"/>
  <c r="T160" i="1"/>
  <c r="W160" i="1"/>
  <c r="T163" i="1"/>
  <c r="W163" i="1"/>
  <c r="T166" i="1"/>
  <c r="W166" i="1"/>
  <c r="T168" i="1"/>
  <c r="W168" i="1"/>
  <c r="T171" i="1"/>
  <c r="W171" i="1"/>
  <c r="T184" i="1"/>
  <c r="W184" i="1"/>
  <c r="T187" i="1"/>
  <c r="W187" i="1"/>
  <c r="T250" i="1"/>
  <c r="W250" i="1"/>
  <c r="T252" i="1"/>
  <c r="W252" i="1"/>
  <c r="T255" i="1"/>
  <c r="T257" i="1"/>
  <c r="T260" i="1"/>
  <c r="W260" i="1"/>
  <c r="T262" i="1"/>
  <c r="W262" i="1"/>
  <c r="T265" i="1"/>
  <c r="W265" i="1"/>
  <c r="T267" i="1"/>
  <c r="W267" i="1"/>
  <c r="T270" i="1"/>
  <c r="W270" i="1"/>
  <c r="T273" i="1"/>
  <c r="W273" i="1"/>
  <c r="T276" i="1"/>
  <c r="W276" i="1"/>
  <c r="T279" i="1"/>
  <c r="W279" i="1"/>
  <c r="T282" i="1"/>
  <c r="W282" i="1"/>
  <c r="T285" i="1"/>
  <c r="W285" i="1"/>
  <c r="T288" i="1"/>
  <c r="W288" i="1"/>
  <c r="T291" i="1"/>
  <c r="W291" i="1"/>
  <c r="T294" i="1"/>
  <c r="W294" i="1"/>
  <c r="T297" i="1"/>
  <c r="W297" i="1"/>
  <c r="T300" i="1"/>
  <c r="W300" i="1"/>
  <c r="T302" i="1"/>
  <c r="W302" i="1"/>
  <c r="T305" i="1"/>
  <c r="W305" i="1"/>
  <c r="T308" i="1"/>
  <c r="W308" i="1"/>
  <c r="T310" i="1"/>
  <c r="W310" i="1"/>
  <c r="T313" i="1"/>
  <c r="W313" i="1"/>
  <c r="T315" i="1"/>
  <c r="W315" i="1"/>
  <c r="T318" i="1"/>
  <c r="W318" i="1"/>
  <c r="T320" i="1"/>
  <c r="W320" i="1"/>
  <c r="T323" i="1"/>
  <c r="W323" i="1"/>
  <c r="T325" i="1"/>
  <c r="W325" i="1"/>
  <c r="T327" i="1"/>
  <c r="W327" i="1"/>
  <c r="T330" i="1"/>
  <c r="W330" i="1"/>
  <c r="T332" i="1"/>
  <c r="W332" i="1"/>
  <c r="T335" i="1"/>
  <c r="W335" i="1"/>
  <c r="T337" i="1"/>
  <c r="W337" i="1"/>
  <c r="T339" i="1"/>
  <c r="W339" i="1"/>
  <c r="T342" i="1"/>
  <c r="W342" i="1"/>
  <c r="T344" i="1"/>
  <c r="W344" i="1"/>
  <c r="T379" i="1"/>
  <c r="W379" i="1"/>
  <c r="T381" i="1"/>
  <c r="W381" i="1"/>
  <c r="T385" i="1"/>
  <c r="W385" i="1"/>
  <c r="T389" i="1"/>
  <c r="W389" i="1"/>
  <c r="T391" i="1"/>
  <c r="W391" i="1"/>
  <c r="T395" i="1"/>
  <c r="W395" i="1"/>
  <c r="T399" i="1"/>
  <c r="W399" i="1"/>
  <c r="T401" i="1"/>
  <c r="W401" i="1"/>
  <c r="X914" i="1"/>
  <c r="X910" i="1"/>
  <c r="X935" i="1"/>
  <c r="X886" i="1"/>
  <c r="X884" i="1"/>
  <c r="X938" i="1"/>
  <c r="X375" i="1"/>
  <c r="X377" i="1"/>
  <c r="X915" i="1"/>
  <c r="X887" i="1"/>
  <c r="X888" i="1"/>
  <c r="X920" i="1"/>
  <c r="X882" i="1"/>
  <c r="X22" i="1"/>
  <c r="X23" i="1"/>
  <c r="X115" i="1"/>
  <c r="X122" i="1"/>
  <c r="X117" i="1"/>
  <c r="X137" i="1"/>
  <c r="X143" i="1"/>
  <c r="X149" i="1"/>
  <c r="X153" i="1"/>
  <c r="X157" i="1"/>
  <c r="X161" i="1"/>
  <c r="X165" i="1"/>
  <c r="X169" i="1"/>
  <c r="X175" i="1"/>
  <c r="X183" i="1"/>
  <c r="X189" i="1"/>
  <c r="X249" i="1"/>
  <c r="X259" i="1"/>
  <c r="X269" i="1"/>
  <c r="X275" i="1"/>
  <c r="X281" i="1"/>
  <c r="X287" i="1"/>
  <c r="X293" i="1"/>
  <c r="X299" i="1"/>
  <c r="X303" i="1"/>
  <c r="X307" i="1"/>
  <c r="X317" i="1"/>
  <c r="X347" i="1"/>
  <c r="X936" i="1"/>
  <c r="X911" i="1"/>
  <c r="X912" i="1"/>
  <c r="X885" i="1"/>
  <c r="X937" i="1"/>
  <c r="X880" i="1"/>
  <c r="X21" i="1"/>
  <c r="X120" i="1"/>
  <c r="X114" i="1"/>
  <c r="X130" i="1"/>
  <c r="X128" i="1"/>
  <c r="X129" i="1"/>
  <c r="X134" i="1"/>
  <c r="X140" i="1"/>
  <c r="X146" i="1"/>
  <c r="X178" i="1"/>
  <c r="X186" i="1"/>
  <c r="X254" i="1"/>
  <c r="X264" i="1"/>
  <c r="X272" i="1"/>
  <c r="X278" i="1"/>
  <c r="X284" i="1"/>
  <c r="X290" i="1"/>
  <c r="X296" i="1"/>
  <c r="X312" i="1"/>
  <c r="X322" i="1"/>
  <c r="X328" i="1"/>
  <c r="X334" i="1"/>
  <c r="X340" i="1"/>
  <c r="X346" i="1"/>
  <c r="X376" i="1"/>
  <c r="X378" i="1"/>
  <c r="X383" i="1"/>
  <c r="X388" i="1"/>
  <c r="X393" i="1"/>
  <c r="X398" i="1"/>
  <c r="X889" i="1"/>
  <c r="X881" i="1"/>
  <c r="S384" i="1"/>
  <c r="S389" i="1"/>
  <c r="S394" i="1"/>
  <c r="S399" i="1"/>
  <c r="X256" i="1"/>
  <c r="W256" i="1"/>
  <c r="X257" i="1"/>
  <c r="W257" i="1"/>
  <c r="X255" i="1"/>
  <c r="W255" i="1"/>
  <c r="X258" i="1"/>
  <c r="W258" i="1"/>
  <c r="U374" i="1"/>
  <c r="V374" i="1"/>
  <c r="X132" i="1"/>
  <c r="X133" i="1"/>
  <c r="X311" i="1"/>
  <c r="X310" i="1"/>
  <c r="Y376" i="1"/>
  <c r="Y284" i="1"/>
  <c r="Y293" i="1"/>
  <c r="Y269" i="1"/>
  <c r="Y161" i="1"/>
  <c r="Y889" i="1"/>
  <c r="Y393" i="1"/>
  <c r="Y346" i="1"/>
  <c r="Y178" i="1"/>
  <c r="Y134" i="1"/>
  <c r="Y21" i="1"/>
  <c r="Y937" i="1"/>
  <c r="Y912" i="1"/>
  <c r="Y307" i="1"/>
  <c r="Y275" i="1"/>
  <c r="Y259" i="1"/>
  <c r="Y183" i="1"/>
  <c r="Y143" i="1"/>
  <c r="Y122" i="1"/>
  <c r="Y22" i="1"/>
  <c r="Y920" i="1"/>
  <c r="Y884" i="1"/>
  <c r="Y328" i="1"/>
  <c r="Y312" i="1"/>
  <c r="Y296" i="1"/>
  <c r="Y272" i="1"/>
  <c r="Y264" i="1"/>
  <c r="Y256" i="1"/>
  <c r="Y140" i="1"/>
  <c r="Y132" i="1"/>
  <c r="Y114" i="1"/>
  <c r="Y885" i="1"/>
  <c r="Y911" i="1"/>
  <c r="Y281" i="1"/>
  <c r="Y257" i="1"/>
  <c r="Y249" i="1"/>
  <c r="Y189" i="1"/>
  <c r="Y175" i="1"/>
  <c r="Y165" i="1"/>
  <c r="Y157" i="1"/>
  <c r="Y149" i="1"/>
  <c r="Y133" i="1"/>
  <c r="Y115" i="1"/>
  <c r="Y888" i="1"/>
  <c r="Y915" i="1"/>
  <c r="Y377" i="1"/>
  <c r="Y886" i="1"/>
  <c r="Y910" i="1"/>
  <c r="Y340" i="1"/>
  <c r="Y128" i="1"/>
  <c r="Y880" i="1"/>
  <c r="Y317" i="1"/>
  <c r="Y169" i="1"/>
  <c r="Y153" i="1"/>
  <c r="Y137" i="1"/>
  <c r="Y23" i="1"/>
  <c r="Y882" i="1"/>
  <c r="Y938" i="1"/>
  <c r="Y383" i="1"/>
  <c r="Y322" i="1"/>
  <c r="Y290" i="1"/>
  <c r="Y258" i="1"/>
  <c r="Y130" i="1"/>
  <c r="Y347" i="1"/>
  <c r="Y299" i="1"/>
  <c r="Y881" i="1"/>
  <c r="Y398" i="1"/>
  <c r="Y388" i="1"/>
  <c r="Y378" i="1"/>
  <c r="Y334" i="1"/>
  <c r="Y278" i="1"/>
  <c r="Y254" i="1"/>
  <c r="Y186" i="1"/>
  <c r="Y146" i="1"/>
  <c r="Y129" i="1"/>
  <c r="Y120" i="1"/>
  <c r="Y936" i="1"/>
  <c r="Y303" i="1"/>
  <c r="Y287" i="1"/>
  <c r="Y255" i="1"/>
  <c r="Y117" i="1"/>
  <c r="Y887" i="1"/>
  <c r="Y375" i="1"/>
  <c r="Y935" i="1"/>
  <c r="Y914" i="1"/>
  <c r="X343" i="1"/>
  <c r="X341" i="1"/>
  <c r="X342" i="1"/>
  <c r="X345" i="1"/>
  <c r="X344" i="1"/>
  <c r="X285" i="1"/>
  <c r="X286" i="1"/>
  <c r="X294" i="1"/>
  <c r="X295" i="1"/>
  <c r="X270" i="1"/>
  <c r="X271" i="1"/>
  <c r="X155" i="1"/>
  <c r="X154" i="1"/>
  <c r="X156" i="1"/>
  <c r="X138" i="1"/>
  <c r="X139" i="1"/>
  <c r="X386" i="1"/>
  <c r="X384" i="1"/>
  <c r="X385" i="1"/>
  <c r="X327" i="1"/>
  <c r="X326" i="1"/>
  <c r="X323" i="1"/>
  <c r="X325" i="1"/>
  <c r="X324" i="1"/>
  <c r="X292" i="1"/>
  <c r="X291" i="1"/>
  <c r="X302" i="1"/>
  <c r="X301" i="1"/>
  <c r="X300" i="1"/>
  <c r="X260" i="1"/>
  <c r="X262" i="1"/>
  <c r="X263" i="1"/>
  <c r="X261" i="1"/>
  <c r="X184" i="1"/>
  <c r="X185" i="1"/>
  <c r="X145" i="1"/>
  <c r="X144" i="1"/>
  <c r="X330" i="1"/>
  <c r="X331" i="1"/>
  <c r="X333" i="1"/>
  <c r="X329" i="1"/>
  <c r="X332" i="1"/>
  <c r="X314" i="1"/>
  <c r="X313" i="1"/>
  <c r="X316" i="1"/>
  <c r="X315" i="1"/>
  <c r="X298" i="1"/>
  <c r="X297" i="1"/>
  <c r="X274" i="1"/>
  <c r="X273" i="1"/>
  <c r="X266" i="1"/>
  <c r="X267" i="1"/>
  <c r="X265" i="1"/>
  <c r="X268" i="1"/>
  <c r="X141" i="1"/>
  <c r="X142" i="1"/>
  <c r="X282" i="1"/>
  <c r="X283" i="1"/>
  <c r="X253" i="1"/>
  <c r="X251" i="1"/>
  <c r="X250" i="1"/>
  <c r="X252" i="1"/>
  <c r="X168" i="1"/>
  <c r="X167" i="1"/>
  <c r="X166" i="1"/>
  <c r="X160" i="1"/>
  <c r="X159" i="1"/>
  <c r="X158" i="1"/>
  <c r="X150" i="1"/>
  <c r="X152" i="1"/>
  <c r="X151" i="1"/>
  <c r="X318" i="1"/>
  <c r="X321" i="1"/>
  <c r="X320" i="1"/>
  <c r="X319" i="1"/>
  <c r="X170" i="1"/>
  <c r="X172" i="1"/>
  <c r="X171" i="1"/>
  <c r="X164" i="1"/>
  <c r="X162" i="1"/>
  <c r="X163" i="1"/>
  <c r="X394" i="1"/>
  <c r="X396" i="1"/>
  <c r="X395" i="1"/>
  <c r="X135" i="1"/>
  <c r="X136" i="1"/>
  <c r="X309" i="1"/>
  <c r="X308" i="1"/>
  <c r="X277" i="1"/>
  <c r="X276" i="1"/>
  <c r="X399" i="1"/>
  <c r="X401" i="1"/>
  <c r="X400" i="1"/>
  <c r="X389" i="1"/>
  <c r="X390" i="1"/>
  <c r="X391" i="1"/>
  <c r="X381" i="1"/>
  <c r="X380" i="1"/>
  <c r="X379" i="1"/>
  <c r="X335" i="1"/>
  <c r="X336" i="1"/>
  <c r="X337" i="1"/>
  <c r="X339" i="1"/>
  <c r="X338" i="1"/>
  <c r="X279" i="1"/>
  <c r="X280" i="1"/>
  <c r="X187" i="1"/>
  <c r="X188" i="1"/>
  <c r="X147" i="1"/>
  <c r="X148" i="1"/>
  <c r="X306" i="1"/>
  <c r="X305" i="1"/>
  <c r="X304" i="1"/>
  <c r="X288" i="1"/>
  <c r="X289" i="1"/>
  <c r="U879" i="1"/>
  <c r="U1851" i="1"/>
  <c r="U113" i="1"/>
  <c r="V113" i="1"/>
  <c r="X113" i="1"/>
  <c r="X374" i="1"/>
  <c r="W374" i="1"/>
  <c r="Y305" i="1"/>
  <c r="Y187" i="1"/>
  <c r="Y379" i="1"/>
  <c r="Y399" i="1"/>
  <c r="Y135" i="1"/>
  <c r="Y162" i="1"/>
  <c r="Y318" i="1"/>
  <c r="Y159" i="1"/>
  <c r="Y253" i="1"/>
  <c r="Y274" i="1"/>
  <c r="Y329" i="1"/>
  <c r="Y145" i="1"/>
  <c r="Y301" i="1"/>
  <c r="Y327" i="1"/>
  <c r="Y139" i="1"/>
  <c r="Y294" i="1"/>
  <c r="Y289" i="1"/>
  <c r="Y148" i="1"/>
  <c r="Y337" i="1"/>
  <c r="Y389" i="1"/>
  <c r="Y309" i="1"/>
  <c r="Y319" i="1"/>
  <c r="Y152" i="1"/>
  <c r="Y252" i="1"/>
  <c r="Y267" i="1"/>
  <c r="Y313" i="1"/>
  <c r="Y333" i="1"/>
  <c r="Y185" i="1"/>
  <c r="Y302" i="1"/>
  <c r="Y385" i="1"/>
  <c r="Y138" i="1"/>
  <c r="Y286" i="1"/>
  <c r="Y288" i="1"/>
  <c r="Y147" i="1"/>
  <c r="Y279" i="1"/>
  <c r="Y336" i="1"/>
  <c r="Y381" i="1"/>
  <c r="Y400" i="1"/>
  <c r="Y277" i="1"/>
  <c r="Y311" i="1"/>
  <c r="Y396" i="1"/>
  <c r="Y171" i="1"/>
  <c r="Y320" i="1"/>
  <c r="Y150" i="1"/>
  <c r="Y166" i="1"/>
  <c r="Y250" i="1"/>
  <c r="Y282" i="1"/>
  <c r="Y141" i="1"/>
  <c r="Y266" i="1"/>
  <c r="Y298" i="1"/>
  <c r="Y314" i="1"/>
  <c r="Y331" i="1"/>
  <c r="Y184" i="1"/>
  <c r="Y260" i="1"/>
  <c r="Y291" i="1"/>
  <c r="Y323" i="1"/>
  <c r="Y384" i="1"/>
  <c r="Y156" i="1"/>
  <c r="Y270" i="1"/>
  <c r="Y285" i="1"/>
  <c r="Y341" i="1"/>
  <c r="Y339" i="1"/>
  <c r="Y390" i="1"/>
  <c r="Y308" i="1"/>
  <c r="Y170" i="1"/>
  <c r="Y151" i="1"/>
  <c r="Y168" i="1"/>
  <c r="Y265" i="1"/>
  <c r="Y316" i="1"/>
  <c r="Y263" i="1"/>
  <c r="Y324" i="1"/>
  <c r="Y155" i="1"/>
  <c r="Y345" i="1"/>
  <c r="Y374" i="1"/>
  <c r="Y306" i="1"/>
  <c r="Y280" i="1"/>
  <c r="Y380" i="1"/>
  <c r="Y276" i="1"/>
  <c r="Y395" i="1"/>
  <c r="Y164" i="1"/>
  <c r="Y160" i="1"/>
  <c r="Y283" i="1"/>
  <c r="Y142" i="1"/>
  <c r="Y297" i="1"/>
  <c r="Y262" i="1"/>
  <c r="Y325" i="1"/>
  <c r="Y271" i="1"/>
  <c r="Y342" i="1"/>
  <c r="Y304" i="1"/>
  <c r="Y188" i="1"/>
  <c r="Y338" i="1"/>
  <c r="Y335" i="1"/>
  <c r="Y391" i="1"/>
  <c r="Y401" i="1"/>
  <c r="Y310" i="1"/>
  <c r="Y136" i="1"/>
  <c r="Y394" i="1"/>
  <c r="Y163" i="1"/>
  <c r="Y172" i="1"/>
  <c r="Y321" i="1"/>
  <c r="Y158" i="1"/>
  <c r="Y167" i="1"/>
  <c r="Y251" i="1"/>
  <c r="Y268" i="1"/>
  <c r="Y273" i="1"/>
  <c r="Y315" i="1"/>
  <c r="Y332" i="1"/>
  <c r="Y330" i="1"/>
  <c r="Y144" i="1"/>
  <c r="Y261" i="1"/>
  <c r="Y300" i="1"/>
  <c r="Y292" i="1"/>
  <c r="Y326" i="1"/>
  <c r="Y386" i="1"/>
  <c r="Y154" i="1"/>
  <c r="Y295" i="1"/>
  <c r="Y344" i="1"/>
  <c r="Y343" i="1"/>
  <c r="V879" i="1"/>
  <c r="Y113" i="1"/>
  <c r="W113" i="1"/>
  <c r="X879" i="1"/>
  <c r="W879" i="1"/>
  <c r="Y879" i="1"/>
  <c r="F241" i="1"/>
  <c r="G241" i="1"/>
  <c r="F242" i="1"/>
  <c r="G242" i="1"/>
  <c r="F243" i="1"/>
  <c r="G243" i="1"/>
  <c r="F244" i="1"/>
  <c r="G244" i="1"/>
  <c r="F245" i="1"/>
  <c r="G245" i="1"/>
  <c r="F246" i="1"/>
  <c r="G246" i="1"/>
  <c r="F247" i="1"/>
  <c r="G247" i="1"/>
  <c r="I248" i="1"/>
  <c r="I244" i="1"/>
  <c r="I247" i="1"/>
  <c r="I242" i="1"/>
  <c r="I243" i="1"/>
  <c r="I246" i="1"/>
  <c r="I245" i="1"/>
  <c r="I241" i="1"/>
  <c r="J241" i="1"/>
  <c r="J246" i="1"/>
  <c r="J242" i="1"/>
  <c r="J248" i="1"/>
  <c r="J245" i="1"/>
  <c r="J243" i="1"/>
  <c r="J247" i="1"/>
  <c r="J244" i="1"/>
  <c r="N244" i="1"/>
  <c r="N247" i="1"/>
  <c r="N243" i="1"/>
  <c r="N246" i="1"/>
  <c r="N248" i="1"/>
  <c r="N242" i="1"/>
  <c r="N245" i="1"/>
  <c r="N241" i="1"/>
  <c r="S247" i="1"/>
  <c r="S242" i="1"/>
  <c r="S244" i="1"/>
  <c r="S243" i="1"/>
  <c r="S248" i="1"/>
  <c r="S246" i="1"/>
  <c r="S245" i="1"/>
  <c r="S241" i="1"/>
  <c r="J70" i="2"/>
  <c r="H1707" i="1"/>
  <c r="J80" i="2"/>
  <c r="J81" i="2"/>
  <c r="J82" i="2"/>
  <c r="I117" i="1"/>
  <c r="F237" i="1"/>
  <c r="G237" i="1"/>
  <c r="I324" i="1"/>
  <c r="I1848" i="1"/>
  <c r="I1846" i="1"/>
  <c r="G920" i="1"/>
  <c r="I401" i="1"/>
  <c r="I400" i="1"/>
  <c r="I399" i="1"/>
  <c r="I396" i="1"/>
  <c r="I395" i="1"/>
  <c r="I394" i="1"/>
  <c r="I391" i="1"/>
  <c r="I390" i="1"/>
  <c r="I389" i="1"/>
  <c r="I386" i="1"/>
  <c r="I385" i="1"/>
  <c r="I384" i="1"/>
  <c r="I381" i="1"/>
  <c r="I380" i="1"/>
  <c r="I379" i="1"/>
  <c r="I345" i="1"/>
  <c r="I344" i="1"/>
  <c r="I343" i="1"/>
  <c r="I342" i="1"/>
  <c r="I341" i="1"/>
  <c r="I339" i="1"/>
  <c r="I338" i="1"/>
  <c r="I337" i="1"/>
  <c r="I336" i="1"/>
  <c r="I335" i="1"/>
  <c r="I333" i="1"/>
  <c r="I332" i="1"/>
  <c r="I331" i="1"/>
  <c r="I330" i="1"/>
  <c r="I329" i="1"/>
  <c r="I327" i="1"/>
  <c r="I326" i="1"/>
  <c r="I325" i="1"/>
  <c r="I323" i="1"/>
  <c r="I321" i="1"/>
  <c r="I320" i="1"/>
  <c r="I319" i="1"/>
  <c r="I318" i="1"/>
  <c r="I316" i="1"/>
  <c r="I315" i="1"/>
  <c r="I314" i="1"/>
  <c r="I313" i="1"/>
  <c r="I311" i="1"/>
  <c r="I310" i="1"/>
  <c r="I309" i="1"/>
  <c r="I308" i="1"/>
  <c r="I306" i="1"/>
  <c r="I305" i="1"/>
  <c r="I304" i="1"/>
  <c r="I302" i="1"/>
  <c r="I301" i="1"/>
  <c r="I300" i="1"/>
  <c r="I298" i="1"/>
  <c r="I297" i="1"/>
  <c r="I295" i="1"/>
  <c r="I294" i="1"/>
  <c r="I292" i="1"/>
  <c r="I291" i="1"/>
  <c r="I289" i="1"/>
  <c r="I288" i="1"/>
  <c r="I286" i="1"/>
  <c r="I285" i="1"/>
  <c r="I283" i="1"/>
  <c r="I282" i="1"/>
  <c r="I280" i="1"/>
  <c r="I279" i="1"/>
  <c r="I277" i="1"/>
  <c r="I276" i="1"/>
  <c r="I274" i="1"/>
  <c r="I273" i="1"/>
  <c r="I271" i="1"/>
  <c r="I270" i="1"/>
  <c r="I268" i="1"/>
  <c r="I267" i="1"/>
  <c r="I266" i="1"/>
  <c r="I265" i="1"/>
  <c r="I263" i="1"/>
  <c r="I262" i="1"/>
  <c r="I261" i="1"/>
  <c r="I260" i="1"/>
  <c r="I258" i="1"/>
  <c r="I257" i="1"/>
  <c r="I256" i="1"/>
  <c r="I255" i="1"/>
  <c r="I253" i="1"/>
  <c r="I252" i="1"/>
  <c r="I251" i="1"/>
  <c r="I250" i="1"/>
  <c r="F240" i="1"/>
  <c r="G240" i="1"/>
  <c r="F239" i="1"/>
  <c r="G239" i="1"/>
  <c r="F238" i="1"/>
  <c r="G238" i="1"/>
  <c r="F236" i="1"/>
  <c r="G236" i="1"/>
  <c r="F235" i="1"/>
  <c r="G235" i="1"/>
  <c r="F234" i="1"/>
  <c r="G234" i="1"/>
  <c r="F233" i="1"/>
  <c r="G233" i="1"/>
  <c r="F232" i="1"/>
  <c r="G232" i="1"/>
  <c r="F231" i="1"/>
  <c r="G231" i="1"/>
  <c r="F230" i="1"/>
  <c r="G230" i="1"/>
  <c r="F229" i="1"/>
  <c r="G229" i="1"/>
  <c r="F228" i="1"/>
  <c r="G228" i="1"/>
  <c r="F227" i="1"/>
  <c r="G227" i="1"/>
  <c r="I172" i="1"/>
  <c r="I171" i="1"/>
  <c r="I170" i="1"/>
  <c r="I168" i="1"/>
  <c r="I167" i="1"/>
  <c r="I166" i="1"/>
  <c r="I164" i="1"/>
  <c r="I163" i="1"/>
  <c r="I162" i="1"/>
  <c r="I160" i="1"/>
  <c r="I159" i="1"/>
  <c r="I158" i="1"/>
  <c r="I156" i="1"/>
  <c r="I155" i="1"/>
  <c r="I154" i="1"/>
  <c r="I152" i="1"/>
  <c r="I151" i="1"/>
  <c r="I150" i="1"/>
  <c r="I148" i="1"/>
  <c r="I147" i="1"/>
  <c r="I145" i="1"/>
  <c r="I144" i="1"/>
  <c r="I142" i="1"/>
  <c r="I141" i="1"/>
  <c r="I139" i="1"/>
  <c r="I138" i="1"/>
  <c r="I136" i="1"/>
  <c r="I135" i="1"/>
  <c r="H3" i="2"/>
  <c r="N3" i="2"/>
  <c r="N15" i="2"/>
  <c r="S3" i="2"/>
  <c r="H4" i="2"/>
  <c r="N4" i="2"/>
  <c r="N16" i="2"/>
  <c r="O4" i="2"/>
  <c r="H5" i="2"/>
  <c r="N5" i="2"/>
  <c r="N17" i="2"/>
  <c r="S5" i="2"/>
  <c r="H6" i="2"/>
  <c r="N6" i="2"/>
  <c r="N18" i="2"/>
  <c r="S6" i="2"/>
  <c r="E7" i="2"/>
  <c r="L7" i="2"/>
  <c r="R7" i="2"/>
  <c r="H7" i="2"/>
  <c r="E8" i="2"/>
  <c r="F8" i="2"/>
  <c r="G8" i="2"/>
  <c r="H8" i="2"/>
  <c r="L8" i="2"/>
  <c r="E9" i="2"/>
  <c r="L9" i="2"/>
  <c r="R9" i="2"/>
  <c r="F9" i="2"/>
  <c r="E10" i="2"/>
  <c r="L10" i="2"/>
  <c r="R10" i="2"/>
  <c r="E11" i="2"/>
  <c r="L11" i="2"/>
  <c r="P11" i="2"/>
  <c r="R11" i="2"/>
  <c r="R23" i="2"/>
  <c r="T11" i="2"/>
  <c r="T23" i="2"/>
  <c r="E12" i="2"/>
  <c r="L12" i="2"/>
  <c r="N12" i="2"/>
  <c r="N11" i="2"/>
  <c r="N7" i="2"/>
  <c r="P12" i="2"/>
  <c r="H12" i="2"/>
  <c r="E13" i="2"/>
  <c r="L13" i="2"/>
  <c r="P13" i="2"/>
  <c r="R13" i="2"/>
  <c r="R25" i="2"/>
  <c r="T13" i="2"/>
  <c r="T25" i="2"/>
  <c r="E14" i="2"/>
  <c r="L14" i="2"/>
  <c r="P14" i="2"/>
  <c r="R14" i="2"/>
  <c r="R26" i="2"/>
  <c r="T14" i="2"/>
  <c r="T26" i="2"/>
  <c r="P15" i="2"/>
  <c r="R15" i="2"/>
  <c r="T15" i="2"/>
  <c r="P16" i="2"/>
  <c r="R16" i="2"/>
  <c r="T16" i="2"/>
  <c r="P17" i="2"/>
  <c r="R17" i="2"/>
  <c r="H17" i="2"/>
  <c r="T17" i="2"/>
  <c r="P18" i="2"/>
  <c r="R18" i="2"/>
  <c r="T18" i="2"/>
  <c r="E19" i="2"/>
  <c r="L19" i="2"/>
  <c r="P19" i="2"/>
  <c r="E20" i="2"/>
  <c r="L20" i="2"/>
  <c r="P20" i="2"/>
  <c r="R20" i="2"/>
  <c r="E21" i="2"/>
  <c r="L21" i="2"/>
  <c r="P21" i="2"/>
  <c r="E22" i="2"/>
  <c r="L22" i="2"/>
  <c r="P22" i="2"/>
  <c r="E23" i="2"/>
  <c r="L23" i="2"/>
  <c r="E24" i="2"/>
  <c r="L24" i="2"/>
  <c r="R24" i="2"/>
  <c r="T24" i="2"/>
  <c r="E25" i="2"/>
  <c r="L25" i="2"/>
  <c r="E26" i="2"/>
  <c r="L26" i="2"/>
  <c r="N27" i="2"/>
  <c r="R27" i="2"/>
  <c r="O27" i="2"/>
  <c r="E27" i="2"/>
  <c r="S27" i="2"/>
  <c r="N28" i="2"/>
  <c r="R28" i="2"/>
  <c r="O28" i="2"/>
  <c r="S28" i="2"/>
  <c r="N29" i="2"/>
  <c r="R29" i="2"/>
  <c r="T29" i="2"/>
  <c r="T34" i="2"/>
  <c r="O29" i="2"/>
  <c r="E29" i="2"/>
  <c r="S29" i="2"/>
  <c r="F29" i="2"/>
  <c r="N30" i="2"/>
  <c r="O30" i="2"/>
  <c r="L30" i="2"/>
  <c r="S30" i="2"/>
  <c r="N31" i="2"/>
  <c r="R31" i="2"/>
  <c r="O31" i="2"/>
  <c r="L31" i="2"/>
  <c r="S31" i="2"/>
  <c r="E32" i="2"/>
  <c r="L32" i="2"/>
  <c r="R32" i="2"/>
  <c r="E33" i="2"/>
  <c r="L33" i="2"/>
  <c r="R33" i="2"/>
  <c r="H33" i="2"/>
  <c r="E34" i="2"/>
  <c r="L34" i="2"/>
  <c r="R34" i="2"/>
  <c r="G34" i="2"/>
  <c r="F34" i="2"/>
  <c r="E35" i="2"/>
  <c r="L35" i="2"/>
  <c r="R35" i="2"/>
  <c r="G35" i="2"/>
  <c r="E36" i="2"/>
  <c r="L36" i="2"/>
  <c r="R36" i="2"/>
  <c r="G36" i="2"/>
  <c r="E37" i="2"/>
  <c r="L37" i="2"/>
  <c r="N37" i="2"/>
  <c r="N32" i="2"/>
  <c r="R37" i="2"/>
  <c r="F37" i="2"/>
  <c r="E38" i="2"/>
  <c r="L38" i="2"/>
  <c r="N38" i="2"/>
  <c r="N33" i="2"/>
  <c r="R38" i="2"/>
  <c r="H38" i="2"/>
  <c r="E39" i="2"/>
  <c r="L39" i="2"/>
  <c r="N39" i="2"/>
  <c r="R39" i="2"/>
  <c r="T39" i="2"/>
  <c r="E40" i="2"/>
  <c r="L40" i="2"/>
  <c r="N40" i="2"/>
  <c r="R40" i="2"/>
  <c r="T40" i="2"/>
  <c r="E41" i="2"/>
  <c r="L41" i="2"/>
  <c r="N41" i="2"/>
  <c r="N36" i="2"/>
  <c r="R41" i="2"/>
  <c r="T41" i="2"/>
  <c r="J41" i="2"/>
  <c r="E42" i="2"/>
  <c r="L42" i="2"/>
  <c r="N42" i="2"/>
  <c r="R42" i="2"/>
  <c r="T42" i="2"/>
  <c r="E43" i="2"/>
  <c r="L43" i="2"/>
  <c r="N43" i="2"/>
  <c r="R43" i="2"/>
  <c r="H43" i="2"/>
  <c r="N44" i="2"/>
  <c r="O44" i="2"/>
  <c r="L44" i="2"/>
  <c r="R44" i="2"/>
  <c r="H44" i="2"/>
  <c r="S44" i="2"/>
  <c r="T44" i="2"/>
  <c r="N45" i="2"/>
  <c r="O45" i="2"/>
  <c r="R45" i="2"/>
  <c r="H45" i="2"/>
  <c r="S45" i="2"/>
  <c r="T45" i="2"/>
  <c r="N46" i="2"/>
  <c r="O46" i="2"/>
  <c r="Q46" i="2"/>
  <c r="R46" i="2"/>
  <c r="S46" i="2"/>
  <c r="T46" i="2"/>
  <c r="N47" i="2"/>
  <c r="O47" i="2"/>
  <c r="R47" i="2"/>
  <c r="H47" i="2"/>
  <c r="S47" i="2"/>
  <c r="T47" i="2"/>
  <c r="N48" i="2"/>
  <c r="O48" i="2"/>
  <c r="L48" i="2"/>
  <c r="R48" i="2"/>
  <c r="H48" i="2"/>
  <c r="S48" i="2"/>
  <c r="T48" i="2"/>
  <c r="E49" i="2"/>
  <c r="L49" i="2"/>
  <c r="P49" i="2"/>
  <c r="E50" i="2"/>
  <c r="L50" i="2"/>
  <c r="P50" i="2"/>
  <c r="O51" i="2"/>
  <c r="E51" i="2"/>
  <c r="P51" i="2"/>
  <c r="Q51" i="2"/>
  <c r="S51" i="2"/>
  <c r="E52" i="2"/>
  <c r="L52" i="2"/>
  <c r="P52" i="2"/>
  <c r="E53" i="2"/>
  <c r="L53" i="2"/>
  <c r="P53" i="2"/>
  <c r="E54" i="2"/>
  <c r="L54" i="2"/>
  <c r="N54" i="2"/>
  <c r="N49" i="2"/>
  <c r="R54" i="2"/>
  <c r="G54" i="2"/>
  <c r="E55" i="2"/>
  <c r="L55" i="2"/>
  <c r="N55" i="2"/>
  <c r="N50" i="2"/>
  <c r="R55" i="2"/>
  <c r="T55" i="2"/>
  <c r="N56" i="2"/>
  <c r="O56" i="2"/>
  <c r="E56" i="2"/>
  <c r="Q56" i="2"/>
  <c r="R56" i="2"/>
  <c r="T56" i="2"/>
  <c r="E57" i="2"/>
  <c r="L57" i="2"/>
  <c r="N57" i="2"/>
  <c r="N52" i="2"/>
  <c r="R57" i="2"/>
  <c r="E58" i="2"/>
  <c r="L58" i="2"/>
  <c r="N58" i="2"/>
  <c r="R58" i="2"/>
  <c r="H58" i="2"/>
  <c r="E59" i="2"/>
  <c r="L59" i="2"/>
  <c r="P59" i="2"/>
  <c r="R59" i="2"/>
  <c r="E60" i="2"/>
  <c r="L60" i="2"/>
  <c r="E61" i="2"/>
  <c r="L61" i="2"/>
  <c r="N61" i="2"/>
  <c r="R61" i="2"/>
  <c r="H61" i="2"/>
  <c r="T61" i="2"/>
  <c r="E62" i="2"/>
  <c r="L62" i="2"/>
  <c r="N62" i="2"/>
  <c r="R62" i="2"/>
  <c r="G62" i="2"/>
  <c r="T62" i="2"/>
  <c r="E63" i="2"/>
  <c r="L63" i="2"/>
  <c r="N63" i="2"/>
  <c r="R63" i="2"/>
  <c r="F63" i="2"/>
  <c r="T63" i="2"/>
  <c r="E64" i="2"/>
  <c r="F64" i="2"/>
  <c r="G64" i="2"/>
  <c r="H64" i="2"/>
  <c r="L64" i="2"/>
  <c r="N64" i="2"/>
  <c r="J64" i="2"/>
  <c r="E65" i="2"/>
  <c r="F65" i="2"/>
  <c r="G65" i="2"/>
  <c r="H65" i="2"/>
  <c r="L65" i="2"/>
  <c r="N65" i="2"/>
  <c r="J65" i="2"/>
  <c r="E66" i="2"/>
  <c r="F66" i="2"/>
  <c r="G66" i="2"/>
  <c r="H66" i="2"/>
  <c r="L66" i="2"/>
  <c r="N66" i="2"/>
  <c r="J66" i="2"/>
  <c r="E67" i="2"/>
  <c r="F67" i="2"/>
  <c r="G67" i="2"/>
  <c r="H67" i="2"/>
  <c r="L67" i="2"/>
  <c r="N67" i="2"/>
  <c r="J67" i="2"/>
  <c r="E68" i="2"/>
  <c r="F68" i="2"/>
  <c r="G68" i="2"/>
  <c r="H68" i="2"/>
  <c r="L68" i="2"/>
  <c r="N68" i="2"/>
  <c r="J68" i="2"/>
  <c r="E69" i="2"/>
  <c r="F69" i="2"/>
  <c r="G69" i="2"/>
  <c r="H69" i="2"/>
  <c r="L69" i="2"/>
  <c r="N69" i="2"/>
  <c r="J69" i="2"/>
  <c r="E70" i="2"/>
  <c r="F1711" i="1"/>
  <c r="G1711" i="1"/>
  <c r="F70" i="2"/>
  <c r="F1708" i="1"/>
  <c r="G1708" i="1"/>
  <c r="G70" i="2"/>
  <c r="F1709" i="1"/>
  <c r="G1709" i="1"/>
  <c r="H70" i="2"/>
  <c r="F1710" i="1"/>
  <c r="G1710" i="1"/>
  <c r="L70" i="2"/>
  <c r="F1712" i="1"/>
  <c r="G1712" i="1"/>
  <c r="G80" i="2"/>
  <c r="H80" i="2"/>
  <c r="L80" i="2"/>
  <c r="G81" i="2"/>
  <c r="H81" i="2"/>
  <c r="L81" i="2"/>
  <c r="G82" i="2"/>
  <c r="H82" i="2"/>
  <c r="L82" i="2"/>
  <c r="R51" i="2"/>
  <c r="L27" i="2"/>
  <c r="H29" i="2"/>
  <c r="H56" i="2"/>
  <c r="H36" i="2"/>
  <c r="H9" i="2"/>
  <c r="I912" i="1"/>
  <c r="I937" i="1"/>
  <c r="I938" i="1"/>
  <c r="I225" i="1"/>
  <c r="E31" i="2"/>
  <c r="R30" i="2"/>
  <c r="N35" i="2"/>
  <c r="N34" i="2"/>
  <c r="F32" i="2"/>
  <c r="F4" i="2"/>
  <c r="O5" i="2"/>
  <c r="F20" i="2"/>
  <c r="G20" i="2"/>
  <c r="I21" i="1"/>
  <c r="I910" i="1"/>
  <c r="I935" i="1"/>
  <c r="I936" i="1"/>
  <c r="I911" i="1"/>
  <c r="I377" i="1"/>
  <c r="J377" i="1"/>
  <c r="I224" i="1"/>
  <c r="I376" i="1"/>
  <c r="I915" i="1"/>
  <c r="I115" i="1"/>
  <c r="I885" i="1"/>
  <c r="J885" i="1"/>
  <c r="I22" i="1"/>
  <c r="R50" i="2"/>
  <c r="H55" i="2"/>
  <c r="F61" i="2"/>
  <c r="T58" i="2"/>
  <c r="H16" i="2"/>
  <c r="G63" i="2"/>
  <c r="G33" i="2"/>
  <c r="G61" i="2"/>
  <c r="H62" i="2"/>
  <c r="T28" i="2"/>
  <c r="T33" i="2"/>
  <c r="H28" i="2"/>
  <c r="G1707" i="1"/>
  <c r="J40" i="2"/>
  <c r="F36" i="2"/>
  <c r="F33" i="2"/>
  <c r="I1707" i="1"/>
  <c r="J1707" i="1"/>
  <c r="S1707" i="1"/>
  <c r="J915" i="1"/>
  <c r="I234" i="1"/>
  <c r="I223" i="1"/>
  <c r="I346" i="1"/>
  <c r="J911" i="1"/>
  <c r="I231" i="1"/>
  <c r="I240" i="1"/>
  <c r="I128" i="1"/>
  <c r="I226" i="1"/>
  <c r="I347" i="1"/>
  <c r="I888" i="1"/>
  <c r="J888" i="1"/>
  <c r="I884" i="1"/>
  <c r="J884" i="1"/>
  <c r="I230" i="1"/>
  <c r="I239" i="1"/>
  <c r="I882" i="1"/>
  <c r="I130" i="1"/>
  <c r="J21" i="1"/>
  <c r="I235" i="1"/>
  <c r="J376" i="1"/>
  <c r="I920" i="1"/>
  <c r="I114" i="1"/>
  <c r="J117" i="1"/>
  <c r="I178" i="1"/>
  <c r="I880" i="1"/>
  <c r="J22" i="1"/>
  <c r="J910" i="1"/>
  <c r="J938" i="1"/>
  <c r="I237" i="1"/>
  <c r="J914" i="1"/>
  <c r="J937" i="1"/>
  <c r="I227" i="1"/>
  <c r="J115" i="1"/>
  <c r="J936" i="1"/>
  <c r="J912" i="1"/>
  <c r="I228" i="1"/>
  <c r="I232" i="1"/>
  <c r="I236" i="1"/>
  <c r="J23" i="1"/>
  <c r="J224" i="1"/>
  <c r="J935" i="1"/>
  <c r="J225" i="1"/>
  <c r="I229" i="1"/>
  <c r="I233" i="1"/>
  <c r="I238" i="1"/>
  <c r="I881" i="1"/>
  <c r="I122" i="1"/>
  <c r="I129" i="1"/>
  <c r="I189" i="1"/>
  <c r="I887" i="1"/>
  <c r="J887" i="1"/>
  <c r="F28" i="2"/>
  <c r="L28" i="2"/>
  <c r="G28" i="2"/>
  <c r="E28" i="2"/>
  <c r="F58" i="2"/>
  <c r="G38" i="2"/>
  <c r="F55" i="2"/>
  <c r="G55" i="2"/>
  <c r="H34" i="2"/>
  <c r="E30" i="2"/>
  <c r="J28" i="2"/>
  <c r="H20" i="2"/>
  <c r="O17" i="2"/>
  <c r="L17" i="2"/>
  <c r="E5" i="2"/>
  <c r="H35" i="2"/>
  <c r="H63" i="2"/>
  <c r="P24" i="2"/>
  <c r="H13" i="2"/>
  <c r="J7" i="2"/>
  <c r="G4" i="2"/>
  <c r="E4" i="2"/>
  <c r="I175" i="1"/>
  <c r="I120" i="1"/>
  <c r="F62" i="2"/>
  <c r="G7" i="2"/>
  <c r="G44" i="2"/>
  <c r="J45" i="2"/>
  <c r="J63" i="2"/>
  <c r="G45" i="2"/>
  <c r="H18" i="2"/>
  <c r="J44" i="2"/>
  <c r="J55" i="2"/>
  <c r="R19" i="2"/>
  <c r="J4" i="2"/>
  <c r="L51" i="2"/>
  <c r="F30" i="2"/>
  <c r="F7" i="2"/>
  <c r="J34" i="2"/>
  <c r="E48" i="2"/>
  <c r="E44" i="2"/>
  <c r="H14" i="2"/>
  <c r="G9" i="2"/>
  <c r="J33" i="2"/>
  <c r="T27" i="2"/>
  <c r="T32" i="2"/>
  <c r="J32" i="2"/>
  <c r="H27" i="2"/>
  <c r="G27" i="2"/>
  <c r="T30" i="2"/>
  <c r="T35" i="2"/>
  <c r="J35" i="2"/>
  <c r="P26" i="2"/>
  <c r="G26" i="2"/>
  <c r="L56" i="2"/>
  <c r="G13" i="2"/>
  <c r="F44" i="2"/>
  <c r="G14" i="2"/>
  <c r="F12" i="2"/>
  <c r="H30" i="2"/>
  <c r="F14" i="2"/>
  <c r="F56" i="2"/>
  <c r="G56" i="2"/>
  <c r="H50" i="2"/>
  <c r="L29" i="2"/>
  <c r="G31" i="2"/>
  <c r="H11" i="2"/>
  <c r="G12" i="2"/>
  <c r="J62" i="2"/>
  <c r="J61" i="2"/>
  <c r="R21" i="2"/>
  <c r="H21" i="2"/>
  <c r="H59" i="2"/>
  <c r="J56" i="2"/>
  <c r="F35" i="2"/>
  <c r="N24" i="2"/>
  <c r="J24" i="2"/>
  <c r="G134" i="1"/>
  <c r="G140" i="1"/>
  <c r="G186" i="1"/>
  <c r="G153" i="1"/>
  <c r="N22" i="1"/>
  <c r="N115" i="1"/>
  <c r="N910" i="1"/>
  <c r="N915" i="1"/>
  <c r="N911" i="1"/>
  <c r="N936" i="1"/>
  <c r="N225" i="1"/>
  <c r="N132" i="1"/>
  <c r="S132" i="1"/>
  <c r="S142" i="1"/>
  <c r="N142" i="1"/>
  <c r="S144" i="1"/>
  <c r="N144" i="1"/>
  <c r="N152" i="1"/>
  <c r="S152" i="1"/>
  <c r="S154" i="1"/>
  <c r="N154" i="1"/>
  <c r="N160" i="1"/>
  <c r="S160" i="1"/>
  <c r="S162" i="1"/>
  <c r="N162" i="1"/>
  <c r="N168" i="1"/>
  <c r="S168" i="1"/>
  <c r="S170" i="1"/>
  <c r="N170" i="1"/>
  <c r="N185" i="1"/>
  <c r="S185" i="1"/>
  <c r="S188" i="1"/>
  <c r="N188" i="1"/>
  <c r="N253" i="1"/>
  <c r="S253" i="1"/>
  <c r="N255" i="1"/>
  <c r="S255" i="1"/>
  <c r="N261" i="1"/>
  <c r="S261" i="1"/>
  <c r="N267" i="1"/>
  <c r="S267" i="1"/>
  <c r="N277" i="1"/>
  <c r="S277" i="1"/>
  <c r="N279" i="1"/>
  <c r="S279" i="1"/>
  <c r="N289" i="1"/>
  <c r="S289" i="1"/>
  <c r="N291" i="1"/>
  <c r="S291" i="1"/>
  <c r="N301" i="1"/>
  <c r="S301" i="1"/>
  <c r="N309" i="1"/>
  <c r="S309" i="1"/>
  <c r="N315" i="1"/>
  <c r="S315" i="1"/>
  <c r="N321" i="1"/>
  <c r="S321" i="1"/>
  <c r="N323" i="1"/>
  <c r="S323" i="1"/>
  <c r="N325" i="1"/>
  <c r="S325" i="1"/>
  <c r="N327" i="1"/>
  <c r="S327" i="1"/>
  <c r="N330" i="1"/>
  <c r="S330" i="1"/>
  <c r="S332" i="1"/>
  <c r="N332" i="1"/>
  <c r="N335" i="1"/>
  <c r="S335" i="1"/>
  <c r="N337" i="1"/>
  <c r="S337" i="1"/>
  <c r="N339" i="1"/>
  <c r="S339" i="1"/>
  <c r="S342" i="1"/>
  <c r="N342" i="1"/>
  <c r="N344" i="1"/>
  <c r="S344" i="1"/>
  <c r="N386" i="1"/>
  <c r="S386" i="1"/>
  <c r="S390" i="1"/>
  <c r="N390" i="1"/>
  <c r="N882" i="1"/>
  <c r="N114" i="1"/>
  <c r="N128" i="1"/>
  <c r="N346" i="1"/>
  <c r="N888" i="1"/>
  <c r="N914" i="1"/>
  <c r="N937" i="1"/>
  <c r="N912" i="1"/>
  <c r="N139" i="1"/>
  <c r="S139" i="1"/>
  <c r="N141" i="1"/>
  <c r="S141" i="1"/>
  <c r="N151" i="1"/>
  <c r="S151" i="1"/>
  <c r="N159" i="1"/>
  <c r="S159" i="1"/>
  <c r="N167" i="1"/>
  <c r="S167" i="1"/>
  <c r="S252" i="1"/>
  <c r="N252" i="1"/>
  <c r="N258" i="1"/>
  <c r="S258" i="1"/>
  <c r="S260" i="1"/>
  <c r="N260" i="1"/>
  <c r="N266" i="1"/>
  <c r="S266" i="1"/>
  <c r="S274" i="1"/>
  <c r="N274" i="1"/>
  <c r="S276" i="1"/>
  <c r="N276" i="1"/>
  <c r="S286" i="1"/>
  <c r="N286" i="1"/>
  <c r="N288" i="1"/>
  <c r="S288" i="1"/>
  <c r="S298" i="1"/>
  <c r="N298" i="1"/>
  <c r="S300" i="1"/>
  <c r="N300" i="1"/>
  <c r="S306" i="1"/>
  <c r="N306" i="1"/>
  <c r="S308" i="1"/>
  <c r="N308" i="1"/>
  <c r="N314" i="1"/>
  <c r="S314" i="1"/>
  <c r="S320" i="1"/>
  <c r="N320" i="1"/>
  <c r="N381" i="1"/>
  <c r="S381" i="1"/>
  <c r="N385" i="1"/>
  <c r="S385" i="1"/>
  <c r="N401" i="1"/>
  <c r="S401" i="1"/>
  <c r="N920" i="1"/>
  <c r="N122" i="1"/>
  <c r="N117" i="1"/>
  <c r="N347" i="1"/>
  <c r="N889" i="1"/>
  <c r="N885" i="1"/>
  <c r="N938" i="1"/>
  <c r="N886" i="1"/>
  <c r="N375" i="1"/>
  <c r="S136" i="1"/>
  <c r="N136" i="1"/>
  <c r="S138" i="1"/>
  <c r="N138" i="1"/>
  <c r="N148" i="1"/>
  <c r="S148" i="1"/>
  <c r="N150" i="1"/>
  <c r="S150" i="1"/>
  <c r="S156" i="1"/>
  <c r="N156" i="1"/>
  <c r="S158" i="1"/>
  <c r="N158" i="1"/>
  <c r="S164" i="1"/>
  <c r="N164" i="1"/>
  <c r="S166" i="1"/>
  <c r="N166" i="1"/>
  <c r="S172" i="1"/>
  <c r="N172" i="1"/>
  <c r="N251" i="1"/>
  <c r="S251" i="1"/>
  <c r="N257" i="1"/>
  <c r="S257" i="1"/>
  <c r="N263" i="1"/>
  <c r="S263" i="1"/>
  <c r="N265" i="1"/>
  <c r="S265" i="1"/>
  <c r="N271" i="1"/>
  <c r="S271" i="1"/>
  <c r="N273" i="1"/>
  <c r="S273" i="1"/>
  <c r="N283" i="1"/>
  <c r="S283" i="1"/>
  <c r="N285" i="1"/>
  <c r="S285" i="1"/>
  <c r="N295" i="1"/>
  <c r="S295" i="1"/>
  <c r="N297" i="1"/>
  <c r="S297" i="1"/>
  <c r="N305" i="1"/>
  <c r="S305" i="1"/>
  <c r="N311" i="1"/>
  <c r="S311" i="1"/>
  <c r="N313" i="1"/>
  <c r="S313" i="1"/>
  <c r="N319" i="1"/>
  <c r="S319" i="1"/>
  <c r="S324" i="1"/>
  <c r="N324" i="1"/>
  <c r="S326" i="1"/>
  <c r="N326" i="1"/>
  <c r="N329" i="1"/>
  <c r="S329" i="1"/>
  <c r="N331" i="1"/>
  <c r="S331" i="1"/>
  <c r="N333" i="1"/>
  <c r="S333" i="1"/>
  <c r="N336" i="1"/>
  <c r="S336" i="1"/>
  <c r="S338" i="1"/>
  <c r="N338" i="1"/>
  <c r="N341" i="1"/>
  <c r="S341" i="1"/>
  <c r="N343" i="1"/>
  <c r="S343" i="1"/>
  <c r="N345" i="1"/>
  <c r="S345" i="1"/>
  <c r="N380" i="1"/>
  <c r="S380" i="1"/>
  <c r="N396" i="1"/>
  <c r="S396" i="1"/>
  <c r="S400" i="1"/>
  <c r="N400" i="1"/>
  <c r="N881" i="1"/>
  <c r="N130" i="1"/>
  <c r="N129" i="1"/>
  <c r="N178" i="1"/>
  <c r="N887" i="1"/>
  <c r="N880" i="1"/>
  <c r="N376" i="1"/>
  <c r="N377" i="1"/>
  <c r="S377" i="1"/>
  <c r="N935" i="1"/>
  <c r="N21" i="1"/>
  <c r="N133" i="1"/>
  <c r="S133" i="1"/>
  <c r="N135" i="1"/>
  <c r="S135" i="1"/>
  <c r="N145" i="1"/>
  <c r="S145" i="1"/>
  <c r="N147" i="1"/>
  <c r="S147" i="1"/>
  <c r="N155" i="1"/>
  <c r="S155" i="1"/>
  <c r="N163" i="1"/>
  <c r="S163" i="1"/>
  <c r="N171" i="1"/>
  <c r="S171" i="1"/>
  <c r="S184" i="1"/>
  <c r="N184" i="1"/>
  <c r="N187" i="1"/>
  <c r="S187" i="1"/>
  <c r="N250" i="1"/>
  <c r="S250" i="1"/>
  <c r="S256" i="1"/>
  <c r="N256" i="1"/>
  <c r="S262" i="1"/>
  <c r="N262" i="1"/>
  <c r="S268" i="1"/>
  <c r="N268" i="1"/>
  <c r="S270" i="1"/>
  <c r="N270" i="1"/>
  <c r="N280" i="1"/>
  <c r="S280" i="1"/>
  <c r="S282" i="1"/>
  <c r="N282" i="1"/>
  <c r="S292" i="1"/>
  <c r="N292" i="1"/>
  <c r="S294" i="1"/>
  <c r="N294" i="1"/>
  <c r="N302" i="1"/>
  <c r="S302" i="1"/>
  <c r="S304" i="1"/>
  <c r="N304" i="1"/>
  <c r="S310" i="1"/>
  <c r="N310" i="1"/>
  <c r="S316" i="1"/>
  <c r="N316" i="1"/>
  <c r="S318" i="1"/>
  <c r="N318" i="1"/>
  <c r="N379" i="1"/>
  <c r="S379" i="1"/>
  <c r="N391" i="1"/>
  <c r="S391" i="1"/>
  <c r="N395" i="1"/>
  <c r="S395" i="1"/>
  <c r="N189" i="1"/>
  <c r="N884" i="1"/>
  <c r="G269" i="1"/>
  <c r="G281" i="1"/>
  <c r="G287" i="1"/>
  <c r="G293" i="1"/>
  <c r="G303" i="1"/>
  <c r="G398" i="1"/>
  <c r="G149" i="1"/>
  <c r="G272" i="1"/>
  <c r="G278" i="1"/>
  <c r="G296" i="1"/>
  <c r="G312" i="1"/>
  <c r="G388" i="1"/>
  <c r="G161" i="1"/>
  <c r="G131" i="1"/>
  <c r="G137" i="1"/>
  <c r="G183" i="1"/>
  <c r="G275" i="1"/>
  <c r="G378" i="1"/>
  <c r="G307" i="1"/>
  <c r="G249" i="1"/>
  <c r="G284" i="1"/>
  <c r="G264" i="1"/>
  <c r="G383" i="1"/>
  <c r="J17" i="2"/>
  <c r="G17" i="2"/>
  <c r="E17" i="2"/>
  <c r="F47" i="2"/>
  <c r="F5" i="2"/>
  <c r="L5" i="2"/>
  <c r="G30" i="2"/>
  <c r="P60" i="2"/>
  <c r="R60" i="2"/>
  <c r="T59" i="2"/>
  <c r="J5" i="2"/>
  <c r="G5" i="2"/>
  <c r="F59" i="2"/>
  <c r="G59" i="2"/>
  <c r="G21" i="2"/>
  <c r="F21" i="2"/>
  <c r="N51" i="2"/>
  <c r="J51" i="2"/>
  <c r="F54" i="2"/>
  <c r="T54" i="2"/>
  <c r="J54" i="2"/>
  <c r="H54" i="2"/>
  <c r="R49" i="2"/>
  <c r="H49" i="2"/>
  <c r="L4" i="2"/>
  <c r="O3" i="2"/>
  <c r="O15" i="2"/>
  <c r="O6" i="2"/>
  <c r="J6" i="2"/>
  <c r="J39" i="2"/>
  <c r="F17" i="2"/>
  <c r="G11" i="2"/>
  <c r="F11" i="2"/>
  <c r="F41" i="2"/>
  <c r="G41" i="2"/>
  <c r="H41" i="2"/>
  <c r="G19" i="2"/>
  <c r="G58" i="2"/>
  <c r="R53" i="2"/>
  <c r="G53" i="2"/>
  <c r="H15" i="2"/>
  <c r="F13" i="2"/>
  <c r="P25" i="2"/>
  <c r="H25" i="2"/>
  <c r="L46" i="2"/>
  <c r="E46" i="2"/>
  <c r="T37" i="2"/>
  <c r="J37" i="2"/>
  <c r="G37" i="2"/>
  <c r="H37" i="2"/>
  <c r="F27" i="2"/>
  <c r="G157" i="1"/>
  <c r="G334" i="1"/>
  <c r="G146" i="1"/>
  <c r="G254" i="1"/>
  <c r="G259" i="1"/>
  <c r="G322" i="1"/>
  <c r="G317" i="1"/>
  <c r="G328" i="1"/>
  <c r="H51" i="2"/>
  <c r="G51" i="2"/>
  <c r="F46" i="2"/>
  <c r="H46" i="2"/>
  <c r="H31" i="2"/>
  <c r="T31" i="2"/>
  <c r="T36" i="2"/>
  <c r="J36" i="2"/>
  <c r="F31" i="2"/>
  <c r="N59" i="2"/>
  <c r="J58" i="2"/>
  <c r="N53" i="2"/>
  <c r="F57" i="2"/>
  <c r="H57" i="2"/>
  <c r="G57" i="2"/>
  <c r="T57" i="2"/>
  <c r="J57" i="2"/>
  <c r="L47" i="2"/>
  <c r="G47" i="2"/>
  <c r="E47" i="2"/>
  <c r="J46" i="2"/>
  <c r="L45" i="2"/>
  <c r="F45" i="2"/>
  <c r="E45" i="2"/>
  <c r="F19" i="2"/>
  <c r="H19" i="2"/>
  <c r="J50" i="2"/>
  <c r="F50" i="2"/>
  <c r="J29" i="2"/>
  <c r="G29" i="2"/>
  <c r="G25" i="2"/>
  <c r="F51" i="2"/>
  <c r="G48" i="2"/>
  <c r="F48" i="2"/>
  <c r="H42" i="2"/>
  <c r="G42" i="2"/>
  <c r="F42" i="2"/>
  <c r="J48" i="2"/>
  <c r="G46" i="2"/>
  <c r="G50" i="2"/>
  <c r="N19" i="2"/>
  <c r="J19" i="2"/>
  <c r="N23" i="2"/>
  <c r="J11" i="2"/>
  <c r="R52" i="2"/>
  <c r="J52" i="2"/>
  <c r="F24" i="2"/>
  <c r="H24" i="2"/>
  <c r="G24" i="2"/>
  <c r="T60" i="2"/>
  <c r="J47" i="2"/>
  <c r="G32" i="2"/>
  <c r="H32" i="2"/>
  <c r="H26" i="2"/>
  <c r="F43" i="2"/>
  <c r="T43" i="2"/>
  <c r="J43" i="2"/>
  <c r="G43" i="2"/>
  <c r="G40" i="2"/>
  <c r="F40" i="2"/>
  <c r="H40" i="2"/>
  <c r="N13" i="2"/>
  <c r="J12" i="2"/>
  <c r="N14" i="2"/>
  <c r="N8" i="2"/>
  <c r="H39" i="2"/>
  <c r="G39" i="2"/>
  <c r="F39" i="2"/>
  <c r="F10" i="2"/>
  <c r="G10" i="2"/>
  <c r="R22" i="2"/>
  <c r="H10" i="2"/>
  <c r="J42" i="2"/>
  <c r="F38" i="2"/>
  <c r="T38" i="2"/>
  <c r="J38" i="2"/>
  <c r="P23" i="2"/>
  <c r="O16" i="2"/>
  <c r="G393" i="1"/>
  <c r="G143" i="1"/>
  <c r="G169" i="1"/>
  <c r="G299" i="1"/>
  <c r="G340" i="1"/>
  <c r="G165" i="1"/>
  <c r="G290" i="1"/>
  <c r="S911" i="1"/>
  <c r="S915" i="1"/>
  <c r="S376" i="1"/>
  <c r="S910" i="1"/>
  <c r="S914" i="1"/>
  <c r="S936" i="1"/>
  <c r="S912" i="1"/>
  <c r="S938" i="1"/>
  <c r="S937" i="1"/>
  <c r="S224" i="1"/>
  <c r="N224" i="1"/>
  <c r="S225" i="1"/>
  <c r="S117" i="1"/>
  <c r="N23" i="1"/>
  <c r="S22" i="1"/>
  <c r="S21" i="1"/>
  <c r="S935" i="1"/>
  <c r="S375" i="1"/>
  <c r="S885" i="1"/>
  <c r="S23" i="1"/>
  <c r="I290" i="1"/>
  <c r="I275" i="1"/>
  <c r="I269" i="1"/>
  <c r="I186" i="1"/>
  <c r="J186" i="1"/>
  <c r="I165" i="1"/>
  <c r="I328" i="1"/>
  <c r="I388" i="1"/>
  <c r="J388" i="1"/>
  <c r="I140" i="1"/>
  <c r="J120" i="1"/>
  <c r="J129" i="1"/>
  <c r="J881" i="1"/>
  <c r="J233" i="1"/>
  <c r="J232" i="1"/>
  <c r="J920" i="1"/>
  <c r="J235" i="1"/>
  <c r="J882" i="1"/>
  <c r="J230" i="1"/>
  <c r="J347" i="1"/>
  <c r="J128" i="1"/>
  <c r="J231" i="1"/>
  <c r="J346" i="1"/>
  <c r="J234" i="1"/>
  <c r="I157" i="1"/>
  <c r="I284" i="1"/>
  <c r="I303" i="1"/>
  <c r="I254" i="1"/>
  <c r="I272" i="1"/>
  <c r="I317" i="1"/>
  <c r="I307" i="1"/>
  <c r="I149" i="1"/>
  <c r="I134" i="1"/>
  <c r="J134" i="1"/>
  <c r="J175" i="1"/>
  <c r="I169" i="1"/>
  <c r="I259" i="1"/>
  <c r="I161" i="1"/>
  <c r="I278" i="1"/>
  <c r="I143" i="1"/>
  <c r="I249" i="1"/>
  <c r="I183" i="1"/>
  <c r="I293" i="1"/>
  <c r="I340" i="1"/>
  <c r="I393" i="1"/>
  <c r="J393" i="1"/>
  <c r="I146" i="1"/>
  <c r="I383" i="1"/>
  <c r="J383" i="1"/>
  <c r="I137" i="1"/>
  <c r="I312" i="1"/>
  <c r="I287" i="1"/>
  <c r="I299" i="1"/>
  <c r="I322" i="1"/>
  <c r="I334" i="1"/>
  <c r="I264" i="1"/>
  <c r="I378" i="1"/>
  <c r="J378" i="1"/>
  <c r="I131" i="1"/>
  <c r="I296" i="1"/>
  <c r="I281" i="1"/>
  <c r="S115" i="1"/>
  <c r="I153" i="1"/>
  <c r="J189" i="1"/>
  <c r="J122" i="1"/>
  <c r="J238" i="1"/>
  <c r="J229" i="1"/>
  <c r="J236" i="1"/>
  <c r="J228" i="1"/>
  <c r="J227" i="1"/>
  <c r="J237" i="1"/>
  <c r="J880" i="1"/>
  <c r="J178" i="1"/>
  <c r="J114" i="1"/>
  <c r="J130" i="1"/>
  <c r="J239" i="1"/>
  <c r="J226" i="1"/>
  <c r="J240" i="1"/>
  <c r="J223" i="1"/>
  <c r="N1851" i="1"/>
  <c r="N120" i="1"/>
  <c r="J53" i="2"/>
  <c r="L6" i="2"/>
  <c r="E6" i="2"/>
  <c r="J3" i="2"/>
  <c r="E3" i="2"/>
  <c r="J27" i="2"/>
  <c r="N175" i="1"/>
  <c r="J49" i="2"/>
  <c r="J30" i="2"/>
  <c r="F26" i="2"/>
  <c r="F25" i="2"/>
  <c r="H53" i="2"/>
  <c r="F53" i="2"/>
  <c r="I398" i="1"/>
  <c r="J398" i="1"/>
  <c r="N143" i="1"/>
  <c r="N259" i="1"/>
  <c r="N299" i="1"/>
  <c r="N317" i="1"/>
  <c r="N334" i="1"/>
  <c r="N307" i="1"/>
  <c r="N183" i="1"/>
  <c r="N278" i="1"/>
  <c r="N287" i="1"/>
  <c r="N169" i="1"/>
  <c r="N393" i="1"/>
  <c r="N146" i="1"/>
  <c r="N157" i="1"/>
  <c r="N137" i="1"/>
  <c r="N388" i="1"/>
  <c r="N272" i="1"/>
  <c r="N281" i="1"/>
  <c r="N290" i="1"/>
  <c r="N383" i="1"/>
  <c r="N284" i="1"/>
  <c r="N378" i="1"/>
  <c r="N131" i="1"/>
  <c r="N312" i="1"/>
  <c r="N303" i="1"/>
  <c r="N269" i="1"/>
  <c r="N165" i="1"/>
  <c r="N340" i="1"/>
  <c r="N322" i="1"/>
  <c r="N328" i="1"/>
  <c r="N254" i="1"/>
  <c r="N264" i="1"/>
  <c r="N249" i="1"/>
  <c r="N275" i="1"/>
  <c r="N161" i="1"/>
  <c r="N296" i="1"/>
  <c r="N149" i="1"/>
  <c r="N293" i="1"/>
  <c r="L3" i="2"/>
  <c r="F3" i="2"/>
  <c r="G3" i="2"/>
  <c r="O18" i="2"/>
  <c r="G6" i="2"/>
  <c r="H60" i="2"/>
  <c r="G60" i="2"/>
  <c r="F60" i="2"/>
  <c r="F6" i="2"/>
  <c r="G49" i="2"/>
  <c r="F49" i="2"/>
  <c r="F23" i="2"/>
  <c r="G23" i="2"/>
  <c r="H23" i="2"/>
  <c r="G22" i="2"/>
  <c r="H22" i="2"/>
  <c r="F22" i="2"/>
  <c r="E15" i="2"/>
  <c r="G15" i="2"/>
  <c r="L15" i="2"/>
  <c r="J15" i="2"/>
  <c r="F15" i="2"/>
  <c r="J8" i="2"/>
  <c r="N20" i="2"/>
  <c r="J20" i="2"/>
  <c r="G52" i="2"/>
  <c r="J13" i="2"/>
  <c r="N9" i="2"/>
  <c r="N25" i="2"/>
  <c r="J25" i="2"/>
  <c r="H52" i="2"/>
  <c r="G16" i="2"/>
  <c r="E16" i="2"/>
  <c r="J16" i="2"/>
  <c r="L16" i="2"/>
  <c r="F16" i="2"/>
  <c r="N10" i="2"/>
  <c r="N26" i="2"/>
  <c r="J26" i="2"/>
  <c r="J14" i="2"/>
  <c r="J23" i="2"/>
  <c r="F52" i="2"/>
  <c r="J59" i="2"/>
  <c r="N60" i="2"/>
  <c r="J60" i="2"/>
  <c r="J31" i="2"/>
  <c r="S120" i="1"/>
  <c r="N236" i="1"/>
  <c r="N234" i="1"/>
  <c r="N240" i="1"/>
  <c r="N237" i="1"/>
  <c r="N229" i="1"/>
  <c r="N235" i="1"/>
  <c r="N233" i="1"/>
  <c r="N228" i="1"/>
  <c r="N239" i="1"/>
  <c r="N232" i="1"/>
  <c r="N227" i="1"/>
  <c r="N238" i="1"/>
  <c r="N231" i="1"/>
  <c r="N230" i="1"/>
  <c r="R225" i="1"/>
  <c r="T225" i="1"/>
  <c r="O225" i="1"/>
  <c r="R224" i="1"/>
  <c r="T224" i="1"/>
  <c r="O224" i="1"/>
  <c r="N223" i="1"/>
  <c r="N226" i="1"/>
  <c r="S175" i="1"/>
  <c r="J140" i="1"/>
  <c r="S240" i="1"/>
  <c r="S130" i="1"/>
  <c r="S237" i="1"/>
  <c r="S228" i="1"/>
  <c r="S122" i="1"/>
  <c r="J153" i="1"/>
  <c r="J296" i="1"/>
  <c r="J334" i="1"/>
  <c r="J299" i="1"/>
  <c r="J312" i="1"/>
  <c r="J293" i="1"/>
  <c r="J249" i="1"/>
  <c r="J278" i="1"/>
  <c r="J259" i="1"/>
  <c r="J149" i="1"/>
  <c r="J317" i="1"/>
  <c r="J254" i="1"/>
  <c r="J284" i="1"/>
  <c r="S234" i="1"/>
  <c r="S231" i="1"/>
  <c r="S347" i="1"/>
  <c r="S230" i="1"/>
  <c r="S886" i="1"/>
  <c r="S920" i="1"/>
  <c r="S232" i="1"/>
  <c r="S881" i="1"/>
  <c r="S887" i="1"/>
  <c r="J328" i="1"/>
  <c r="J275" i="1"/>
  <c r="S888" i="1"/>
  <c r="S178" i="1"/>
  <c r="S229" i="1"/>
  <c r="S223" i="1"/>
  <c r="S226" i="1"/>
  <c r="S239" i="1"/>
  <c r="S114" i="1"/>
  <c r="S880" i="1"/>
  <c r="S227" i="1"/>
  <c r="S236" i="1"/>
  <c r="S238" i="1"/>
  <c r="S189" i="1"/>
  <c r="J281" i="1"/>
  <c r="J131" i="1"/>
  <c r="J264" i="1"/>
  <c r="J322" i="1"/>
  <c r="J287" i="1"/>
  <c r="J137" i="1"/>
  <c r="J146" i="1"/>
  <c r="J340" i="1"/>
  <c r="J183" i="1"/>
  <c r="J143" i="1"/>
  <c r="J161" i="1"/>
  <c r="J169" i="1"/>
  <c r="J307" i="1"/>
  <c r="J272" i="1"/>
  <c r="J303" i="1"/>
  <c r="J157" i="1"/>
  <c r="S346" i="1"/>
  <c r="S128" i="1"/>
  <c r="S884" i="1"/>
  <c r="S882" i="1"/>
  <c r="S235" i="1"/>
  <c r="S889" i="1"/>
  <c r="S233" i="1"/>
  <c r="S129" i="1"/>
  <c r="J165" i="1"/>
  <c r="J269" i="1"/>
  <c r="J290" i="1"/>
  <c r="S134" i="1"/>
  <c r="S186" i="1"/>
  <c r="N153" i="1"/>
  <c r="N140" i="1"/>
  <c r="N186" i="1"/>
  <c r="N134" i="1"/>
  <c r="V18" i="1"/>
  <c r="L18" i="2"/>
  <c r="E18" i="2"/>
  <c r="F18" i="2"/>
  <c r="G18" i="2"/>
  <c r="J18" i="2"/>
  <c r="J10" i="2"/>
  <c r="N22" i="2"/>
  <c r="J22" i="2"/>
  <c r="N21" i="2"/>
  <c r="J21" i="2"/>
  <c r="J9" i="2"/>
  <c r="W224" i="1"/>
  <c r="S140" i="1"/>
  <c r="S398" i="1"/>
  <c r="R226" i="1"/>
  <c r="T226" i="1"/>
  <c r="O226" i="1"/>
  <c r="X224" i="1"/>
  <c r="Y224" i="1"/>
  <c r="W225" i="1"/>
  <c r="R223" i="1"/>
  <c r="T223" i="1"/>
  <c r="O223" i="1"/>
  <c r="X225" i="1"/>
  <c r="Y225" i="1"/>
  <c r="S153" i="1"/>
  <c r="S290" i="1"/>
  <c r="S272" i="1"/>
  <c r="S137" i="1"/>
  <c r="S317" i="1"/>
  <c r="S249" i="1"/>
  <c r="S334" i="1"/>
  <c r="S269" i="1"/>
  <c r="S161" i="1"/>
  <c r="S287" i="1"/>
  <c r="S281" i="1"/>
  <c r="S275" i="1"/>
  <c r="S254" i="1"/>
  <c r="S149" i="1"/>
  <c r="S278" i="1"/>
  <c r="S293" i="1"/>
  <c r="S383" i="1"/>
  <c r="S299" i="1"/>
  <c r="S378" i="1"/>
  <c r="S165" i="1"/>
  <c r="S157" i="1"/>
  <c r="S169" i="1"/>
  <c r="S143" i="1"/>
  <c r="S340" i="1"/>
  <c r="S322" i="1"/>
  <c r="S131" i="1"/>
  <c r="S328" i="1"/>
  <c r="S284" i="1"/>
  <c r="S259" i="1"/>
  <c r="S393" i="1"/>
  <c r="S312" i="1"/>
  <c r="S296" i="1"/>
  <c r="S388" i="1"/>
  <c r="S303" i="1"/>
  <c r="S307" i="1"/>
  <c r="S183" i="1"/>
  <c r="S146" i="1"/>
  <c r="S264" i="1"/>
  <c r="S1851" i="1"/>
  <c r="X18" i="1"/>
  <c r="W18" i="1"/>
  <c r="Y18" i="1"/>
  <c r="P1854" i="1"/>
  <c r="N398" i="1"/>
  <c r="W226" i="1"/>
  <c r="S1848" i="1"/>
  <c r="X223" i="1"/>
  <c r="Y223" i="1"/>
  <c r="W223" i="1"/>
  <c r="X226" i="1"/>
  <c r="Y226" i="1"/>
  <c r="S1853" i="1"/>
  <c r="N1848" i="1"/>
  <c r="N1853" i="1"/>
  <c r="U1854" i="1"/>
  <c r="R244" i="1"/>
  <c r="T244" i="1"/>
  <c r="O244" i="1"/>
  <c r="R241" i="1"/>
  <c r="T241" i="1"/>
  <c r="O241" i="1"/>
  <c r="R242" i="1"/>
  <c r="T242" i="1"/>
  <c r="O242" i="1"/>
  <c r="R243" i="1"/>
  <c r="T243" i="1"/>
  <c r="O243" i="1"/>
  <c r="R248" i="1"/>
  <c r="T248" i="1"/>
  <c r="O248" i="1"/>
  <c r="R245" i="1"/>
  <c r="T245" i="1"/>
  <c r="O245" i="1"/>
  <c r="R246" i="1"/>
  <c r="T246" i="1"/>
  <c r="O246" i="1"/>
  <c r="R247" i="1"/>
  <c r="T247" i="1"/>
  <c r="O247" i="1"/>
  <c r="W247" i="1"/>
  <c r="W245" i="1"/>
  <c r="W243" i="1"/>
  <c r="W241" i="1"/>
  <c r="W246" i="1"/>
  <c r="W248" i="1"/>
  <c r="W242" i="1"/>
  <c r="W244" i="1"/>
  <c r="X247" i="1"/>
  <c r="Y247" i="1"/>
  <c r="X245" i="1"/>
  <c r="Y245" i="1"/>
  <c r="X243" i="1"/>
  <c r="Y243" i="1"/>
  <c r="X241" i="1"/>
  <c r="Y241" i="1"/>
  <c r="X246" i="1"/>
  <c r="Y246" i="1"/>
  <c r="X248" i="1"/>
  <c r="Y248" i="1"/>
  <c r="X242" i="1"/>
  <c r="Y242" i="1"/>
  <c r="X244" i="1"/>
  <c r="Y244" i="1"/>
  <c r="R231" i="1"/>
  <c r="T231" i="1"/>
  <c r="O231" i="1"/>
  <c r="O237" i="1"/>
  <c r="R237" i="1"/>
  <c r="T237" i="1"/>
  <c r="O234" i="1"/>
  <c r="R234" i="1"/>
  <c r="T234" i="1"/>
  <c r="O238" i="1"/>
  <c r="R238" i="1"/>
  <c r="T238" i="1"/>
  <c r="R229" i="1"/>
  <c r="T229" i="1"/>
  <c r="O229" i="1"/>
  <c r="O232" i="1"/>
  <c r="R232" i="1"/>
  <c r="T232" i="1"/>
  <c r="R235" i="1"/>
  <c r="T235" i="1"/>
  <c r="O235" i="1"/>
  <c r="R240" i="1"/>
  <c r="T240" i="1"/>
  <c r="O240" i="1"/>
  <c r="R227" i="1"/>
  <c r="T227" i="1"/>
  <c r="O227" i="1"/>
  <c r="O239" i="1"/>
  <c r="R239" i="1"/>
  <c r="T239" i="1"/>
  <c r="R230" i="1"/>
  <c r="T230" i="1"/>
  <c r="O230" i="1"/>
  <c r="O233" i="1"/>
  <c r="R233" i="1"/>
  <c r="T233" i="1"/>
  <c r="O236" i="1"/>
  <c r="R236" i="1"/>
  <c r="T236" i="1"/>
  <c r="R228" i="1"/>
  <c r="T228" i="1"/>
  <c r="O228" i="1"/>
  <c r="W228" i="1"/>
  <c r="W240" i="1"/>
  <c r="W230" i="1"/>
  <c r="W235" i="1"/>
  <c r="W229" i="1"/>
  <c r="W231" i="1"/>
  <c r="X233" i="1"/>
  <c r="Y233" i="1"/>
  <c r="X239" i="1"/>
  <c r="Y239" i="1"/>
  <c r="X232" i="1"/>
  <c r="Y232" i="1"/>
  <c r="X238" i="1"/>
  <c r="Y238" i="1"/>
  <c r="X237" i="1"/>
  <c r="Y237" i="1"/>
  <c r="X228" i="1"/>
  <c r="Y228" i="1"/>
  <c r="W233" i="1"/>
  <c r="W239" i="1"/>
  <c r="X240" i="1"/>
  <c r="Y240" i="1"/>
  <c r="W232" i="1"/>
  <c r="W238" i="1"/>
  <c r="W237" i="1"/>
  <c r="X236" i="1"/>
  <c r="Y236" i="1"/>
  <c r="W227" i="1"/>
  <c r="O1857" i="1"/>
  <c r="P216" i="1"/>
  <c r="O1846" i="1"/>
  <c r="O1848" i="1"/>
  <c r="X234" i="1"/>
  <c r="Y234" i="1"/>
  <c r="W236" i="1"/>
  <c r="X230" i="1"/>
  <c r="Y230" i="1"/>
  <c r="X227" i="1"/>
  <c r="T1857" i="1"/>
  <c r="Y227" i="1"/>
  <c r="U216" i="1"/>
  <c r="T1848" i="1"/>
  <c r="T1846" i="1"/>
  <c r="X235" i="1"/>
  <c r="Y235" i="1"/>
  <c r="X229" i="1"/>
  <c r="Y229" i="1"/>
  <c r="W234" i="1"/>
  <c r="X231" i="1"/>
  <c r="Y231" i="1"/>
  <c r="P1857" i="1"/>
  <c r="P1848" i="1"/>
  <c r="P1846" i="1"/>
  <c r="V216" i="1"/>
  <c r="U1848" i="1"/>
  <c r="U1857" i="1"/>
  <c r="U1846" i="1"/>
  <c r="W216" i="1"/>
  <c r="X216" i="1"/>
  <c r="Y216" i="1"/>
  <c r="K22" i="9"/>
  <c r="O22" i="9" s="1"/>
  <c r="E22" i="9"/>
  <c r="C39" i="9"/>
  <c r="E39" i="9" s="1"/>
  <c r="I22" i="9"/>
  <c r="M22" i="9"/>
  <c r="G22" i="9"/>
  <c r="I39" i="9"/>
  <c r="G39" i="9"/>
  <c r="K39" i="9"/>
  <c r="I30" i="9" l="1"/>
  <c r="O30" i="9" s="1"/>
  <c r="M29" i="9"/>
  <c r="O29" i="9" s="1"/>
  <c r="M39" i="9"/>
  <c r="O39" i="9" s="1"/>
  <c r="E38" i="9"/>
  <c r="O38" i="9" s="1"/>
  <c r="K36" i="9"/>
  <c r="M38" i="9"/>
  <c r="M34" i="9"/>
  <c r="K38" i="9"/>
  <c r="G36" i="9"/>
  <c r="O17" i="9"/>
  <c r="M36" i="9"/>
  <c r="O19" i="9"/>
  <c r="O36" i="9" s="1"/>
  <c r="G33" i="9"/>
  <c r="G1659" i="1"/>
  <c r="I1659" i="1" s="1"/>
  <c r="J1659" i="1" s="1"/>
  <c r="S1659" i="1" s="1"/>
  <c r="M33" i="9"/>
  <c r="E33" i="9"/>
  <c r="O16" i="9"/>
  <c r="O15" i="9"/>
  <c r="O32" i="9" s="1"/>
  <c r="O33" i="9"/>
  <c r="K34" i="9"/>
  <c r="G34" i="9"/>
  <c r="G1317" i="1"/>
  <c r="I1317" i="1" s="1"/>
  <c r="J1317" i="1" s="1"/>
  <c r="S1317" i="1" s="1"/>
  <c r="G1479" i="1"/>
  <c r="I1479" i="1" s="1"/>
  <c r="J1479" i="1" s="1"/>
  <c r="S1479" i="1" s="1"/>
  <c r="G1443" i="1"/>
  <c r="I1443" i="1" s="1"/>
  <c r="J1443" i="1" s="1"/>
  <c r="S1443" i="1" s="1"/>
  <c r="G1635" i="1"/>
  <c r="I1635" i="1" s="1"/>
  <c r="J1635" i="1" s="1"/>
  <c r="S1635" i="1" s="1"/>
  <c r="G1593" i="1"/>
  <c r="I1593" i="1" s="1"/>
  <c r="J1593" i="1" s="1"/>
  <c r="S1593" i="1" s="1"/>
  <c r="G1677" i="1"/>
  <c r="I1677" i="1" s="1"/>
  <c r="J1677" i="1" s="1"/>
  <c r="S1677" i="1" s="1"/>
  <c r="G1689" i="1"/>
  <c r="I1689" i="1" s="1"/>
  <c r="J1689" i="1" s="1"/>
  <c r="S1689" i="1" s="1"/>
  <c r="G1389" i="1"/>
  <c r="I1389" i="1" s="1"/>
  <c r="J1389" i="1" s="1"/>
  <c r="S1389" i="1" s="1"/>
  <c r="G1461" i="1"/>
  <c r="I1461" i="1" s="1"/>
  <c r="J1461" i="1" s="1"/>
  <c r="S1461" i="1" s="1"/>
  <c r="G1557" i="1"/>
  <c r="I1557" i="1" s="1"/>
  <c r="J1557" i="1" s="1"/>
  <c r="S1557" i="1" s="1"/>
  <c r="G1611" i="1"/>
  <c r="I1611" i="1" s="1"/>
  <c r="J1611" i="1" s="1"/>
  <c r="S1611" i="1" s="1"/>
  <c r="G1335" i="1"/>
  <c r="I1335" i="1" s="1"/>
  <c r="J1335" i="1" s="1"/>
  <c r="S1335" i="1" s="1"/>
  <c r="G1329" i="1"/>
  <c r="I1329" i="1" s="1"/>
  <c r="J1329" i="1" s="1"/>
  <c r="S1329" i="1" s="1"/>
  <c r="G1569" i="1"/>
  <c r="I1569" i="1" s="1"/>
  <c r="J1569" i="1" s="1"/>
  <c r="S1569" i="1" s="1"/>
  <c r="G1365" i="1"/>
  <c r="I1365" i="1" s="1"/>
  <c r="J1365" i="1" s="1"/>
  <c r="S1365" i="1" s="1"/>
  <c r="G1545" i="1"/>
  <c r="I1545" i="1" s="1"/>
  <c r="J1545" i="1" s="1"/>
  <c r="S1545" i="1" s="1"/>
  <c r="G1551" i="1"/>
  <c r="I1551" i="1" s="1"/>
  <c r="J1551" i="1" s="1"/>
  <c r="S1551" i="1" s="1"/>
  <c r="G1665" i="1"/>
  <c r="I1665" i="1" s="1"/>
  <c r="J1665" i="1" s="1"/>
  <c r="S1665" i="1" s="1"/>
  <c r="L47" i="8"/>
  <c r="L44" i="8"/>
  <c r="K43" i="8"/>
  <c r="J34" i="8"/>
  <c r="J33" i="8"/>
  <c r="J24" i="8"/>
  <c r="J23" i="8"/>
  <c r="L22" i="8"/>
  <c r="G1311" i="1"/>
  <c r="I1311" i="1" s="1"/>
  <c r="J1311" i="1" s="1"/>
  <c r="S1311" i="1" s="1"/>
  <c r="G1323" i="1"/>
  <c r="I1323" i="1" s="1"/>
  <c r="J1323" i="1" s="1"/>
  <c r="S1323" i="1" s="1"/>
  <c r="G1305" i="1"/>
  <c r="I1305" i="1" s="1"/>
  <c r="J1305" i="1" s="1"/>
  <c r="S1305" i="1" s="1"/>
  <c r="G1509" i="1"/>
  <c r="I1509" i="1" s="1"/>
  <c r="J1509" i="1" s="1"/>
  <c r="S1509" i="1" s="1"/>
  <c r="G1623" i="1"/>
  <c r="I1623" i="1" s="1"/>
  <c r="J1623" i="1" s="1"/>
  <c r="S1623" i="1" s="1"/>
  <c r="G1527" i="1"/>
  <c r="I1527" i="1" s="1"/>
  <c r="J1527" i="1" s="1"/>
  <c r="S1527" i="1" s="1"/>
  <c r="G1383" i="1"/>
  <c r="I1383" i="1" s="1"/>
  <c r="J1383" i="1" s="1"/>
  <c r="S1383" i="1" s="1"/>
  <c r="G1371" i="1"/>
  <c r="I1371" i="1" s="1"/>
  <c r="J1371" i="1" s="1"/>
  <c r="S1371" i="1" s="1"/>
  <c r="G1431" i="1"/>
  <c r="I1431" i="1" s="1"/>
  <c r="J1431" i="1" s="1"/>
  <c r="S1431" i="1" s="1"/>
  <c r="G1701" i="1"/>
  <c r="I1701" i="1" s="1"/>
  <c r="J1701" i="1" s="1"/>
  <c r="S1701" i="1" s="1"/>
  <c r="G1539" i="1"/>
  <c r="I1539" i="1" s="1"/>
  <c r="J1539" i="1" s="1"/>
  <c r="S1539" i="1" s="1"/>
  <c r="G1647" i="1"/>
  <c r="I1647" i="1" s="1"/>
  <c r="J1647" i="1" s="1"/>
  <c r="S1647" i="1" s="1"/>
  <c r="G1683" i="1"/>
  <c r="I1683" i="1" s="1"/>
  <c r="J1683" i="1" s="1"/>
  <c r="S1683" i="1" s="1"/>
  <c r="G1449" i="1"/>
  <c r="I1449" i="1" s="1"/>
  <c r="J1449" i="1" s="1"/>
  <c r="S1449" i="1" s="1"/>
  <c r="G1485" i="1"/>
  <c r="I1485" i="1" s="1"/>
  <c r="J1485" i="1" s="1"/>
  <c r="S1485" i="1" s="1"/>
  <c r="G1563" i="1"/>
  <c r="I1563" i="1" s="1"/>
  <c r="J1563" i="1" s="1"/>
  <c r="S1563" i="1" s="1"/>
  <c r="G1599" i="1"/>
  <c r="I1599" i="1" s="1"/>
  <c r="J1599" i="1" s="1"/>
  <c r="S1599" i="1" s="1"/>
  <c r="G1359" i="1"/>
  <c r="I1359" i="1" s="1"/>
  <c r="J1359" i="1" s="1"/>
  <c r="S1359" i="1" s="1"/>
  <c r="N1857" i="1"/>
  <c r="G1413" i="1"/>
  <c r="I1413" i="1" s="1"/>
  <c r="J1413" i="1" s="1"/>
  <c r="S1413" i="1" s="1"/>
  <c r="G1377" i="1"/>
  <c r="I1377" i="1" s="1"/>
  <c r="J1377" i="1" s="1"/>
  <c r="S1377" i="1" s="1"/>
  <c r="G1455" i="1"/>
  <c r="I1455" i="1" s="1"/>
  <c r="J1455" i="1" s="1"/>
  <c r="S1455" i="1" s="1"/>
  <c r="G1605" i="1"/>
  <c r="I1605" i="1" s="1"/>
  <c r="J1605" i="1" s="1"/>
  <c r="S1605" i="1" s="1"/>
  <c r="G1617" i="1"/>
  <c r="I1617" i="1" s="1"/>
  <c r="J1617" i="1" s="1"/>
  <c r="S1617" i="1" s="1"/>
  <c r="G1353" i="1"/>
  <c r="I1353" i="1" s="1"/>
  <c r="J1353" i="1" s="1"/>
  <c r="S1353" i="1" s="1"/>
  <c r="G1473" i="1"/>
  <c r="I1473" i="1" s="1"/>
  <c r="J1473" i="1" s="1"/>
  <c r="S1473" i="1" s="1"/>
  <c r="G1401" i="1"/>
  <c r="I1401" i="1" s="1"/>
  <c r="J1401" i="1" s="1"/>
  <c r="S1401" i="1" s="1"/>
  <c r="G1503" i="1"/>
  <c r="I1503" i="1" s="1"/>
  <c r="J1503" i="1" s="1"/>
  <c r="S1503" i="1" s="1"/>
  <c r="G1587" i="1"/>
  <c r="I1587" i="1" s="1"/>
  <c r="J1587" i="1" s="1"/>
  <c r="S1587" i="1" s="1"/>
  <c r="N1846" i="1"/>
  <c r="G1425" i="1"/>
  <c r="I1425" i="1" s="1"/>
  <c r="J1425" i="1" s="1"/>
  <c r="S1425" i="1" s="1"/>
  <c r="G1671" i="1"/>
  <c r="I1671" i="1" s="1"/>
  <c r="J1671" i="1" s="1"/>
  <c r="S1671" i="1" s="1"/>
  <c r="J11" i="8"/>
  <c r="K9" i="8" s="1"/>
  <c r="K13" i="8"/>
  <c r="K25" i="8"/>
  <c r="J69" i="8"/>
  <c r="K68" i="8" s="1"/>
  <c r="L27" i="8"/>
  <c r="G1419" i="1"/>
  <c r="I1419" i="1" s="1"/>
  <c r="J1419" i="1" s="1"/>
  <c r="S1419" i="1" s="1"/>
  <c r="G1653" i="1"/>
  <c r="I1653" i="1" s="1"/>
  <c r="J1653" i="1" s="1"/>
  <c r="S1653" i="1" s="1"/>
  <c r="G1575" i="1"/>
  <c r="I1575" i="1" s="1"/>
  <c r="J1575" i="1" s="1"/>
  <c r="S1575" i="1" s="1"/>
  <c r="G1521" i="1"/>
  <c r="I1521" i="1" s="1"/>
  <c r="J1521" i="1" s="1"/>
  <c r="S1521" i="1" s="1"/>
  <c r="G1641" i="1"/>
  <c r="I1641" i="1" s="1"/>
  <c r="J1641" i="1" s="1"/>
  <c r="S1641" i="1" s="1"/>
  <c r="G1395" i="1"/>
  <c r="I1395" i="1" s="1"/>
  <c r="J1395" i="1" s="1"/>
  <c r="S1395" i="1" s="1"/>
  <c r="G1497" i="1"/>
  <c r="I1497" i="1" s="1"/>
  <c r="J1497" i="1" s="1"/>
  <c r="S1497" i="1" s="1"/>
  <c r="G1515" i="1"/>
  <c r="I1515" i="1" s="1"/>
  <c r="J1515" i="1" s="1"/>
  <c r="S1515" i="1" s="1"/>
  <c r="G1341" i="1"/>
  <c r="I1341" i="1" s="1"/>
  <c r="J1341" i="1" s="1"/>
  <c r="S1341" i="1" s="1"/>
  <c r="N1852" i="1"/>
  <c r="G1407" i="1"/>
  <c r="I1407" i="1" s="1"/>
  <c r="J1407" i="1" s="1"/>
  <c r="S1407" i="1" s="1"/>
  <c r="G1347" i="1"/>
  <c r="I1347" i="1" s="1"/>
  <c r="J1347" i="1" s="1"/>
  <c r="S1347" i="1" s="1"/>
  <c r="G1467" i="1"/>
  <c r="I1467" i="1" s="1"/>
  <c r="J1467" i="1" s="1"/>
  <c r="S1467" i="1" s="1"/>
  <c r="G1491" i="1"/>
  <c r="I1491" i="1" s="1"/>
  <c r="J1491" i="1" s="1"/>
  <c r="S1491" i="1" s="1"/>
  <c r="G1581" i="1"/>
  <c r="I1581" i="1" s="1"/>
  <c r="J1581" i="1" s="1"/>
  <c r="S1581" i="1" s="1"/>
  <c r="G1695" i="1"/>
  <c r="I1695" i="1" s="1"/>
  <c r="J1695" i="1" s="1"/>
  <c r="S1695" i="1" s="1"/>
  <c r="G1533" i="1"/>
  <c r="I1533" i="1" s="1"/>
  <c r="J1533" i="1" s="1"/>
  <c r="S1533" i="1" s="1"/>
  <c r="G1437" i="1"/>
  <c r="I1437" i="1" s="1"/>
  <c r="J1437" i="1" s="1"/>
  <c r="S1437" i="1" s="1"/>
  <c r="G1629" i="1"/>
  <c r="I1629" i="1" s="1"/>
  <c r="J1629" i="1" s="1"/>
  <c r="S1629" i="1" s="1"/>
  <c r="I35" i="9"/>
  <c r="K35" i="9"/>
  <c r="G35" i="9"/>
  <c r="E35" i="9"/>
  <c r="M35" i="9"/>
  <c r="O34" i="9" l="1"/>
  <c r="K29" i="8"/>
  <c r="K21" i="8"/>
  <c r="S1852" i="1"/>
  <c r="S1846" i="1"/>
  <c r="S1857" i="1"/>
  <c r="K69" i="8"/>
  <c r="K80" i="8" s="1"/>
  <c r="K20" i="9"/>
  <c r="I14" i="9"/>
  <c r="O35" i="9"/>
  <c r="K74" i="8" l="1"/>
  <c r="I74" i="8"/>
  <c r="C37" i="9"/>
  <c r="M37" i="9" s="1"/>
  <c r="E20" i="9"/>
  <c r="G20" i="9"/>
  <c r="I20" i="9"/>
  <c r="I23" i="9" s="1"/>
  <c r="I49" i="9" s="1"/>
  <c r="M20" i="9"/>
  <c r="M14" i="9"/>
  <c r="G14" i="9"/>
  <c r="E14" i="9"/>
  <c r="E23" i="9" s="1"/>
  <c r="D23" i="9" s="1"/>
  <c r="K14" i="9"/>
  <c r="O6" i="9"/>
  <c r="C31" i="9"/>
  <c r="K31" i="9" s="1"/>
  <c r="E49" i="9" l="1"/>
  <c r="E47" i="9" s="1"/>
  <c r="E48" i="9" s="1"/>
  <c r="K37" i="9"/>
  <c r="I37" i="9"/>
  <c r="G37" i="9"/>
  <c r="E37" i="9"/>
  <c r="M23" i="9"/>
  <c r="M49" i="9" s="1"/>
  <c r="M47" i="9" s="1"/>
  <c r="M48" i="9" s="1"/>
  <c r="O20" i="9"/>
  <c r="G23" i="9"/>
  <c r="F23" i="9" s="1"/>
  <c r="G31" i="9"/>
  <c r="K40" i="9"/>
  <c r="K55" i="9" s="1"/>
  <c r="M31" i="9"/>
  <c r="M40" i="9" s="1"/>
  <c r="M55" i="9" s="1"/>
  <c r="O14" i="9"/>
  <c r="K23" i="9"/>
  <c r="K49" i="9" s="1"/>
  <c r="I31" i="9"/>
  <c r="I40" i="9" s="1"/>
  <c r="I55" i="9" s="1"/>
  <c r="H23" i="9"/>
  <c r="C40" i="9"/>
  <c r="E31" i="9"/>
  <c r="I47" i="9"/>
  <c r="I48" i="9" s="1"/>
  <c r="O37" i="9" l="1"/>
  <c r="G49" i="9"/>
  <c r="G47" i="9" s="1"/>
  <c r="E40" i="9"/>
  <c r="E55" i="9" s="1"/>
  <c r="E53" i="9" s="1"/>
  <c r="E54" i="9" s="1"/>
  <c r="G40" i="9"/>
  <c r="G55" i="9" s="1"/>
  <c r="O23" i="9"/>
  <c r="L23" i="9"/>
  <c r="H40" i="9"/>
  <c r="J23" i="9"/>
  <c r="J40" i="9"/>
  <c r="L40" i="9"/>
  <c r="O31" i="9"/>
  <c r="O40" i="9" s="1"/>
  <c r="O49" i="9"/>
  <c r="K47" i="9"/>
  <c r="O47" i="9" s="1"/>
  <c r="G53" i="9"/>
  <c r="G54" i="9" s="1"/>
  <c r="M53" i="9"/>
  <c r="M54" i="9" s="1"/>
  <c r="K53" i="9"/>
  <c r="K54" i="9" s="1"/>
  <c r="I53" i="9"/>
  <c r="I54" i="9" s="1"/>
  <c r="D40" i="9" l="1"/>
  <c r="O55" i="9"/>
  <c r="G48" i="9"/>
  <c r="N23" i="9"/>
  <c r="F40" i="9"/>
  <c r="K48" i="9"/>
  <c r="O53" i="9"/>
  <c r="O48" i="9" l="1"/>
  <c r="O54" i="9" s="1"/>
  <c r="N40" i="9"/>
</calcChain>
</file>

<file path=xl/comments1.xml><?xml version="1.0" encoding="utf-8"?>
<comments xmlns="http://schemas.openxmlformats.org/spreadsheetml/2006/main">
  <authors>
    <author>Ruy  José da Costa</author>
    <author>PARANACIDADE: Ruy  Jose da Costa</author>
    <author>Eng-01</author>
    <author>PARANACIDADE</author>
    <author>ruy</author>
  </authors>
  <commentList>
    <comment ref="C1" authorId="0" shapeId="0">
      <text>
        <r>
          <rPr>
            <b/>
            <sz val="8"/>
            <color indexed="81"/>
            <rFont val="Segoe UI"/>
            <family val="2"/>
          </rPr>
          <t>Ruy  José da Costa:</t>
        </r>
        <r>
          <rPr>
            <sz val="8"/>
            <color indexed="81"/>
            <rFont val="Segoe UI"/>
            <family val="2"/>
          </rPr>
          <t xml:space="preserve">
FILTRO PARA EDITAL
    "</t>
        </r>
        <r>
          <rPr>
            <b/>
            <sz val="8"/>
            <color indexed="81"/>
            <rFont val="Segoe UI"/>
            <family val="2"/>
          </rPr>
          <t>CARTILHA</t>
        </r>
        <r>
          <rPr>
            <sz val="8"/>
            <color indexed="81"/>
            <rFont val="Segoe UI"/>
            <family val="2"/>
          </rPr>
          <t>"</t>
        </r>
      </text>
    </comment>
    <comment ref="K1" authorId="0" shapeId="0">
      <text>
        <r>
          <rPr>
            <b/>
            <sz val="8"/>
            <color indexed="81"/>
            <rFont val="Segoe UI"/>
            <family val="2"/>
          </rPr>
          <t>Ruy  José da Costa:</t>
        </r>
        <r>
          <rPr>
            <sz val="8"/>
            <color indexed="81"/>
            <rFont val="Segoe UI"/>
            <family val="2"/>
          </rPr>
          <t xml:space="preserve">
FILTRO PARA EDITAL
    "</t>
        </r>
        <r>
          <rPr>
            <b/>
            <sz val="8"/>
            <color indexed="81"/>
            <rFont val="Segoe UI"/>
            <family val="2"/>
          </rPr>
          <t>CARTILHA</t>
        </r>
        <r>
          <rPr>
            <sz val="8"/>
            <color indexed="81"/>
            <rFont val="Segoe UI"/>
            <family val="2"/>
          </rPr>
          <t>"</t>
        </r>
      </text>
    </comment>
    <comment ref="R1" authorId="0" shapeId="0">
      <text>
        <r>
          <rPr>
            <b/>
            <sz val="8"/>
            <color indexed="81"/>
            <rFont val="Segoe UI"/>
            <family val="2"/>
          </rPr>
          <t>Ruy  José da Costa:</t>
        </r>
        <r>
          <rPr>
            <sz val="8"/>
            <color indexed="81"/>
            <rFont val="Segoe UI"/>
            <family val="2"/>
          </rPr>
          <t xml:space="preserve">
FILTRO PARA EDITAL
    "</t>
        </r>
        <r>
          <rPr>
            <b/>
            <sz val="8"/>
            <color indexed="81"/>
            <rFont val="Segoe UI"/>
            <family val="2"/>
          </rPr>
          <t>CARTILHA</t>
        </r>
        <r>
          <rPr>
            <sz val="8"/>
            <color indexed="81"/>
            <rFont val="Segoe UI"/>
            <family val="2"/>
          </rPr>
          <t>"</t>
        </r>
      </text>
    </comment>
    <comment ref="U1" authorId="0" shapeId="0">
      <text>
        <r>
          <rPr>
            <b/>
            <sz val="8"/>
            <color indexed="81"/>
            <rFont val="Segoe UI"/>
            <family val="2"/>
          </rPr>
          <t>Ruy  José da Costa:</t>
        </r>
        <r>
          <rPr>
            <sz val="8"/>
            <color indexed="81"/>
            <rFont val="Segoe UI"/>
            <family val="2"/>
          </rPr>
          <t xml:space="preserve">
FILTRO PARA EDITAL
    "</t>
        </r>
        <r>
          <rPr>
            <b/>
            <sz val="8"/>
            <color indexed="81"/>
            <rFont val="Segoe UI"/>
            <family val="2"/>
          </rPr>
          <t>CARTILHA</t>
        </r>
        <r>
          <rPr>
            <sz val="8"/>
            <color indexed="81"/>
            <rFont val="Segoe UI"/>
            <family val="2"/>
          </rPr>
          <t>"</t>
        </r>
      </text>
    </comment>
    <comment ref="C3" authorId="0" shapeId="0">
      <text>
        <r>
          <rPr>
            <b/>
            <sz val="8"/>
            <color indexed="81"/>
            <rFont val="Segoe UI"/>
            <family val="2"/>
          </rPr>
          <t>Ruy  José da Costa:</t>
        </r>
        <r>
          <rPr>
            <sz val="8"/>
            <color indexed="81"/>
            <rFont val="Segoe UI"/>
            <family val="2"/>
          </rPr>
          <t xml:space="preserve">
FILTRO PARA EDITAL
    "</t>
        </r>
        <r>
          <rPr>
            <b/>
            <sz val="8"/>
            <color indexed="81"/>
            <rFont val="Segoe UI"/>
            <family val="2"/>
          </rPr>
          <t>ANEXO</t>
        </r>
        <r>
          <rPr>
            <sz val="8"/>
            <color indexed="81"/>
            <rFont val="Segoe UI"/>
            <family val="2"/>
          </rPr>
          <t>"</t>
        </r>
      </text>
    </comment>
    <comment ref="K3" authorId="0" shapeId="0">
      <text>
        <r>
          <rPr>
            <b/>
            <sz val="8"/>
            <color indexed="81"/>
            <rFont val="Segoe UI"/>
            <family val="2"/>
          </rPr>
          <t>Ruy  José da Costa:</t>
        </r>
        <r>
          <rPr>
            <sz val="8"/>
            <color indexed="81"/>
            <rFont val="Segoe UI"/>
            <family val="2"/>
          </rPr>
          <t xml:space="preserve">
FILTRO PARA EDITAL
    "</t>
        </r>
        <r>
          <rPr>
            <b/>
            <sz val="8"/>
            <color indexed="81"/>
            <rFont val="Segoe UI"/>
            <family val="2"/>
          </rPr>
          <t>ANEXO</t>
        </r>
        <r>
          <rPr>
            <sz val="8"/>
            <color indexed="81"/>
            <rFont val="Segoe UI"/>
            <family val="2"/>
          </rPr>
          <t>"</t>
        </r>
      </text>
    </comment>
    <comment ref="Q3" authorId="0" shapeId="0">
      <text>
        <r>
          <rPr>
            <b/>
            <sz val="8"/>
            <color indexed="81"/>
            <rFont val="Segoe UI"/>
            <family val="2"/>
          </rPr>
          <t>Ruy  José da Costa:</t>
        </r>
        <r>
          <rPr>
            <sz val="8"/>
            <color indexed="81"/>
            <rFont val="Segoe UI"/>
            <family val="2"/>
          </rPr>
          <t xml:space="preserve">
FILTRO PARA EDITAL
    "</t>
        </r>
        <r>
          <rPr>
            <b/>
            <sz val="8"/>
            <color indexed="81"/>
            <rFont val="Segoe UI"/>
            <family val="2"/>
          </rPr>
          <t>ANEXO</t>
        </r>
        <r>
          <rPr>
            <sz val="8"/>
            <color indexed="81"/>
            <rFont val="Segoe UI"/>
            <family val="2"/>
          </rPr>
          <t>"</t>
        </r>
      </text>
    </comment>
    <comment ref="H25" authorId="0" shapeId="0">
      <text>
        <r>
          <rPr>
            <b/>
            <sz val="8"/>
            <color indexed="81"/>
            <rFont val="Segoe UI"/>
            <family val="2"/>
          </rPr>
          <t>=MF3 pré x 0,50294</t>
        </r>
      </text>
    </comment>
    <comment ref="H26" authorId="0" shapeId="0">
      <text>
        <r>
          <rPr>
            <b/>
            <sz val="8"/>
            <color indexed="81"/>
            <rFont val="Segoe UI"/>
            <family val="2"/>
          </rPr>
          <t>=MF3 pré x 0,33088</t>
        </r>
      </text>
    </comment>
    <comment ref="H27" authorId="0" shapeId="0">
      <text>
        <r>
          <rPr>
            <b/>
            <sz val="8"/>
            <color indexed="81"/>
            <rFont val="Segoe UI"/>
            <family val="2"/>
          </rPr>
          <t>=MF3 pré x 0,411765</t>
        </r>
      </text>
    </comment>
    <comment ref="H33" authorId="1" shapeId="0">
      <text>
        <r>
          <rPr>
            <b/>
            <sz val="12"/>
            <color indexed="81"/>
            <rFont val="Tahoma"/>
            <family val="2"/>
          </rPr>
          <t>CUSTO DA PLACA (R$/M2) * CONSUMO (0,1964)  + CUSTO DE UM
SUPORTE DE MADEIRA</t>
        </r>
        <r>
          <rPr>
            <sz val="9"/>
            <color indexed="81"/>
            <rFont val="Tahoma"/>
            <family val="2"/>
          </rPr>
          <t xml:space="preserve">
</t>
        </r>
      </text>
    </comment>
    <comment ref="C34" authorId="2" shapeId="0">
      <text>
        <r>
          <rPr>
            <b/>
            <sz val="9"/>
            <color indexed="81"/>
            <rFont val="Tahoma"/>
            <family val="2"/>
          </rPr>
          <t>USAR ESTE ITEM PARA A PLACA DE OBRA, POIS E MAIS BARATO.</t>
        </r>
      </text>
    </comment>
    <comment ref="H34" authorId="1" shapeId="0">
      <text>
        <r>
          <rPr>
            <b/>
            <sz val="12"/>
            <color indexed="81"/>
            <rFont val="Tahoma"/>
            <family val="2"/>
          </rPr>
          <t>CUSTO DA PLACA (R$/M2) * CONSUMO (0,1964)  + CUSTO DE UM
SUPORTE DE MADEIRA</t>
        </r>
        <r>
          <rPr>
            <sz val="9"/>
            <color indexed="81"/>
            <rFont val="Tahoma"/>
            <family val="2"/>
          </rPr>
          <t xml:space="preserve">
</t>
        </r>
      </text>
    </comment>
    <comment ref="H35" authorId="1" shapeId="0">
      <text>
        <r>
          <rPr>
            <b/>
            <sz val="12"/>
            <color indexed="81"/>
            <rFont val="Tahoma"/>
            <family val="2"/>
          </rPr>
          <t>CUSTO DA PLACA (R$/M2) * CONSUMO (0,1964)  + CUSTO DE UM
SUPORTE DE MADEIRA</t>
        </r>
        <r>
          <rPr>
            <sz val="9"/>
            <color indexed="81"/>
            <rFont val="Tahoma"/>
            <family val="2"/>
          </rPr>
          <t xml:space="preserve">
</t>
        </r>
      </text>
    </comment>
    <comment ref="H36" authorId="1" shapeId="0">
      <text>
        <r>
          <rPr>
            <b/>
            <sz val="12"/>
            <color indexed="81"/>
            <rFont val="Tahoma"/>
            <family val="2"/>
          </rPr>
          <t>CUSTO DA PLACA (R$/M2) * CONSUMO (0,1964)  + CUSTO DE UM
SUPORTE DE MADEIRA</t>
        </r>
        <r>
          <rPr>
            <sz val="9"/>
            <color indexed="81"/>
            <rFont val="Tahoma"/>
            <family val="2"/>
          </rPr>
          <t xml:space="preserve">
</t>
        </r>
      </text>
    </comment>
    <comment ref="H79" authorId="3" shapeId="0">
      <text>
        <r>
          <rPr>
            <b/>
            <sz val="12"/>
            <color indexed="81"/>
            <rFont val="Tahoma"/>
            <family val="2"/>
          </rPr>
          <t>1ª CAT 1000m</t>
        </r>
      </text>
    </comment>
    <comment ref="H84" authorId="3" shapeId="0">
      <text>
        <r>
          <rPr>
            <b/>
            <sz val="12"/>
            <color indexed="81"/>
            <rFont val="Tahoma"/>
            <family val="2"/>
          </rPr>
          <t>1ª CAT 1000m</t>
        </r>
      </text>
    </comment>
    <comment ref="H85" authorId="3" shapeId="0">
      <text>
        <r>
          <rPr>
            <b/>
            <sz val="12"/>
            <color indexed="81"/>
            <rFont val="Tahoma"/>
            <family val="2"/>
          </rPr>
          <t>2ª CAT 200m</t>
        </r>
      </text>
    </comment>
    <comment ref="H114" authorId="3" shapeId="0">
      <text>
        <r>
          <rPr>
            <b/>
            <sz val="12"/>
            <color indexed="81"/>
            <rFont val="Tahoma"/>
            <family val="2"/>
          </rPr>
          <t xml:space="preserve">1º CAT+40% + aterro 95%
</t>
        </r>
      </text>
    </comment>
    <comment ref="H115" authorId="3" shapeId="0">
      <text>
        <r>
          <rPr>
            <b/>
            <sz val="12"/>
            <color indexed="81"/>
            <rFont val="Tahoma"/>
            <family val="2"/>
          </rPr>
          <t xml:space="preserve">escavção jazida 1ª CAT+40% + aterro 95%
</t>
        </r>
      </text>
    </comment>
    <comment ref="H119" authorId="0" shapeId="0">
      <text>
        <r>
          <rPr>
            <b/>
            <sz val="12"/>
            <color indexed="81"/>
            <rFont val="Segoe UI"/>
            <family val="2"/>
          </rPr>
          <t>espessura 15 cm</t>
        </r>
        <r>
          <rPr>
            <sz val="12"/>
            <color indexed="81"/>
            <rFont val="Segoe UI"/>
            <family val="2"/>
          </rPr>
          <t xml:space="preserve">
=1,73/0,15 =11,53</t>
        </r>
      </text>
    </comment>
    <comment ref="H120" authorId="0" shapeId="0">
      <text>
        <r>
          <rPr>
            <b/>
            <sz val="12"/>
            <color indexed="81"/>
            <rFont val="Segoe UI"/>
            <family val="2"/>
          </rPr>
          <t>preenchimento de rebaixo com brita</t>
        </r>
        <r>
          <rPr>
            <sz val="8"/>
            <color indexed="81"/>
            <rFont val="Segoe UI"/>
            <family val="2"/>
          </rPr>
          <t xml:space="preserve">
</t>
        </r>
      </text>
    </comment>
    <comment ref="H121" authorId="3" shapeId="0">
      <text>
        <r>
          <rPr>
            <b/>
            <sz val="12"/>
            <color indexed="81"/>
            <rFont val="Tahoma"/>
            <family val="2"/>
          </rPr>
          <t>escarificação e conformação do subleito</t>
        </r>
      </text>
    </comment>
    <comment ref="H122" authorId="0" shapeId="0">
      <text>
        <r>
          <rPr>
            <b/>
            <sz val="8"/>
            <color indexed="81"/>
            <rFont val="Segoe UI"/>
            <family val="2"/>
          </rPr>
          <t>solo esrabilizado
100% PN</t>
        </r>
      </text>
    </comment>
    <comment ref="H123" authorId="0" shapeId="0">
      <text>
        <r>
          <rPr>
            <b/>
            <sz val="8"/>
            <color indexed="81"/>
            <rFont val="Segoe UI"/>
            <family val="2"/>
          </rPr>
          <t>solo esrabilizado
100% PI</t>
        </r>
      </text>
    </comment>
    <comment ref="H218" authorId="0" shapeId="0">
      <text>
        <r>
          <rPr>
            <b/>
            <sz val="12"/>
            <color indexed="81"/>
            <rFont val="Segoe UI"/>
            <family val="2"/>
          </rPr>
          <t>BDI betume = 20%
Correção = Valor+20% = Vx1,2
Valor na célula: (Vx1,2) / 1,3</t>
        </r>
        <r>
          <rPr>
            <sz val="8"/>
            <color indexed="81"/>
            <rFont val="Segoe UI"/>
            <family val="2"/>
          </rPr>
          <t xml:space="preserve">
</t>
        </r>
      </text>
    </comment>
    <comment ref="H219" authorId="0" shapeId="0">
      <text>
        <r>
          <rPr>
            <b/>
            <sz val="12"/>
            <color indexed="81"/>
            <rFont val="Segoe UI"/>
            <family val="2"/>
          </rPr>
          <t>BDI betume = 20%
Correção = Valor+20% = Vx1,2
Valor na célula: (Vx1,2) / 1,3</t>
        </r>
        <r>
          <rPr>
            <sz val="8"/>
            <color indexed="81"/>
            <rFont val="Segoe UI"/>
            <family val="2"/>
          </rPr>
          <t xml:space="preserve">
</t>
        </r>
      </text>
    </comment>
    <comment ref="H220" authorId="0" shapeId="0">
      <text>
        <r>
          <rPr>
            <b/>
            <sz val="12"/>
            <color indexed="81"/>
            <rFont val="Segoe UI"/>
            <family val="2"/>
          </rPr>
          <t>BDI betume = 20%
Correção = Valor+20% = Vx1,2
Valor na célula: (Vx1,2) / 1,3</t>
        </r>
        <r>
          <rPr>
            <sz val="8"/>
            <color indexed="81"/>
            <rFont val="Segoe UI"/>
            <family val="2"/>
          </rPr>
          <t xml:space="preserve">
</t>
        </r>
      </text>
    </comment>
    <comment ref="H221" authorId="0" shapeId="0">
      <text>
        <r>
          <rPr>
            <b/>
            <sz val="12"/>
            <color indexed="81"/>
            <rFont val="Segoe UI"/>
            <family val="2"/>
          </rPr>
          <t>BDI betume = 20%
Correção = Valor+20% = Vx1,2
Valor na célula: (Vx1,2) / 1,3</t>
        </r>
        <r>
          <rPr>
            <sz val="12"/>
            <color indexed="81"/>
            <rFont val="Segoe UI"/>
            <family val="2"/>
          </rPr>
          <t xml:space="preserve">
</t>
        </r>
      </text>
    </comment>
    <comment ref="H227" authorId="4" shapeId="0">
      <text>
        <r>
          <rPr>
            <b/>
            <sz val="14"/>
            <color indexed="81"/>
            <rFont val="Tahoma"/>
            <family val="2"/>
          </rPr>
          <t>DER</t>
        </r>
        <r>
          <rPr>
            <sz val="14"/>
            <color indexed="81"/>
            <rFont val="Tahoma"/>
            <family val="2"/>
          </rPr>
          <t xml:space="preserve">
</t>
        </r>
        <r>
          <rPr>
            <b/>
            <sz val="14"/>
            <color indexed="81"/>
            <rFont val="Tahoma"/>
            <family val="2"/>
          </rPr>
          <t>=paver 4cm</t>
        </r>
      </text>
    </comment>
    <comment ref="H228" authorId="4" shapeId="0">
      <text>
        <r>
          <rPr>
            <b/>
            <sz val="14"/>
            <color indexed="81"/>
            <rFont val="Tahoma"/>
            <family val="2"/>
          </rPr>
          <t>DER</t>
        </r>
        <r>
          <rPr>
            <sz val="14"/>
            <color indexed="81"/>
            <rFont val="Tahoma"/>
            <family val="2"/>
          </rPr>
          <t xml:space="preserve">
</t>
        </r>
        <r>
          <rPr>
            <b/>
            <sz val="14"/>
            <color indexed="81"/>
            <rFont val="Tahoma"/>
            <family val="2"/>
          </rPr>
          <t>=(paver4cm+paver6)/2</t>
        </r>
      </text>
    </comment>
    <comment ref="H229" authorId="4" shapeId="0">
      <text>
        <r>
          <rPr>
            <b/>
            <sz val="14"/>
            <color indexed="81"/>
            <rFont val="Tahoma"/>
            <family val="2"/>
          </rPr>
          <t>DER</t>
        </r>
        <r>
          <rPr>
            <sz val="14"/>
            <color indexed="81"/>
            <rFont val="Tahoma"/>
            <family val="2"/>
          </rPr>
          <t xml:space="preserve">
</t>
        </r>
        <r>
          <rPr>
            <b/>
            <sz val="14"/>
            <color indexed="81"/>
            <rFont val="Tahoma"/>
            <family val="2"/>
          </rPr>
          <t>=paver 6cm</t>
        </r>
      </text>
    </comment>
    <comment ref="H230" authorId="4" shapeId="0">
      <text>
        <r>
          <rPr>
            <b/>
            <sz val="14"/>
            <color indexed="81"/>
            <rFont val="Tahoma"/>
            <family val="2"/>
          </rPr>
          <t>DER</t>
        </r>
        <r>
          <rPr>
            <sz val="14"/>
            <color indexed="81"/>
            <rFont val="Tahoma"/>
            <family val="2"/>
          </rPr>
          <t xml:space="preserve">
</t>
        </r>
        <r>
          <rPr>
            <b/>
            <sz val="14"/>
            <color indexed="81"/>
            <rFont val="Tahoma"/>
            <family val="2"/>
          </rPr>
          <t>=(paver6cm+paver8)/2</t>
        </r>
      </text>
    </comment>
    <comment ref="H231" authorId="4" shapeId="0">
      <text>
        <r>
          <rPr>
            <b/>
            <sz val="14"/>
            <color indexed="81"/>
            <rFont val="Tahoma"/>
            <family val="2"/>
          </rPr>
          <t>DER</t>
        </r>
        <r>
          <rPr>
            <sz val="14"/>
            <color indexed="81"/>
            <rFont val="Tahoma"/>
            <family val="2"/>
          </rPr>
          <t xml:space="preserve">
</t>
        </r>
        <r>
          <rPr>
            <b/>
            <sz val="14"/>
            <color indexed="81"/>
            <rFont val="Tahoma"/>
            <family val="2"/>
          </rPr>
          <t>=paver 8cm</t>
        </r>
      </text>
    </comment>
    <comment ref="H232" authorId="4" shapeId="0">
      <text>
        <r>
          <rPr>
            <b/>
            <sz val="14"/>
            <color indexed="81"/>
            <rFont val="Tahoma"/>
            <family val="2"/>
          </rPr>
          <t>DER</t>
        </r>
        <r>
          <rPr>
            <sz val="14"/>
            <color indexed="81"/>
            <rFont val="Tahoma"/>
            <family val="2"/>
          </rPr>
          <t xml:space="preserve">
</t>
        </r>
        <r>
          <rPr>
            <b/>
            <sz val="14"/>
            <color indexed="81"/>
            <rFont val="Tahoma"/>
            <family val="2"/>
          </rPr>
          <t>=paver 8cm/0,83</t>
        </r>
      </text>
    </comment>
    <comment ref="H233" authorId="4" shapeId="0">
      <text>
        <r>
          <rPr>
            <b/>
            <sz val="14"/>
            <color indexed="81"/>
            <rFont val="Tahoma"/>
            <family val="2"/>
          </rPr>
          <t>DER</t>
        </r>
        <r>
          <rPr>
            <sz val="14"/>
            <color indexed="81"/>
            <rFont val="Tahoma"/>
            <family val="2"/>
          </rPr>
          <t xml:space="preserve">
</t>
        </r>
        <r>
          <rPr>
            <b/>
            <sz val="14"/>
            <color indexed="81"/>
            <rFont val="Tahoma"/>
            <family val="2"/>
          </rPr>
          <t>=paver 6cm*0,92</t>
        </r>
      </text>
    </comment>
    <comment ref="H234" authorId="3" shapeId="0">
      <text>
        <r>
          <rPr>
            <b/>
            <sz val="12"/>
            <color indexed="81"/>
            <rFont val="Tahoma"/>
            <family val="2"/>
          </rPr>
          <t>=paver cinza + 10%</t>
        </r>
      </text>
    </comment>
    <comment ref="H235" authorId="4" shapeId="0">
      <text>
        <r>
          <rPr>
            <b/>
            <sz val="14"/>
            <color indexed="81"/>
            <rFont val="Tahoma"/>
            <family val="2"/>
          </rPr>
          <t>DER</t>
        </r>
        <r>
          <rPr>
            <sz val="14"/>
            <color indexed="81"/>
            <rFont val="Tahoma"/>
            <family val="2"/>
          </rPr>
          <t xml:space="preserve">
</t>
        </r>
        <r>
          <rPr>
            <b/>
            <sz val="14"/>
            <color indexed="81"/>
            <rFont val="Tahoma"/>
            <family val="2"/>
          </rPr>
          <t>menos colchão</t>
        </r>
        <r>
          <rPr>
            <b/>
            <sz val="12"/>
            <color indexed="81"/>
            <rFont val="Tahoma"/>
            <family val="2"/>
          </rPr>
          <t xml:space="preserve">
</t>
        </r>
      </text>
    </comment>
    <comment ref="H236" authorId="3" shapeId="0">
      <text>
        <r>
          <rPr>
            <b/>
            <sz val="12"/>
            <color indexed="81"/>
            <rFont val="Tahoma"/>
            <family val="2"/>
          </rPr>
          <t>=paver cinza + 10%</t>
        </r>
      </text>
    </comment>
    <comment ref="H237" authorId="4" shapeId="0">
      <text>
        <r>
          <rPr>
            <b/>
            <sz val="14"/>
            <color indexed="81"/>
            <rFont val="Tahoma"/>
            <family val="2"/>
          </rPr>
          <t>DER</t>
        </r>
        <r>
          <rPr>
            <sz val="14"/>
            <color indexed="81"/>
            <rFont val="Tahoma"/>
            <family val="2"/>
          </rPr>
          <t xml:space="preserve">
</t>
        </r>
        <r>
          <rPr>
            <b/>
            <sz val="14"/>
            <color indexed="81"/>
            <rFont val="Tahoma"/>
            <family val="2"/>
          </rPr>
          <t>menos colchão</t>
        </r>
        <r>
          <rPr>
            <b/>
            <sz val="12"/>
            <color indexed="81"/>
            <rFont val="Tahoma"/>
            <family val="2"/>
          </rPr>
          <t xml:space="preserve">
</t>
        </r>
      </text>
    </comment>
    <comment ref="H238" authorId="3" shapeId="0">
      <text>
        <r>
          <rPr>
            <b/>
            <sz val="12"/>
            <color indexed="81"/>
            <rFont val="Tahoma"/>
            <family val="2"/>
          </rPr>
          <t>=paver cinza + 10%</t>
        </r>
      </text>
    </comment>
    <comment ref="H239" authorId="4" shapeId="0">
      <text>
        <r>
          <rPr>
            <b/>
            <sz val="14"/>
            <color indexed="81"/>
            <rFont val="Tahoma"/>
            <family val="2"/>
          </rPr>
          <t>DER</t>
        </r>
        <r>
          <rPr>
            <sz val="14"/>
            <color indexed="81"/>
            <rFont val="Tahoma"/>
            <family val="2"/>
          </rPr>
          <t xml:space="preserve">
</t>
        </r>
        <r>
          <rPr>
            <b/>
            <sz val="14"/>
            <color indexed="81"/>
            <rFont val="Tahoma"/>
            <family val="2"/>
          </rPr>
          <t>=paver 8cm/0,83</t>
        </r>
      </text>
    </comment>
    <comment ref="H240" authorId="3" shapeId="0">
      <text>
        <r>
          <rPr>
            <b/>
            <sz val="12"/>
            <color indexed="81"/>
            <rFont val="Tahoma"/>
            <family val="2"/>
          </rPr>
          <t>=paver cinza + 10%</t>
        </r>
      </text>
    </comment>
    <comment ref="H241" authorId="4" shapeId="0">
      <text>
        <r>
          <rPr>
            <b/>
            <sz val="14"/>
            <color indexed="81"/>
            <rFont val="Tahoma"/>
            <family val="2"/>
          </rPr>
          <t>DER</t>
        </r>
        <r>
          <rPr>
            <sz val="14"/>
            <color indexed="81"/>
            <rFont val="Tahoma"/>
            <family val="2"/>
          </rPr>
          <t xml:space="preserve">
</t>
        </r>
        <r>
          <rPr>
            <b/>
            <sz val="14"/>
            <color indexed="81"/>
            <rFont val="Tahoma"/>
            <family val="2"/>
          </rPr>
          <t>=paver 4cm</t>
        </r>
      </text>
    </comment>
    <comment ref="H242" authorId="4" shapeId="0">
      <text>
        <r>
          <rPr>
            <b/>
            <sz val="14"/>
            <color indexed="81"/>
            <rFont val="Tahoma"/>
            <family val="2"/>
          </rPr>
          <t>DER</t>
        </r>
        <r>
          <rPr>
            <sz val="14"/>
            <color indexed="81"/>
            <rFont val="Tahoma"/>
            <family val="2"/>
          </rPr>
          <t xml:space="preserve">
</t>
        </r>
        <r>
          <rPr>
            <b/>
            <sz val="14"/>
            <color indexed="81"/>
            <rFont val="Tahoma"/>
            <family val="2"/>
          </rPr>
          <t>=(paver4cm+paver6)/2</t>
        </r>
      </text>
    </comment>
    <comment ref="H243" authorId="4" shapeId="0">
      <text>
        <r>
          <rPr>
            <b/>
            <sz val="14"/>
            <color indexed="81"/>
            <rFont val="Tahoma"/>
            <family val="2"/>
          </rPr>
          <t>DER</t>
        </r>
        <r>
          <rPr>
            <sz val="14"/>
            <color indexed="81"/>
            <rFont val="Tahoma"/>
            <family val="2"/>
          </rPr>
          <t xml:space="preserve">
</t>
        </r>
        <r>
          <rPr>
            <b/>
            <sz val="14"/>
            <color indexed="81"/>
            <rFont val="Tahoma"/>
            <family val="2"/>
          </rPr>
          <t>=paver 6cm</t>
        </r>
      </text>
    </comment>
    <comment ref="H244" authorId="3" shapeId="0">
      <text>
        <r>
          <rPr>
            <b/>
            <sz val="12"/>
            <color indexed="81"/>
            <rFont val="Tahoma"/>
            <family val="2"/>
          </rPr>
          <t>DER
= PAVER 6CM X 1,05</t>
        </r>
      </text>
    </comment>
    <comment ref="H245" authorId="4" shapeId="0">
      <text>
        <r>
          <rPr>
            <b/>
            <sz val="14"/>
            <color indexed="81"/>
            <rFont val="Tahoma"/>
            <family val="2"/>
          </rPr>
          <t>DER</t>
        </r>
        <r>
          <rPr>
            <sz val="14"/>
            <color indexed="81"/>
            <rFont val="Tahoma"/>
            <family val="2"/>
          </rPr>
          <t xml:space="preserve">
</t>
        </r>
        <r>
          <rPr>
            <b/>
            <sz val="14"/>
            <color indexed="81"/>
            <rFont val="Tahoma"/>
            <family val="2"/>
          </rPr>
          <t>menos colchão</t>
        </r>
        <r>
          <rPr>
            <b/>
            <sz val="12"/>
            <color indexed="81"/>
            <rFont val="Tahoma"/>
            <family val="2"/>
          </rPr>
          <t xml:space="preserve">
</t>
        </r>
      </text>
    </comment>
    <comment ref="H246" authorId="4" shapeId="0">
      <text>
        <r>
          <rPr>
            <b/>
            <sz val="14"/>
            <color indexed="81"/>
            <rFont val="Tahoma"/>
            <family val="2"/>
          </rPr>
          <t>DER</t>
        </r>
        <r>
          <rPr>
            <sz val="14"/>
            <color indexed="81"/>
            <rFont val="Tahoma"/>
            <family val="2"/>
          </rPr>
          <t xml:space="preserve">
</t>
        </r>
        <r>
          <rPr>
            <b/>
            <sz val="14"/>
            <color indexed="81"/>
            <rFont val="Tahoma"/>
            <family val="2"/>
          </rPr>
          <t>=paver 8cm/0,83</t>
        </r>
      </text>
    </comment>
    <comment ref="H247" authorId="3" shapeId="0">
      <text>
        <r>
          <rPr>
            <b/>
            <sz val="12"/>
            <color indexed="81"/>
            <rFont val="Tahoma"/>
            <family val="2"/>
          </rPr>
          <t>=paver 10 cm + 10%</t>
        </r>
      </text>
    </comment>
    <comment ref="H248" authorId="3" shapeId="0">
      <text>
        <r>
          <rPr>
            <b/>
            <sz val="12"/>
            <color indexed="81"/>
            <rFont val="Tahoma"/>
            <family val="2"/>
          </rPr>
          <t xml:space="preserve">SEIL DEZ 2016  -  berço
</t>
        </r>
      </text>
    </comment>
    <comment ref="H249" authorId="0" shapeId="0">
      <text>
        <r>
          <rPr>
            <sz val="12"/>
            <color indexed="81"/>
            <rFont val="Segoe UI"/>
            <family val="2"/>
          </rPr>
          <t>BDI betume = 20%
Correção = Valor+20%</t>
        </r>
        <r>
          <rPr>
            <b/>
            <sz val="12"/>
            <color indexed="81"/>
            <rFont val="Segoe UI"/>
            <family val="2"/>
          </rPr>
          <t xml:space="preserve"> = Vx1,2
Valor na célula: (Vx1,2) / 1,3</t>
        </r>
      </text>
    </comment>
    <comment ref="H254" authorId="0" shapeId="0">
      <text>
        <r>
          <rPr>
            <sz val="12"/>
            <color indexed="81"/>
            <rFont val="Segoe UI"/>
            <family val="2"/>
          </rPr>
          <t>BDI betume = 20%
Correção = Valor+20%</t>
        </r>
        <r>
          <rPr>
            <b/>
            <sz val="12"/>
            <color indexed="81"/>
            <rFont val="Segoe UI"/>
            <family val="2"/>
          </rPr>
          <t xml:space="preserve"> = Vx1,2
Valor na célula: (Vx1,2) / 1,3</t>
        </r>
      </text>
    </comment>
    <comment ref="H259" authorId="0" shapeId="0">
      <text>
        <r>
          <rPr>
            <sz val="12"/>
            <color indexed="81"/>
            <rFont val="Segoe UI"/>
            <family val="2"/>
          </rPr>
          <t>BDI betume = 20%
Correção = Valor+20%</t>
        </r>
        <r>
          <rPr>
            <b/>
            <sz val="12"/>
            <color indexed="81"/>
            <rFont val="Segoe UI"/>
            <family val="2"/>
          </rPr>
          <t xml:space="preserve"> = Vx1,2
Valor na célula: (Vx1,2) / 1,3</t>
        </r>
      </text>
    </comment>
    <comment ref="H264" authorId="0" shapeId="0">
      <text>
        <r>
          <rPr>
            <sz val="12"/>
            <color indexed="81"/>
            <rFont val="Segoe UI"/>
            <family val="2"/>
          </rPr>
          <t>BDI betume = 20%
Correção = Valor+20%</t>
        </r>
        <r>
          <rPr>
            <b/>
            <sz val="12"/>
            <color indexed="81"/>
            <rFont val="Segoe UI"/>
            <family val="2"/>
          </rPr>
          <t xml:space="preserve"> = Vx1,2
Valor na célula: (Vx1,2) / 1,3</t>
        </r>
      </text>
    </comment>
    <comment ref="H269" authorId="0" shapeId="0">
      <text>
        <r>
          <rPr>
            <b/>
            <sz val="12"/>
            <color indexed="81"/>
            <rFont val="Segoe UI"/>
            <family val="2"/>
          </rPr>
          <t>BDI betume = 20%
Correção = Valor+20% = Vx1,2
Valor na célula: (Vx1,2) / 1,3</t>
        </r>
        <r>
          <rPr>
            <sz val="8"/>
            <color indexed="81"/>
            <rFont val="Segoe UI"/>
            <family val="2"/>
          </rPr>
          <t xml:space="preserve">
</t>
        </r>
      </text>
    </comment>
    <comment ref="H272" authorId="0" shapeId="0">
      <text>
        <r>
          <rPr>
            <b/>
            <sz val="12"/>
            <color indexed="81"/>
            <rFont val="Segoe UI"/>
            <family val="2"/>
          </rPr>
          <t>BDI betume = 20%
Correção = Valor+20% = Vx1,2
Valor na célula: (Vx1,2) / 1,3</t>
        </r>
        <r>
          <rPr>
            <sz val="8"/>
            <color indexed="81"/>
            <rFont val="Segoe UI"/>
            <family val="2"/>
          </rPr>
          <t xml:space="preserve">
</t>
        </r>
      </text>
    </comment>
    <comment ref="H275" authorId="0" shapeId="0">
      <text>
        <r>
          <rPr>
            <b/>
            <sz val="12"/>
            <color indexed="81"/>
            <rFont val="Segoe UI"/>
            <family val="2"/>
          </rPr>
          <t>BDI betume = 20%
Correção = Valor+20% = Vx1,2
Valor na célula: (Vx1,2) / 1,3</t>
        </r>
      </text>
    </comment>
    <comment ref="H278" authorId="0" shapeId="0">
      <text>
        <r>
          <rPr>
            <b/>
            <sz val="12"/>
            <color indexed="81"/>
            <rFont val="Segoe UI"/>
            <family val="2"/>
          </rPr>
          <t>BDI betume = 20%
Correção = Valor+20% = Vx1,2
Valor na célula: (Vx1,2) / 1,3</t>
        </r>
        <r>
          <rPr>
            <sz val="8"/>
            <color indexed="81"/>
            <rFont val="Segoe UI"/>
            <family val="2"/>
          </rPr>
          <t xml:space="preserve">
</t>
        </r>
      </text>
    </comment>
    <comment ref="H281" authorId="0" shapeId="0">
      <text>
        <r>
          <rPr>
            <b/>
            <sz val="12"/>
            <color indexed="81"/>
            <rFont val="Segoe UI"/>
            <family val="2"/>
          </rPr>
          <t>BDI betume = 20%
Correção = Valor+20% = Vx1,2
Valor na célula: (Vx1,2) / 1,3</t>
        </r>
        <r>
          <rPr>
            <sz val="8"/>
            <color indexed="81"/>
            <rFont val="Segoe UI"/>
            <family val="2"/>
          </rPr>
          <t xml:space="preserve">
</t>
        </r>
      </text>
    </comment>
    <comment ref="H284" authorId="0" shapeId="0">
      <text>
        <r>
          <rPr>
            <b/>
            <sz val="12"/>
            <color indexed="81"/>
            <rFont val="Segoe UI"/>
            <family val="2"/>
          </rPr>
          <t>BDI betume = 20%
Correção = Valor+20% = Vx1,2
Valor na célula: (Vx1,2) / 1,3</t>
        </r>
        <r>
          <rPr>
            <sz val="8"/>
            <color indexed="81"/>
            <rFont val="Segoe UI"/>
            <family val="2"/>
          </rPr>
          <t xml:space="preserve">
</t>
        </r>
      </text>
    </comment>
    <comment ref="H287" authorId="0" shapeId="0">
      <text>
        <r>
          <rPr>
            <b/>
            <sz val="12"/>
            <color indexed="81"/>
            <rFont val="Segoe UI"/>
            <family val="2"/>
          </rPr>
          <t>BDI betume = 20%
Correção = Valor+20% = Vx1,2
Valor na célula: (Vx1,2) / 1,3</t>
        </r>
      </text>
    </comment>
    <comment ref="H290" authorId="0" shapeId="0">
      <text>
        <r>
          <rPr>
            <b/>
            <sz val="12"/>
            <color indexed="81"/>
            <rFont val="Segoe UI"/>
            <family val="2"/>
          </rPr>
          <t>BDI betume = 20%
Correção = Valor+20% = Vx1,2
Valor na célula: (Vx1,2) / 1,3</t>
        </r>
      </text>
    </comment>
    <comment ref="H293" authorId="0" shapeId="0">
      <text>
        <r>
          <rPr>
            <b/>
            <sz val="12"/>
            <color indexed="81"/>
            <rFont val="Segoe UI"/>
            <family val="2"/>
          </rPr>
          <t>BDI betume = 20%
Correção = Valor+20% = Vx1,2
Valor na célula: (Vx1,2) / 1,3</t>
        </r>
        <r>
          <rPr>
            <sz val="8"/>
            <color indexed="81"/>
            <rFont val="Segoe UI"/>
            <family val="2"/>
          </rPr>
          <t xml:space="preserve">
</t>
        </r>
      </text>
    </comment>
    <comment ref="H296" authorId="0" shapeId="0">
      <text>
        <r>
          <rPr>
            <b/>
            <sz val="12"/>
            <color indexed="81"/>
            <rFont val="Segoe UI"/>
            <family val="2"/>
          </rPr>
          <t>BDI betume = 20%
Correção = Valor+20% = Vx1,2
Valor na célula: (Vx1,2) / 1,3</t>
        </r>
        <r>
          <rPr>
            <sz val="8"/>
            <color indexed="81"/>
            <rFont val="Segoe UI"/>
            <family val="2"/>
          </rPr>
          <t xml:space="preserve">
</t>
        </r>
      </text>
    </comment>
    <comment ref="H299" authorId="0" shapeId="0">
      <text>
        <r>
          <rPr>
            <b/>
            <sz val="12"/>
            <color indexed="81"/>
            <rFont val="Segoe UI"/>
            <family val="2"/>
          </rPr>
          <t>BDI betume = 20%
Correção = Valor+20% = Vx1,2
Valor na célula: (Vx1,2) / 1,3</t>
        </r>
      </text>
    </comment>
    <comment ref="H303" authorId="0" shapeId="0">
      <text>
        <r>
          <rPr>
            <b/>
            <sz val="12"/>
            <color indexed="81"/>
            <rFont val="Segoe UI"/>
            <family val="2"/>
          </rPr>
          <t>BDI betume = 20%
Correção = Valor+20% = Vx1,2
Valor na célula: (Vx1,2) / 1,3</t>
        </r>
        <r>
          <rPr>
            <sz val="8"/>
            <color indexed="81"/>
            <rFont val="Segoe UI"/>
            <family val="2"/>
          </rPr>
          <t xml:space="preserve">
</t>
        </r>
      </text>
    </comment>
    <comment ref="H307" authorId="0" shapeId="0">
      <text>
        <r>
          <rPr>
            <b/>
            <sz val="12"/>
            <color indexed="81"/>
            <rFont val="Segoe UI"/>
            <family val="2"/>
          </rPr>
          <t>BDI betume = 20%
Correção = Valor+20% = Vx1,2
Valor na célula: (Vx1,2) / 1,3</t>
        </r>
        <r>
          <rPr>
            <sz val="8"/>
            <color indexed="81"/>
            <rFont val="Segoe UI"/>
            <family val="2"/>
          </rPr>
          <t xml:space="preserve">
</t>
        </r>
      </text>
    </comment>
    <comment ref="H312" authorId="0" shapeId="0">
      <text>
        <r>
          <rPr>
            <b/>
            <sz val="12"/>
            <color indexed="81"/>
            <rFont val="Segoe UI"/>
            <family val="2"/>
          </rPr>
          <t>BDI betume = 20%
Correção = Valor+20% = Vx1,2
Valor na célula: (Vx1,2) / 1,3</t>
        </r>
        <r>
          <rPr>
            <sz val="8"/>
            <color indexed="81"/>
            <rFont val="Segoe UI"/>
            <family val="2"/>
          </rPr>
          <t xml:space="preserve">
</t>
        </r>
      </text>
    </comment>
    <comment ref="H317" authorId="0" shapeId="0">
      <text>
        <r>
          <rPr>
            <b/>
            <sz val="12"/>
            <color indexed="81"/>
            <rFont val="Segoe UI"/>
            <family val="2"/>
          </rPr>
          <t>BDI betume = 20%
Correção = Valor+20% = Vx1,2
Valor na célula: (Vx1,2) / 1,3</t>
        </r>
        <r>
          <rPr>
            <sz val="8"/>
            <color indexed="81"/>
            <rFont val="Segoe UI"/>
            <family val="2"/>
          </rPr>
          <t xml:space="preserve">
</t>
        </r>
      </text>
    </comment>
    <comment ref="H322" authorId="0" shapeId="0">
      <text>
        <r>
          <rPr>
            <b/>
            <sz val="12"/>
            <color indexed="81"/>
            <rFont val="Segoe UI"/>
            <family val="2"/>
          </rPr>
          <t>BDI betume = 20%
Correção = Valor+20% = Vx1,2
Valor na célula: (Vx1,2) / 1,3</t>
        </r>
        <r>
          <rPr>
            <sz val="8"/>
            <color indexed="81"/>
            <rFont val="Segoe UI"/>
            <family val="2"/>
          </rPr>
          <t xml:space="preserve">
</t>
        </r>
      </text>
    </comment>
    <comment ref="H328" authorId="0" shapeId="0">
      <text>
        <r>
          <rPr>
            <b/>
            <sz val="12"/>
            <color indexed="81"/>
            <rFont val="Segoe UI"/>
            <family val="2"/>
          </rPr>
          <t>BDI betume = 20%
Correção = Valor+20% = Vx1,2
Valor na célula: (Vx1,2) / 1,3</t>
        </r>
        <r>
          <rPr>
            <sz val="8"/>
            <color indexed="81"/>
            <rFont val="Segoe UI"/>
            <family val="2"/>
          </rPr>
          <t xml:space="preserve">
</t>
        </r>
      </text>
    </comment>
    <comment ref="H334" authorId="0" shapeId="0">
      <text>
        <r>
          <rPr>
            <b/>
            <sz val="12"/>
            <color indexed="81"/>
            <rFont val="Segoe UI"/>
            <family val="2"/>
          </rPr>
          <t>BDI betume = 20%
Correção = Valor+20% = Vx1,2
Valor na célula: (Vx1,2) / 1,3</t>
        </r>
      </text>
    </comment>
    <comment ref="H340" authorId="0" shapeId="0">
      <text>
        <r>
          <rPr>
            <b/>
            <sz val="12"/>
            <color indexed="81"/>
            <rFont val="Segoe UI"/>
            <family val="2"/>
          </rPr>
          <t>BDI betume = 20%
Correção = Valor+20% = Vx1,2
Valor na célula: (Vx1,2) / 1,3</t>
        </r>
        <r>
          <rPr>
            <sz val="8"/>
            <color indexed="81"/>
            <rFont val="Segoe UI"/>
            <family val="2"/>
          </rPr>
          <t xml:space="preserve">
</t>
        </r>
      </text>
    </comment>
    <comment ref="H430" authorId="0" shapeId="0">
      <text>
        <r>
          <rPr>
            <b/>
            <sz val="8"/>
            <color indexed="81"/>
            <rFont val="Segoe UI"/>
            <family val="2"/>
          </rPr>
          <t>=MF3 pré x 0,50294</t>
        </r>
      </text>
    </comment>
    <comment ref="H431" authorId="0" shapeId="0">
      <text>
        <r>
          <rPr>
            <b/>
            <sz val="8"/>
            <color indexed="81"/>
            <rFont val="Segoe UI"/>
            <family val="2"/>
          </rPr>
          <t>=MF3 pré x 0,33088</t>
        </r>
      </text>
    </comment>
    <comment ref="H432" authorId="0" shapeId="0">
      <text>
        <r>
          <rPr>
            <b/>
            <sz val="8"/>
            <color indexed="81"/>
            <rFont val="Segoe UI"/>
            <family val="2"/>
          </rPr>
          <t>=MF3 pré x 0,411765</t>
        </r>
      </text>
    </comment>
    <comment ref="H443" authorId="3" shapeId="0">
      <text>
        <r>
          <rPr>
            <b/>
            <sz val="12"/>
            <color indexed="81"/>
            <rFont val="Tahoma"/>
            <family val="2"/>
          </rPr>
          <t xml:space="preserve">Colchão argila DER 1,78
/m2 c/ 15 cm </t>
        </r>
      </text>
    </comment>
    <comment ref="H448" authorId="0" shapeId="0">
      <text>
        <r>
          <rPr>
            <b/>
            <sz val="12"/>
            <color indexed="81"/>
            <rFont val="Segoe UI"/>
            <family val="2"/>
          </rPr>
          <t>Cocncreto Símples x 0,05
Transporte x 0,05
Forma (0,05*2m/m2)
 (2 aproveitamentos)  =  =2*0,05*I445 /2
Regularização = I 436</t>
        </r>
        <r>
          <rPr>
            <b/>
            <sz val="8"/>
            <color indexed="81"/>
            <rFont val="Segoe UI"/>
            <family val="2"/>
          </rPr>
          <t xml:space="preserve">
</t>
        </r>
      </text>
    </comment>
    <comment ref="H452" authorId="0" shapeId="0">
      <text>
        <r>
          <rPr>
            <b/>
            <sz val="12"/>
            <color indexed="81"/>
            <rFont val="Segoe UI"/>
            <family val="2"/>
          </rPr>
          <t xml:space="preserve">Cocncreto Símples x 0,06
Transporte x 0,06
Forma (0,06*2m/m2)
 (2 aproveitamentos)  =  =2*0,06*I445 /2
Regularização = I 436
</t>
        </r>
      </text>
    </comment>
    <comment ref="H456" authorId="0" shapeId="0">
      <text>
        <r>
          <rPr>
            <b/>
            <sz val="12"/>
            <color indexed="81"/>
            <rFont val="Segoe UI"/>
            <family val="2"/>
          </rPr>
          <t>Cocncreto Símples x 0,07
Transporte x 0,07
Forma (0,07*2m/m2)
 (2 aproveitamentos)  =  =2*0,07*I445 /2
Regularização = I 436</t>
        </r>
        <r>
          <rPr>
            <sz val="8"/>
            <color indexed="81"/>
            <rFont val="Segoe UI"/>
            <family val="2"/>
          </rPr>
          <t xml:space="preserve">
</t>
        </r>
      </text>
    </comment>
    <comment ref="H462" authorId="3" shapeId="0">
      <text>
        <r>
          <rPr>
            <b/>
            <sz val="12"/>
            <color indexed="81"/>
            <rFont val="Tahoma"/>
            <family val="2"/>
          </rPr>
          <t xml:space="preserve">1º CAT+40% + aterro 95%
</t>
        </r>
      </text>
    </comment>
    <comment ref="H463" authorId="3" shapeId="0">
      <text>
        <r>
          <rPr>
            <b/>
            <sz val="12"/>
            <color indexed="81"/>
            <rFont val="Tahoma"/>
            <family val="2"/>
          </rPr>
          <t xml:space="preserve">escavção jazida 1ª CAT+40% + aterro 95%
</t>
        </r>
      </text>
    </comment>
    <comment ref="H464" authorId="0" shapeId="0">
      <text>
        <r>
          <rPr>
            <b/>
            <sz val="8"/>
            <color indexed="81"/>
            <rFont val="Segoe UI"/>
            <family val="2"/>
          </rPr>
          <t>solo esrabilizado
100% PN</t>
        </r>
      </text>
    </comment>
    <comment ref="H465" authorId="0" shapeId="0">
      <text>
        <r>
          <rPr>
            <b/>
            <sz val="8"/>
            <color indexed="81"/>
            <rFont val="Segoe UI"/>
            <family val="2"/>
          </rPr>
          <t>solo esrabilizado
100% PI</t>
        </r>
      </text>
    </comment>
    <comment ref="H472" authorId="0" shapeId="0">
      <text>
        <r>
          <rPr>
            <b/>
            <sz val="12"/>
            <color indexed="81"/>
            <rFont val="Segoe UI"/>
            <family val="2"/>
          </rPr>
          <t>BDI betume = 20%
Correção = Valor+20% = Vx1,2
Valor na célula: (Vx1,2) / 1,3</t>
        </r>
        <r>
          <rPr>
            <sz val="8"/>
            <color indexed="81"/>
            <rFont val="Segoe UI"/>
            <family val="2"/>
          </rPr>
          <t xml:space="preserve">
</t>
        </r>
      </text>
    </comment>
    <comment ref="H473" authorId="0" shapeId="0">
      <text>
        <r>
          <rPr>
            <b/>
            <sz val="12"/>
            <color indexed="81"/>
            <rFont val="Segoe UI"/>
            <family val="2"/>
          </rPr>
          <t>BDI betume = 20%
Correção = Valor+20% = Vx1,2
Valor na célula: (Vx1,2) / 1,3</t>
        </r>
        <r>
          <rPr>
            <sz val="8"/>
            <color indexed="81"/>
            <rFont val="Segoe UI"/>
            <family val="2"/>
          </rPr>
          <t xml:space="preserve">
</t>
        </r>
      </text>
    </comment>
    <comment ref="H474" authorId="0" shapeId="0">
      <text>
        <r>
          <rPr>
            <b/>
            <sz val="12"/>
            <color indexed="81"/>
            <rFont val="Segoe UI"/>
            <family val="2"/>
          </rPr>
          <t>BDI betume = 20%
Correção = Valor+20% = Vx1,2
Valor na célula: (Vx1,2) / 1,3</t>
        </r>
        <r>
          <rPr>
            <sz val="8"/>
            <color indexed="81"/>
            <rFont val="Segoe UI"/>
            <family val="2"/>
          </rPr>
          <t xml:space="preserve">
</t>
        </r>
      </text>
    </comment>
    <comment ref="H475" authorId="0" shapeId="0">
      <text>
        <r>
          <rPr>
            <b/>
            <sz val="12"/>
            <color indexed="81"/>
            <rFont val="Segoe UI"/>
            <family val="2"/>
          </rPr>
          <t>BDI betume = 20%
Correção = Valor+20% = Vx1,2
Valor na célula: (Vx1,2) / 1,3</t>
        </r>
        <r>
          <rPr>
            <sz val="12"/>
            <color indexed="81"/>
            <rFont val="Segoe UI"/>
            <family val="2"/>
          </rPr>
          <t xml:space="preserve">
</t>
        </r>
      </text>
    </comment>
    <comment ref="H476" authorId="0" shapeId="0">
      <text>
        <r>
          <rPr>
            <b/>
            <sz val="12"/>
            <color indexed="81"/>
            <rFont val="Segoe UI"/>
            <family val="2"/>
          </rPr>
          <t>BDI betume = 20%
Correção = Valor+20% = Vx1,2
Valor na célula: (Vx1,2) / 1,3</t>
        </r>
        <r>
          <rPr>
            <sz val="12"/>
            <color indexed="81"/>
            <rFont val="Segoe UI"/>
            <family val="2"/>
          </rPr>
          <t xml:space="preserve">
</t>
        </r>
      </text>
    </comment>
    <comment ref="H479" authorId="0" shapeId="0">
      <text>
        <r>
          <rPr>
            <b/>
            <sz val="12"/>
            <color indexed="81"/>
            <rFont val="Segoe UI"/>
            <family val="2"/>
          </rPr>
          <t>BDI betume = 20%
Correção = Valor+20% = Vx1,2
Valor na célula: (Vx1,2) / 1,3</t>
        </r>
      </text>
    </comment>
    <comment ref="H483" authorId="0" shapeId="0">
      <text>
        <r>
          <rPr>
            <b/>
            <sz val="12"/>
            <color indexed="81"/>
            <rFont val="Segoe UI"/>
            <family val="2"/>
          </rPr>
          <t>BDI betume = 20%
Correção = Valor+20% = Vx1,2
Valor na célula: (Vx1,2) / 1,3</t>
        </r>
        <r>
          <rPr>
            <sz val="8"/>
            <color indexed="81"/>
            <rFont val="Segoe UI"/>
            <family val="2"/>
          </rPr>
          <t xml:space="preserve">
</t>
        </r>
      </text>
    </comment>
    <comment ref="H487" authorId="0" shapeId="0">
      <text>
        <r>
          <rPr>
            <b/>
            <sz val="12"/>
            <color indexed="81"/>
            <rFont val="Segoe UI"/>
            <family val="2"/>
          </rPr>
          <t>BDI betume = 20%
Correção = Valor+20% = Vx1,2
Valor na célula: (Vx1,2) / 1,3</t>
        </r>
        <r>
          <rPr>
            <sz val="8"/>
            <color indexed="81"/>
            <rFont val="Segoe UI"/>
            <family val="2"/>
          </rPr>
          <t xml:space="preserve">
</t>
        </r>
      </text>
    </comment>
    <comment ref="H492" authorId="0" shapeId="0">
      <text>
        <r>
          <rPr>
            <b/>
            <sz val="12"/>
            <color indexed="81"/>
            <rFont val="Segoe UI"/>
            <family val="2"/>
          </rPr>
          <t>BDI betume = 20%
Correção = Valor+20% = Vx1,2
Valor na célula: (Vx1,2) / 1,3</t>
        </r>
        <r>
          <rPr>
            <sz val="8"/>
            <color indexed="81"/>
            <rFont val="Segoe UI"/>
            <family val="2"/>
          </rPr>
          <t xml:space="preserve">
</t>
        </r>
      </text>
    </comment>
    <comment ref="H497" authorId="0" shapeId="0">
      <text>
        <r>
          <rPr>
            <b/>
            <sz val="12"/>
            <color indexed="81"/>
            <rFont val="Segoe UI"/>
            <family val="2"/>
          </rPr>
          <t>BDI betume = 20%
Correção = Valor+20% = Vx1,2
Valor na célula: (Vx1,2) / 1,3</t>
        </r>
        <r>
          <rPr>
            <sz val="8"/>
            <color indexed="81"/>
            <rFont val="Segoe UI"/>
            <family val="2"/>
          </rPr>
          <t xml:space="preserve">
</t>
        </r>
      </text>
    </comment>
    <comment ref="H502" authorId="0" shapeId="0">
      <text>
        <r>
          <rPr>
            <b/>
            <sz val="12"/>
            <color indexed="81"/>
            <rFont val="Segoe UI"/>
            <family val="2"/>
          </rPr>
          <t>BDI betume = 20%
Correção = Valor+20% = Vx1,2
Valor na célula: (Vx1,2) / 1,3</t>
        </r>
      </text>
    </comment>
    <comment ref="H513" authorId="4" shapeId="0">
      <text>
        <r>
          <rPr>
            <b/>
            <sz val="14"/>
            <color indexed="81"/>
            <rFont val="Tahoma"/>
            <family val="2"/>
          </rPr>
          <t>DER</t>
        </r>
        <r>
          <rPr>
            <sz val="14"/>
            <color indexed="81"/>
            <rFont val="Tahoma"/>
            <family val="2"/>
          </rPr>
          <t xml:space="preserve">
</t>
        </r>
        <r>
          <rPr>
            <b/>
            <sz val="14"/>
            <color indexed="81"/>
            <rFont val="Tahoma"/>
            <family val="2"/>
          </rPr>
          <t>=paver 4cm</t>
        </r>
      </text>
    </comment>
    <comment ref="H514" authorId="4" shapeId="0">
      <text>
        <r>
          <rPr>
            <b/>
            <sz val="14"/>
            <color indexed="81"/>
            <rFont val="Tahoma"/>
            <family val="2"/>
          </rPr>
          <t>DER</t>
        </r>
        <r>
          <rPr>
            <sz val="14"/>
            <color indexed="81"/>
            <rFont val="Tahoma"/>
            <family val="2"/>
          </rPr>
          <t xml:space="preserve">
</t>
        </r>
        <r>
          <rPr>
            <b/>
            <sz val="14"/>
            <color indexed="81"/>
            <rFont val="Tahoma"/>
            <family val="2"/>
          </rPr>
          <t>=(paver4cm+paver6)/2</t>
        </r>
      </text>
    </comment>
    <comment ref="H515" authorId="4" shapeId="0">
      <text>
        <r>
          <rPr>
            <b/>
            <sz val="14"/>
            <color indexed="81"/>
            <rFont val="Tahoma"/>
            <family val="2"/>
          </rPr>
          <t>DER</t>
        </r>
        <r>
          <rPr>
            <sz val="14"/>
            <color indexed="81"/>
            <rFont val="Tahoma"/>
            <family val="2"/>
          </rPr>
          <t xml:space="preserve">
</t>
        </r>
        <r>
          <rPr>
            <b/>
            <sz val="14"/>
            <color indexed="81"/>
            <rFont val="Tahoma"/>
            <family val="2"/>
          </rPr>
          <t>=paver 6cm</t>
        </r>
      </text>
    </comment>
    <comment ref="H516" authorId="4" shapeId="0">
      <text>
        <r>
          <rPr>
            <b/>
            <sz val="14"/>
            <color indexed="81"/>
            <rFont val="Tahoma"/>
            <family val="2"/>
          </rPr>
          <t>DER</t>
        </r>
        <r>
          <rPr>
            <sz val="14"/>
            <color indexed="81"/>
            <rFont val="Tahoma"/>
            <family val="2"/>
          </rPr>
          <t xml:space="preserve">
</t>
        </r>
        <r>
          <rPr>
            <b/>
            <sz val="14"/>
            <color indexed="81"/>
            <rFont val="Tahoma"/>
            <family val="2"/>
          </rPr>
          <t>=(paver6cm+paver8)/2</t>
        </r>
      </text>
    </comment>
    <comment ref="H517" authorId="4" shapeId="0">
      <text>
        <r>
          <rPr>
            <b/>
            <sz val="14"/>
            <color indexed="81"/>
            <rFont val="Tahoma"/>
            <family val="2"/>
          </rPr>
          <t>DER</t>
        </r>
        <r>
          <rPr>
            <sz val="14"/>
            <color indexed="81"/>
            <rFont val="Tahoma"/>
            <family val="2"/>
          </rPr>
          <t xml:space="preserve">
</t>
        </r>
        <r>
          <rPr>
            <b/>
            <sz val="14"/>
            <color indexed="81"/>
            <rFont val="Tahoma"/>
            <family val="2"/>
          </rPr>
          <t>=paver 8cm</t>
        </r>
      </text>
    </comment>
    <comment ref="H518" authorId="4" shapeId="0">
      <text>
        <r>
          <rPr>
            <b/>
            <sz val="14"/>
            <color indexed="81"/>
            <rFont val="Tahoma"/>
            <family val="2"/>
          </rPr>
          <t>DER</t>
        </r>
        <r>
          <rPr>
            <sz val="14"/>
            <color indexed="81"/>
            <rFont val="Tahoma"/>
            <family val="2"/>
          </rPr>
          <t xml:space="preserve">
</t>
        </r>
        <r>
          <rPr>
            <b/>
            <sz val="14"/>
            <color indexed="81"/>
            <rFont val="Tahoma"/>
            <family val="2"/>
          </rPr>
          <t>=paver 8cm/0,83</t>
        </r>
      </text>
    </comment>
    <comment ref="H519" authorId="4" shapeId="0">
      <text>
        <r>
          <rPr>
            <b/>
            <sz val="14"/>
            <color indexed="81"/>
            <rFont val="Tahoma"/>
            <family val="2"/>
          </rPr>
          <t>DER</t>
        </r>
        <r>
          <rPr>
            <sz val="14"/>
            <color indexed="81"/>
            <rFont val="Tahoma"/>
            <family val="2"/>
          </rPr>
          <t xml:space="preserve">
</t>
        </r>
        <r>
          <rPr>
            <b/>
            <sz val="14"/>
            <color indexed="81"/>
            <rFont val="Tahoma"/>
            <family val="2"/>
          </rPr>
          <t>=paver 6cm*0,92</t>
        </r>
      </text>
    </comment>
    <comment ref="H520" authorId="3" shapeId="0">
      <text>
        <r>
          <rPr>
            <b/>
            <sz val="12"/>
            <color indexed="81"/>
            <rFont val="Tahoma"/>
            <family val="2"/>
          </rPr>
          <t>=paver cinza + 10%</t>
        </r>
      </text>
    </comment>
    <comment ref="H521" authorId="4" shapeId="0">
      <text>
        <r>
          <rPr>
            <b/>
            <sz val="14"/>
            <color indexed="81"/>
            <rFont val="Tahoma"/>
            <family val="2"/>
          </rPr>
          <t>DER</t>
        </r>
        <r>
          <rPr>
            <sz val="14"/>
            <color indexed="81"/>
            <rFont val="Tahoma"/>
            <family val="2"/>
          </rPr>
          <t xml:space="preserve">
</t>
        </r>
        <r>
          <rPr>
            <b/>
            <sz val="14"/>
            <color indexed="81"/>
            <rFont val="Tahoma"/>
            <family val="2"/>
          </rPr>
          <t>menos colchão</t>
        </r>
        <r>
          <rPr>
            <b/>
            <sz val="12"/>
            <color indexed="81"/>
            <rFont val="Tahoma"/>
            <family val="2"/>
          </rPr>
          <t xml:space="preserve">
</t>
        </r>
      </text>
    </comment>
    <comment ref="H522" authorId="3" shapeId="0">
      <text>
        <r>
          <rPr>
            <b/>
            <sz val="12"/>
            <color indexed="81"/>
            <rFont val="Tahoma"/>
            <family val="2"/>
          </rPr>
          <t>=paver cinza + 10%</t>
        </r>
      </text>
    </comment>
    <comment ref="H523" authorId="4" shapeId="0">
      <text>
        <r>
          <rPr>
            <b/>
            <sz val="14"/>
            <color indexed="81"/>
            <rFont val="Tahoma"/>
            <family val="2"/>
          </rPr>
          <t>DER</t>
        </r>
        <r>
          <rPr>
            <sz val="14"/>
            <color indexed="81"/>
            <rFont val="Tahoma"/>
            <family val="2"/>
          </rPr>
          <t xml:space="preserve">
</t>
        </r>
        <r>
          <rPr>
            <b/>
            <sz val="14"/>
            <color indexed="81"/>
            <rFont val="Tahoma"/>
            <family val="2"/>
          </rPr>
          <t>menos colchão</t>
        </r>
        <r>
          <rPr>
            <b/>
            <sz val="12"/>
            <color indexed="81"/>
            <rFont val="Tahoma"/>
            <family val="2"/>
          </rPr>
          <t xml:space="preserve">
</t>
        </r>
      </text>
    </comment>
    <comment ref="H524" authorId="3" shapeId="0">
      <text>
        <r>
          <rPr>
            <b/>
            <sz val="12"/>
            <color indexed="81"/>
            <rFont val="Tahoma"/>
            <family val="2"/>
          </rPr>
          <t>=paver cinza + 10%</t>
        </r>
      </text>
    </comment>
    <comment ref="H525" authorId="4" shapeId="0">
      <text>
        <r>
          <rPr>
            <b/>
            <sz val="14"/>
            <color indexed="81"/>
            <rFont val="Tahoma"/>
            <family val="2"/>
          </rPr>
          <t>DER</t>
        </r>
        <r>
          <rPr>
            <sz val="14"/>
            <color indexed="81"/>
            <rFont val="Tahoma"/>
            <family val="2"/>
          </rPr>
          <t xml:space="preserve">
</t>
        </r>
        <r>
          <rPr>
            <b/>
            <sz val="14"/>
            <color indexed="81"/>
            <rFont val="Tahoma"/>
            <family val="2"/>
          </rPr>
          <t>=paver 8cm/0,83</t>
        </r>
      </text>
    </comment>
    <comment ref="H526" authorId="3" shapeId="0">
      <text>
        <r>
          <rPr>
            <b/>
            <sz val="12"/>
            <color indexed="81"/>
            <rFont val="Tahoma"/>
            <family val="2"/>
          </rPr>
          <t>=paver cinza + 10%</t>
        </r>
      </text>
    </comment>
    <comment ref="H527" authorId="4" shapeId="0">
      <text>
        <r>
          <rPr>
            <b/>
            <sz val="14"/>
            <color indexed="81"/>
            <rFont val="Tahoma"/>
            <family val="2"/>
          </rPr>
          <t>DER</t>
        </r>
        <r>
          <rPr>
            <sz val="14"/>
            <color indexed="81"/>
            <rFont val="Tahoma"/>
            <family val="2"/>
          </rPr>
          <t xml:space="preserve">
</t>
        </r>
        <r>
          <rPr>
            <b/>
            <sz val="14"/>
            <color indexed="81"/>
            <rFont val="Tahoma"/>
            <family val="2"/>
          </rPr>
          <t>=paver 4cm</t>
        </r>
      </text>
    </comment>
    <comment ref="H528" authorId="4" shapeId="0">
      <text>
        <r>
          <rPr>
            <b/>
            <sz val="14"/>
            <color indexed="81"/>
            <rFont val="Tahoma"/>
            <family val="2"/>
          </rPr>
          <t>DER</t>
        </r>
        <r>
          <rPr>
            <sz val="14"/>
            <color indexed="81"/>
            <rFont val="Tahoma"/>
            <family val="2"/>
          </rPr>
          <t xml:space="preserve">
</t>
        </r>
        <r>
          <rPr>
            <b/>
            <sz val="14"/>
            <color indexed="81"/>
            <rFont val="Tahoma"/>
            <family val="2"/>
          </rPr>
          <t>=(paver4cm+paver6)/2</t>
        </r>
      </text>
    </comment>
    <comment ref="H529" authorId="4" shapeId="0">
      <text>
        <r>
          <rPr>
            <b/>
            <sz val="14"/>
            <color indexed="81"/>
            <rFont val="Tahoma"/>
            <family val="2"/>
          </rPr>
          <t>DER</t>
        </r>
        <r>
          <rPr>
            <sz val="14"/>
            <color indexed="81"/>
            <rFont val="Tahoma"/>
            <family val="2"/>
          </rPr>
          <t xml:space="preserve">
</t>
        </r>
        <r>
          <rPr>
            <b/>
            <sz val="14"/>
            <color indexed="81"/>
            <rFont val="Tahoma"/>
            <family val="2"/>
          </rPr>
          <t>=paver 6cm</t>
        </r>
      </text>
    </comment>
    <comment ref="H530" authorId="3" shapeId="0">
      <text>
        <r>
          <rPr>
            <b/>
            <sz val="12"/>
            <color indexed="81"/>
            <rFont val="Tahoma"/>
            <family val="2"/>
          </rPr>
          <t>DER
= PAVER 6CM X 1,05</t>
        </r>
      </text>
    </comment>
    <comment ref="H531" authorId="4" shapeId="0">
      <text>
        <r>
          <rPr>
            <b/>
            <sz val="14"/>
            <color indexed="81"/>
            <rFont val="Tahoma"/>
            <family val="2"/>
          </rPr>
          <t>DER</t>
        </r>
        <r>
          <rPr>
            <sz val="14"/>
            <color indexed="81"/>
            <rFont val="Tahoma"/>
            <family val="2"/>
          </rPr>
          <t xml:space="preserve">
</t>
        </r>
        <r>
          <rPr>
            <b/>
            <sz val="14"/>
            <color indexed="81"/>
            <rFont val="Tahoma"/>
            <family val="2"/>
          </rPr>
          <t>menos colchão</t>
        </r>
        <r>
          <rPr>
            <b/>
            <sz val="12"/>
            <color indexed="81"/>
            <rFont val="Tahoma"/>
            <family val="2"/>
          </rPr>
          <t xml:space="preserve">
</t>
        </r>
      </text>
    </comment>
    <comment ref="H532" authorId="4" shapeId="0">
      <text>
        <r>
          <rPr>
            <b/>
            <sz val="14"/>
            <color indexed="81"/>
            <rFont val="Tahoma"/>
            <family val="2"/>
          </rPr>
          <t>DER</t>
        </r>
        <r>
          <rPr>
            <sz val="14"/>
            <color indexed="81"/>
            <rFont val="Tahoma"/>
            <family val="2"/>
          </rPr>
          <t xml:space="preserve">
</t>
        </r>
        <r>
          <rPr>
            <b/>
            <sz val="14"/>
            <color indexed="81"/>
            <rFont val="Tahoma"/>
            <family val="2"/>
          </rPr>
          <t>=paver 8cm/0,83</t>
        </r>
      </text>
    </comment>
    <comment ref="H533" authorId="3" shapeId="0">
      <text>
        <r>
          <rPr>
            <b/>
            <sz val="12"/>
            <color indexed="81"/>
            <rFont val="Tahoma"/>
            <family val="2"/>
          </rPr>
          <t>=paver 10 cm + 10%</t>
        </r>
      </text>
    </comment>
    <comment ref="H534" authorId="3" shapeId="0">
      <text>
        <r>
          <rPr>
            <b/>
            <sz val="12"/>
            <color indexed="81"/>
            <rFont val="Tahoma"/>
            <family val="2"/>
          </rPr>
          <t xml:space="preserve">SEIL DEZ 2016  -  berço
</t>
        </r>
      </text>
    </comment>
    <comment ref="H541" authorId="4" shapeId="0">
      <text>
        <r>
          <rPr>
            <b/>
            <sz val="14"/>
            <color indexed="81"/>
            <rFont val="Tahoma"/>
            <family val="2"/>
          </rPr>
          <t xml:space="preserve">FAIXA ELEVADA
COMPOR : Caso a Caso : conforme dimensões da Rua
</t>
        </r>
      </text>
    </comment>
    <comment ref="H542" authorId="4" shapeId="0">
      <text>
        <r>
          <rPr>
            <b/>
            <sz val="14"/>
            <color indexed="81"/>
            <rFont val="Tahoma"/>
            <family val="2"/>
          </rPr>
          <t>Piso Tátil =  1,17 m2
Área  da Rampa =  5,94 m2
Concreto 11 mpa = 0,30 m3
Brita =                    0,30 m3
Escavação =          0,45 m3
Forma =                  1,00 m2</t>
        </r>
      </text>
    </comment>
    <comment ref="H543" authorId="4" shapeId="0">
      <text>
        <r>
          <rPr>
            <b/>
            <sz val="14"/>
            <color indexed="81"/>
            <rFont val="Tahoma"/>
            <family val="2"/>
          </rPr>
          <t>Piso Tátil =  1,17 m2
Área  da Rampa =  5,94 m2
Concreto 11 mpa = 0,30 m3
Brita =                    0,30 m3
Escavação =          0,45 m3
Forma =                  1,00 m2</t>
        </r>
      </text>
    </comment>
    <comment ref="H544" authorId="4" shapeId="0">
      <text>
        <r>
          <rPr>
            <b/>
            <sz val="14"/>
            <color indexed="81"/>
            <rFont val="Tahoma"/>
            <family val="2"/>
          </rPr>
          <t>Piso Tátil =  1,17 m2
Área  da Rampa =  5,94 m2
Concreto 11 mpa = 0,30 m3
Brita =                    0,30 m3
Escavação =          0,45 m3
Forma =                  1,00 m2</t>
        </r>
      </text>
    </comment>
    <comment ref="H545" authorId="4" shapeId="0">
      <text>
        <r>
          <rPr>
            <b/>
            <sz val="14"/>
            <color indexed="81"/>
            <rFont val="Tahoma"/>
            <family val="2"/>
          </rPr>
          <t>Piso Tátil =  1,89 m2
Área  da Rampa =  7,80 m2
Concreto 11 mpa = 0,39 m3
Brita =                    0,39 m3
Escavação =          0,59 m3
Forma =                  0,00 m2</t>
        </r>
      </text>
    </comment>
    <comment ref="H546" authorId="4" shapeId="0">
      <text>
        <r>
          <rPr>
            <b/>
            <sz val="14"/>
            <color indexed="81"/>
            <rFont val="Tahoma"/>
            <family val="2"/>
          </rPr>
          <t>Piso Tátil =  1,35 m2
Área  da Rampa =  7,65 m2
Concreto 11 mpa = 0,38 m3
Brita =                    0,38 m3
Escavação =          0,57 m3
Forma =                  0,00 m2</t>
        </r>
      </text>
    </comment>
    <comment ref="H598" authorId="1" shapeId="0">
      <text>
        <r>
          <rPr>
            <b/>
            <sz val="12"/>
            <color indexed="81"/>
            <rFont val="Tahoma"/>
            <family val="2"/>
          </rPr>
          <t>CUSTO DA PLACA (R$/M2) * CONSUMO (0,1964)  + CUSTO DE UM
SUPORTE DE MADEIRA</t>
        </r>
        <r>
          <rPr>
            <sz val="9"/>
            <color indexed="81"/>
            <rFont val="Tahoma"/>
            <family val="2"/>
          </rPr>
          <t xml:space="preserve">
</t>
        </r>
      </text>
    </comment>
    <comment ref="H599" authorId="1" shapeId="0">
      <text>
        <r>
          <rPr>
            <b/>
            <sz val="12"/>
            <color indexed="81"/>
            <rFont val="Tahoma"/>
            <family val="2"/>
          </rPr>
          <t>CUSTO DA PLACA (R$/M2) * CONSUMO (0,1219)  + CUSTO DE UM
SUPORTE DE MADEIRA</t>
        </r>
        <r>
          <rPr>
            <sz val="9"/>
            <color indexed="81"/>
            <rFont val="Tahoma"/>
            <family val="2"/>
          </rPr>
          <t xml:space="preserve">
</t>
        </r>
      </text>
    </comment>
    <comment ref="H600" authorId="1" shapeId="0">
      <text>
        <r>
          <rPr>
            <b/>
            <sz val="12"/>
            <color indexed="81"/>
            <rFont val="Tahoma"/>
            <family val="2"/>
          </rPr>
          <t>CUSTO DA PLACA (R$/M2) * CONSUMO (0,2160)  + CUSTO DE UM
SUPORTE DE MADEIRA</t>
        </r>
        <r>
          <rPr>
            <sz val="9"/>
            <color indexed="81"/>
            <rFont val="Tahoma"/>
            <family val="2"/>
          </rPr>
          <t xml:space="preserve">
</t>
        </r>
      </text>
    </comment>
    <comment ref="H601" authorId="1" shapeId="0">
      <text>
        <r>
          <rPr>
            <b/>
            <sz val="12"/>
            <color indexed="81"/>
            <rFont val="Tahoma"/>
            <family val="2"/>
          </rPr>
          <t>CUSTO DA PLACA (R$/M2) * CONSUMO (0,2025)  + CUSTO DE UM
SUPORTE DE MADEIRA</t>
        </r>
        <r>
          <rPr>
            <sz val="9"/>
            <color indexed="81"/>
            <rFont val="Tahoma"/>
            <family val="2"/>
          </rPr>
          <t xml:space="preserve">
</t>
        </r>
      </text>
    </comment>
    <comment ref="H602" authorId="1" shapeId="0">
      <text>
        <r>
          <rPr>
            <b/>
            <sz val="12"/>
            <color indexed="81"/>
            <rFont val="Tahoma"/>
            <family val="2"/>
          </rPr>
          <t>CUSTO DA PLACA (R$/M2) * CONSUMO (0,1964)  + CUSTO DE UM
SUPORTE METÁLICO</t>
        </r>
        <r>
          <rPr>
            <sz val="9"/>
            <color indexed="81"/>
            <rFont val="Tahoma"/>
            <family val="2"/>
          </rPr>
          <t xml:space="preserve">
</t>
        </r>
      </text>
    </comment>
    <comment ref="H603" authorId="1" shapeId="0">
      <text>
        <r>
          <rPr>
            <b/>
            <sz val="12"/>
            <color indexed="81"/>
            <rFont val="Tahoma"/>
            <family val="2"/>
          </rPr>
          <t>CUSTO DA PLACA (R$/M2) * CONSUMO (0,1219)  + CUSTO DE UM
SUPORTE METÁLICO</t>
        </r>
        <r>
          <rPr>
            <sz val="9"/>
            <color indexed="81"/>
            <rFont val="Tahoma"/>
            <family val="2"/>
          </rPr>
          <t xml:space="preserve">
</t>
        </r>
      </text>
    </comment>
    <comment ref="H604" authorId="1" shapeId="0">
      <text>
        <r>
          <rPr>
            <b/>
            <sz val="12"/>
            <color indexed="81"/>
            <rFont val="Tahoma"/>
            <family val="2"/>
          </rPr>
          <t>CUSTO DA PLACA (R$/M2) * CONSUMO (0,2160)  + CUSTO DE UM
SUPORTE METÁLICO</t>
        </r>
        <r>
          <rPr>
            <sz val="9"/>
            <color indexed="81"/>
            <rFont val="Tahoma"/>
            <family val="2"/>
          </rPr>
          <t xml:space="preserve">
</t>
        </r>
      </text>
    </comment>
    <comment ref="H605" authorId="1" shapeId="0">
      <text>
        <r>
          <rPr>
            <b/>
            <sz val="12"/>
            <color indexed="81"/>
            <rFont val="Tahoma"/>
            <family val="2"/>
          </rPr>
          <t>CUSTO DA PLACA (R$/M2) * CONSUMO (0,2025)  + CUSTO DE UM
SUPORTE METÁLICO</t>
        </r>
        <r>
          <rPr>
            <sz val="9"/>
            <color indexed="81"/>
            <rFont val="Tahoma"/>
            <family val="2"/>
          </rPr>
          <t xml:space="preserve">
</t>
        </r>
      </text>
    </comment>
    <comment ref="C640" authorId="0" shapeId="0">
      <text>
        <r>
          <rPr>
            <sz val="8"/>
            <color indexed="81"/>
            <rFont val="Segoe UI"/>
            <family val="2"/>
          </rPr>
          <t xml:space="preserve">COPEL:
Compreende a locação de estruturas e estais correspondentes, em ramais que permitam
visadas diretas, respeitando as limitações impostas em função dos vãos mecânicos,
elétricos e bitola do condutor, para a implantação da estrutura.
Estão incluídos a marcação dos pontos de derivação, ângulo aproximado, anotações dos
detalhes da faixa na caderneta, desenho definitivo, e inclusive, as locações previstas na
atividade 703. Inclui ainda todo e qualquer deslocamento de pessoal.
</t>
        </r>
      </text>
    </comment>
    <comment ref="C641" authorId="0" shapeId="0">
      <text>
        <r>
          <rPr>
            <b/>
            <sz val="8"/>
            <color indexed="81"/>
            <rFont val="Segoe UI"/>
            <family val="2"/>
          </rPr>
          <t>COPEL:
Consiste na determinação com uso de teodolito e balizas, do ponto exato no terreno, onde
será instalada a estrutura projetada, identificados através de piquetes e estacas conforme
modelo COPEL.
Toda locação que coincida com o piquete da topografia, não deve ser paga</t>
        </r>
      </text>
    </comment>
    <comment ref="C642" authorId="0" shapeId="0">
      <text>
        <r>
          <rPr>
            <b/>
            <sz val="8"/>
            <color indexed="81"/>
            <rFont val="Segoe UI"/>
            <family val="2"/>
          </rPr>
          <t>COPEL:
Consiste na determinação com uso de balizas e excepcionalmente teodolito, do ponto
exato no terreno onde será instalada a estrutura projetada, (extensão, intercalação ou
deslocamento).
Esta atividade não deve ser considerada quando da substituição de poste que ocupe o
mesmo local do poste a ser substituído</t>
        </r>
        <r>
          <rPr>
            <sz val="8"/>
            <color indexed="81"/>
            <rFont val="Segoe UI"/>
            <family val="2"/>
          </rPr>
          <t xml:space="preserve">
</t>
        </r>
      </text>
    </comment>
    <comment ref="C643" authorId="0" shapeId="0">
      <text>
        <r>
          <rPr>
            <b/>
            <sz val="8"/>
            <color indexed="81"/>
            <rFont val="Segoe UI"/>
            <family val="2"/>
          </rPr>
          <t>COPEL:
Consiste na escavação necessária, prumagem, alinhamento e apiloamento de estrutura
montada existente, sem desconectar as ligações, amarrações e/ou retirar equipamentos.</t>
        </r>
        <r>
          <rPr>
            <sz val="8"/>
            <color indexed="81"/>
            <rFont val="Segoe UI"/>
            <family val="2"/>
          </rPr>
          <t xml:space="preserve">
</t>
        </r>
      </text>
    </comment>
    <comment ref="C644" authorId="0" shapeId="0">
      <text>
        <r>
          <rPr>
            <b/>
            <sz val="8"/>
            <color indexed="81"/>
            <rFont val="Segoe UI"/>
            <family val="2"/>
          </rPr>
          <t>COPEL:
Compreende o deslocamento de estrutura equipada existente em até 0,30 metros do seu
ponto original, para efetuar a relocação, alinhamento, virada ou a altura de engastamento
fora de padrão, incluindo a escavação complementar, prumagem e apiloamento do poste</t>
        </r>
        <r>
          <rPr>
            <sz val="8"/>
            <color indexed="81"/>
            <rFont val="Segoe UI"/>
            <family val="2"/>
          </rPr>
          <t xml:space="preserve">
</t>
        </r>
      </text>
    </comment>
    <comment ref="C645" authorId="0" shapeId="0">
      <text>
        <r>
          <rPr>
            <b/>
            <sz val="8"/>
            <color indexed="81"/>
            <rFont val="Segoe UI"/>
            <family val="2"/>
          </rPr>
          <t xml:space="preserve">COPEL:
Consiste no levantamento, prumagem e apiloamento de poste auxiliar para entrada de
serviço da unidade consumidora, incluindo a distribuição no local de aplicação. </t>
        </r>
        <r>
          <rPr>
            <sz val="8"/>
            <color indexed="81"/>
            <rFont val="Segoe UI"/>
            <family val="2"/>
          </rPr>
          <t xml:space="preserve">
</t>
        </r>
      </text>
    </comment>
    <comment ref="C647" authorId="0" shapeId="0">
      <text>
        <r>
          <rPr>
            <b/>
            <sz val="8"/>
            <color indexed="81"/>
            <rFont val="Segoe UI"/>
            <family val="2"/>
          </rPr>
          <t xml:space="preserve">COPEL:
Consiste no levantamento, prumagem, alinhamento e apiloamento de postes até 12 metros de altura e resistência nominal até 1000 daN, incluindo a distribuição do local onde se acha
depositado até o ponto de aplicação. </t>
        </r>
      </text>
    </comment>
    <comment ref="C649" authorId="0" shapeId="0">
      <text>
        <r>
          <rPr>
            <b/>
            <sz val="8"/>
            <color indexed="81"/>
            <rFont val="Segoe UI"/>
            <family val="2"/>
          </rPr>
          <t>COPEL:
Consiste no levantamento, prumagem, alinhamento e apiloamento de postes até 12 metros
de altura e resistência nominal acima 1000 daN, incluindo a distribuição do local onde se
acha depositado até ao ponto de aplicação. 
Nesta atividade já está considerado a utilização de veículo equipado com guindauto
especial.</t>
        </r>
        <r>
          <rPr>
            <sz val="8"/>
            <color indexed="81"/>
            <rFont val="Segoe UI"/>
            <family val="2"/>
          </rPr>
          <t xml:space="preserve">
</t>
        </r>
      </text>
    </comment>
    <comment ref="C651" authorId="0" shapeId="0">
      <text>
        <r>
          <rPr>
            <b/>
            <sz val="8"/>
            <color indexed="81"/>
            <rFont val="Segoe UI"/>
            <family val="2"/>
          </rPr>
          <t>COPEL:
Consiste no levantamento, prumagem, alinhamento e apiloamento de postes entre 13 a 15
metros de altura, incluindo a distribuição do local onde se acha depositado até ao ponto de
aplicação. 
Nesta atividade já está considerado a utilização de veículo equipado com guindauto
especial.</t>
        </r>
      </text>
    </comment>
    <comment ref="C653" authorId="0" shapeId="0">
      <text>
        <r>
          <rPr>
            <b/>
            <sz val="8"/>
            <color indexed="81"/>
            <rFont val="Segoe UI"/>
            <family val="2"/>
          </rPr>
          <t>COPEL:
Consiste no levantamento, prumagem, alinhamento e apiloamento de postes de 15 a 18
metros de 
Nesta atividade já está considerado a utilização de veículo equipado com guindauto
especial.</t>
        </r>
        <r>
          <rPr>
            <sz val="8"/>
            <color indexed="81"/>
            <rFont val="Segoe UI"/>
            <family val="2"/>
          </rPr>
          <t xml:space="preserve">
</t>
        </r>
      </text>
    </comment>
    <comment ref="C655" authorId="0" shapeId="0">
      <text>
        <r>
          <rPr>
            <b/>
            <sz val="8"/>
            <color indexed="81"/>
            <rFont val="Segoe UI"/>
            <family val="2"/>
          </rPr>
          <t>COPEL:
Consiste no levantamento, prumagem, alinhamento e apiloamento de postes acima de 18
metros de altura, incluindo a distribuição do local onde se acha depositado até ao ponto de
aplicação. Nesta atividade já está considerado a utilização de veículo equipado com guindauto
especial</t>
        </r>
        <r>
          <rPr>
            <sz val="8"/>
            <color indexed="81"/>
            <rFont val="Segoe UI"/>
            <family val="2"/>
          </rPr>
          <t xml:space="preserve">
</t>
        </r>
      </text>
    </comment>
    <comment ref="C657" authorId="0" shapeId="0">
      <text>
        <r>
          <rPr>
            <b/>
            <sz val="8"/>
            <color indexed="81"/>
            <rFont val="Segoe UI"/>
            <family val="2"/>
          </rPr>
          <t>COPEL:
Compreende os seguintes serviços:
- preparação do material (poste de madeira, concreto ou trilho)
- abertura da cava
- levantamento e apiloamento do elemento protetor (pedaço de poste)
- fornecimento da tinta
- pintura das faixas nas cores amarela e preta</t>
        </r>
      </text>
    </comment>
    <comment ref="C659" authorId="0" shapeId="0">
      <text>
        <r>
          <rPr>
            <b/>
            <sz val="8"/>
            <color indexed="81"/>
            <rFont val="Segoe UI"/>
            <family val="2"/>
          </rPr>
          <t>COPEL:
Consiste na instalação de tubo de concreto simples, separado em duas partes, em torno
do poste, conforme procedimentos definidos na Recomendação Técnica nº 006 - Defensa
de Poste. Esta atividade inclui ainda o fornecimento de todos os materiais necessários, seu
transporte até o local de instalação e pintura da defensa.</t>
        </r>
        <r>
          <rPr>
            <sz val="8"/>
            <color indexed="81"/>
            <rFont val="Segoe UI"/>
            <family val="2"/>
          </rPr>
          <t xml:space="preserve">
</t>
        </r>
      </text>
    </comment>
    <comment ref="C661" authorId="0" shapeId="0">
      <text>
        <r>
          <rPr>
            <b/>
            <sz val="8"/>
            <color indexed="81"/>
            <rFont val="Segoe UI"/>
            <family val="2"/>
          </rPr>
          <t>COPEL: ESTRUTURAS PRIMÁRIAS
Compreende a montagem, instalação e fixação da cadeia de isoladores de disco e olhal na
cruzeta ou no poste. Esta atividade também remunera, quando se tratar de acréscimo ou substituição de isolador(es) na cadeia existente.</t>
        </r>
      </text>
    </comment>
    <comment ref="C663" authorId="0" shapeId="0">
      <text>
        <r>
          <rPr>
            <b/>
            <sz val="8"/>
            <color indexed="81"/>
            <rFont val="Segoe UI"/>
            <family val="2"/>
          </rPr>
          <t>COPEL: ESTRUTURAS PRIMÁRIAS
Consiste na instalação de cruzeta simples de madeira, concreto ou aço sem isoladores,
independente do comprimento.
Nesta atividade paga-se também o deslocamento na própria estrutura, de cruzeta simples
de qualquer tipo, independente do comprimento, para melhoria de redes, cotas de
afastamento, cruzamento aéreos ou virada do poste</t>
        </r>
        <r>
          <rPr>
            <sz val="8"/>
            <color indexed="81"/>
            <rFont val="Segoe UI"/>
            <family val="2"/>
          </rPr>
          <t xml:space="preserve">
</t>
        </r>
      </text>
    </comment>
    <comment ref="C665" authorId="0" shapeId="0">
      <text>
        <r>
          <rPr>
            <b/>
            <sz val="8"/>
            <color indexed="81"/>
            <rFont val="Segoe UI"/>
            <family val="2"/>
          </rPr>
          <t>COPEL: ESTRUTURAS PRIMÁRIAS
Compreende a instalação de cruzeta dupla de madeira, concreto ou aço sem isoladores,
independente do comprimento.</t>
        </r>
      </text>
    </comment>
    <comment ref="C667" authorId="0" shapeId="0">
      <text>
        <r>
          <rPr>
            <b/>
            <sz val="8"/>
            <color indexed="81"/>
            <rFont val="Segoe UI"/>
            <family val="2"/>
          </rPr>
          <t>COPEL: ESTRUTURAS PRIMÁRIAS
Compreende a reinstalação no mesmo poste de cruzeta dupla de madeira, concreto ou
aço, independente do comprimento, para melhoria de rede, cotas de afastamento,
cruzamento aéreo ou virada do poste.</t>
        </r>
        <r>
          <rPr>
            <sz val="8"/>
            <color indexed="81"/>
            <rFont val="Segoe UI"/>
            <family val="2"/>
          </rPr>
          <t xml:space="preserve">
</t>
        </r>
      </text>
    </comment>
    <comment ref="C668" authorId="0" shapeId="0">
      <text>
        <r>
          <rPr>
            <b/>
            <sz val="8"/>
            <color indexed="81"/>
            <rFont val="Segoe UI"/>
            <family val="2"/>
          </rPr>
          <t>COPEL: ESTRUTURAS PRIMÁRIAS
Compreende a instalação do isolador no pino</t>
        </r>
      </text>
    </comment>
    <comment ref="C670" authorId="0" shapeId="0">
      <text>
        <r>
          <rPr>
            <b/>
            <sz val="8"/>
            <color indexed="81"/>
            <rFont val="Segoe UI"/>
            <family val="2"/>
          </rPr>
          <t>COPEL: ESTRUTURAS PRIMÁRIAS
Consiste na instalação do suporte T, para fixação de chaves ou pára-raios de distribuição</t>
        </r>
      </text>
    </comment>
    <comment ref="C672" authorId="0" shapeId="0">
      <text>
        <r>
          <rPr>
            <b/>
            <sz val="8"/>
            <color indexed="81"/>
            <rFont val="Segoe UI"/>
            <family val="2"/>
          </rPr>
          <t>COPEL: ESTRUTURAS PRIMÁRIAS
Consiste na instalação do suporte ou afastador para isolador pilar.</t>
        </r>
      </text>
    </comment>
    <comment ref="C674" authorId="0" shapeId="0">
      <text>
        <r>
          <rPr>
            <b/>
            <sz val="8"/>
            <color indexed="81"/>
            <rFont val="Segoe UI"/>
            <family val="2"/>
          </rPr>
          <t>COPEL: ESTRUTURAS SECUNDÁRIAS
Compreende a instalação do suporte em cruzeta para fixação da luminária, armação
secundária e medição centralizada.</t>
        </r>
      </text>
    </comment>
    <comment ref="C676" authorId="0" shapeId="0">
      <text>
        <r>
          <rPr>
            <b/>
            <sz val="8"/>
            <color indexed="81"/>
            <rFont val="Segoe UI"/>
            <family val="2"/>
          </rPr>
          <t>COPEL: ESTRUTURAS SECUNDÁRIAS
Compreende a instalação do afastador de rede secundária, para atender a cota mínima de segurança.</t>
        </r>
      </text>
    </comment>
    <comment ref="C678" authorId="0" shapeId="0">
      <text>
        <r>
          <rPr>
            <b/>
            <sz val="8"/>
            <color indexed="81"/>
            <rFont val="Segoe UI"/>
            <family val="2"/>
          </rPr>
          <t>COPEL: ESTRUTURAS SECUNDÁRIAS
Compreende a instalação da armação secundária com 1 (um) estribo ou parafuso olhal.</t>
        </r>
        <r>
          <rPr>
            <sz val="8"/>
            <color indexed="81"/>
            <rFont val="Segoe UI"/>
            <family val="2"/>
          </rPr>
          <t xml:space="preserve">
</t>
        </r>
      </text>
    </comment>
    <comment ref="C680" authorId="0" shapeId="0">
      <text>
        <r>
          <rPr>
            <b/>
            <sz val="8"/>
            <color indexed="81"/>
            <rFont val="Segoe UI"/>
            <family val="2"/>
          </rPr>
          <t>COPEL: ESTRUTURAS SECUNDÁRIAS
Compreende a instalação da armação secundária com mais de 1 (um) estribo.</t>
        </r>
      </text>
    </comment>
    <comment ref="C682" authorId="0" shapeId="0">
      <text>
        <r>
          <rPr>
            <b/>
            <sz val="8"/>
            <color indexed="81"/>
            <rFont val="Segoe UI"/>
            <family val="2"/>
          </rPr>
          <t>COPEL: ESTRUTURAS SECUNDÁRIAS
Consiste no deslocamento ou reinstalação da armação secundária com mais de 1 (um)
estribo, inclusive a mudança da face do poste.</t>
        </r>
      </text>
    </comment>
    <comment ref="C683" authorId="0" shapeId="0">
      <text>
        <r>
          <rPr>
            <b/>
            <sz val="8"/>
            <color indexed="81"/>
            <rFont val="Segoe UI"/>
            <family val="2"/>
          </rPr>
          <t>COPEL: ESTAIS E ANCORAGEM
Consiste no corte de poste de concreto, para aproveitamento como escora de subsolo,
incluindo o transporte até ao local de aplicação.</t>
        </r>
      </text>
    </comment>
    <comment ref="C684" authorId="0" shapeId="0">
      <text>
        <r>
          <rPr>
            <b/>
            <sz val="8"/>
            <color indexed="81"/>
            <rFont val="Segoe UI"/>
            <family val="2"/>
          </rPr>
          <t>COPEL: ESTAIS E ANCORAGEM
Consiste na abertura complementar da cava, a instalação de placa de concreto ou pedaço
de poste de concreto, com 1,00 metro, para escora simples (superfície) de poste ou
contraposte, incluindo o apiloamento e fechamento da cava.</t>
        </r>
      </text>
    </comment>
    <comment ref="C685" authorId="0" shapeId="0">
      <text>
        <r>
          <rPr>
            <b/>
            <sz val="8"/>
            <color indexed="81"/>
            <rFont val="Segoe UI"/>
            <family val="2"/>
          </rPr>
          <t>COPEL: ESTAIS E ANCORAGEM
Consiste na abertura complementar da cava, na instalação de placa de concreto armado
ou pedaço de poste de concreto, com 1 (um) metro, para escora dupla, (fundo e
superfície), em poste ou contraposte, incluindo o apiloamento e fechamento da cava.</t>
        </r>
      </text>
    </comment>
    <comment ref="C686" authorId="0" shapeId="0">
      <text>
        <r>
          <rPr>
            <b/>
            <sz val="8"/>
            <color indexed="81"/>
            <rFont val="Segoe UI"/>
            <family val="2"/>
          </rPr>
          <t>COPEL: ESTAIS E ANCORAGEM
Consiste na instalação de haste de âncora e placa de concreto armado, em cava já aberta,
incluindo a fixação do cabo de aço simples ou reforçado, para alta ou baixa tensão.
Quando se tratar de estais em primário e secundário ou para manter o equilíbrio mecânico
da cruzeta, que aproveita a mesma haste de âncora, um dos estais deve ser considerado
como estai de poste a poste. A retirada compreende a retirada do cabo de aço e
acessórios de fixação, o corte da haste de âncora a 0,60 metros de profundidade.</t>
        </r>
      </text>
    </comment>
    <comment ref="C688" authorId="0" shapeId="0">
      <text>
        <r>
          <rPr>
            <b/>
            <sz val="8"/>
            <color indexed="81"/>
            <rFont val="Segoe UI"/>
            <family val="2"/>
          </rPr>
          <t>COPEL: ESTAIS E ANCORAGEM
Consiste na instalação do estai de contraposte simples para alta ou baixa tensão.
Quando se tratar de estais de alta e baixa tensão simultaneamente no mesmo contraposte,
um dos estais deve ser considerado como estai poste a poste.
*A retirada compreende a retirada de cabo de aço, acessórios de fixação e contraposte, e
o fechamento da cava e limpeza do local.</t>
        </r>
      </text>
    </comment>
    <comment ref="C690" authorId="0" shapeId="0">
      <text>
        <r>
          <rPr>
            <b/>
            <sz val="8"/>
            <color indexed="81"/>
            <rFont val="Segoe UI"/>
            <family val="2"/>
          </rPr>
          <t>COPEL: ESTAIS E ANCORAGEM
Consiste na instalação do estai de poste a poste, para alta ou baixa tensão.</t>
        </r>
      </text>
    </comment>
    <comment ref="C692" authorId="0" shapeId="0">
      <text>
        <r>
          <rPr>
            <b/>
            <sz val="8"/>
            <color indexed="81"/>
            <rFont val="Segoe UI"/>
            <family val="2"/>
          </rPr>
          <t>COPEL: ESTAIS E ANCORAGEM
Consiste na instalação e retirada de estai provisório durante o lançamento e tensionamento de cabos.</t>
        </r>
      </text>
    </comment>
    <comment ref="C693" authorId="0" shapeId="0">
      <text>
        <r>
          <rPr>
            <b/>
            <sz val="8"/>
            <color indexed="81"/>
            <rFont val="Segoe UI"/>
            <family val="2"/>
          </rPr>
          <t>COPEL: ESTAIS E ANCORAGEM
Compreende a perfuração da rocha, utilizando compressor, martelete, na profundidade e
diâmetro estabelecidos, para fixação de haste de âncora com parafuso, envolvidos em
nata de cimento e areia com traço 1:1,5 respectivamente. Inclui o fornecimento de cimento e areia pela empreiteira. A desmontagem consiste na retirada do estai e corte de haste de âncora ao nível do solo.</t>
        </r>
      </text>
    </comment>
    <comment ref="C695" authorId="0" shapeId="0">
      <text>
        <r>
          <rPr>
            <b/>
            <sz val="8"/>
            <color indexed="81"/>
            <rFont val="Segoe UI"/>
            <family val="2"/>
          </rPr>
          <t>COPEL: ESTAIS E ANCORAGEM
Consiste no retensionamento de cabo de aço em estai de âncora, contraposte ou poste a poste, simples ou reforçado, existente.</t>
        </r>
      </text>
    </comment>
    <comment ref="C696" authorId="0" shapeId="0">
      <text>
        <r>
          <rPr>
            <b/>
            <sz val="8"/>
            <color indexed="81"/>
            <rFont val="Segoe UI"/>
            <family val="2"/>
          </rPr>
          <t>COPEL: ESTAIS E ANCORAGEM
Consiste na instalação do dispositivo para segurança no estai de âncora</t>
        </r>
      </text>
    </comment>
    <comment ref="C698" authorId="0" shapeId="0">
      <text>
        <r>
          <rPr>
            <b/>
            <sz val="8"/>
            <color indexed="81"/>
            <rFont val="Segoe UI"/>
            <family val="2"/>
          </rPr>
          <t>COPEL: ESTAIS E ANCORAGEM
Compreende a preparação e execução de sapata de concreto, com traço 1:3:5 (cimento,
areia e pedra) em cava já aberta, para fixação do poste ou estai de âncora em terrenos
inconsistentes, nos padrões exigidos, incluindo o fornecimento do material pela
empreiteira.</t>
        </r>
      </text>
    </comment>
    <comment ref="C699" authorId="0" shapeId="0">
      <text>
        <r>
          <rPr>
            <b/>
            <sz val="8"/>
            <color indexed="81"/>
            <rFont val="Segoe UI"/>
            <family val="2"/>
          </rPr>
          <t>COPEL: ESTAIS E ANCORAGEM</t>
        </r>
        <r>
          <rPr>
            <sz val="8"/>
            <color indexed="81"/>
            <rFont val="Segoe UI"/>
            <family val="2"/>
          </rPr>
          <t xml:space="preserve">
*A retirada de concreto do poste deve ser feita sem danificá-lo e, quanto a âncora de estai,
cortá-la a 0,60 metros de profundidade. Inclui a escavação, fechamento da cava e limpeza
do local.</t>
        </r>
      </text>
    </comment>
    <comment ref="C700" authorId="0" shapeId="0">
      <text>
        <r>
          <rPr>
            <b/>
            <sz val="8"/>
            <color indexed="81"/>
            <rFont val="Segoe UI"/>
            <family val="2"/>
          </rPr>
          <t>COPEL: ESTAIS E ANCORAGEM
Compreende a instalação do sinalizador de estai de âncora para melhorar a visualização
do esta</t>
        </r>
      </text>
    </comment>
    <comment ref="C702" authorId="0" shapeId="0">
      <text>
        <r>
          <rPr>
            <b/>
            <sz val="8"/>
            <color indexed="81"/>
            <rFont val="Segoe UI"/>
            <family val="2"/>
          </rPr>
          <t>COPEL: LANÇAMENTO E TRACIONAMENTO DE CABOS DA PRIMÁRIA
Consiste no lançamento, tensionamento, regulagem e encabeçamento do cabo.</t>
        </r>
      </text>
    </comment>
    <comment ref="C704" authorId="0" shapeId="0">
      <text>
        <r>
          <rPr>
            <b/>
            <sz val="8"/>
            <color indexed="81"/>
            <rFont val="Segoe UI"/>
            <family val="2"/>
          </rPr>
          <t>COPEL: LANÇAMENTO E TRACIONAMENTO DE CABOS DA PRIMÁRIA
Consiste no lançamento, tensionamento, regulagem e encabeçamento do cabo.</t>
        </r>
      </text>
    </comment>
    <comment ref="C706" authorId="0" shapeId="0">
      <text>
        <r>
          <rPr>
            <b/>
            <sz val="8"/>
            <color indexed="81"/>
            <rFont val="Segoe UI"/>
            <family val="2"/>
          </rPr>
          <t>COPEL: LANÇAMENTO E TRACIONAMENTO DE CABOS DA PRIMÁRIA
Consiste no lançamento, tensionamento, regulagem e encabeçamento do cabo</t>
        </r>
      </text>
    </comment>
    <comment ref="C708" authorId="0" shapeId="0">
      <text>
        <r>
          <rPr>
            <b/>
            <sz val="8"/>
            <color indexed="81"/>
            <rFont val="Segoe UI"/>
            <family val="2"/>
          </rPr>
          <t>COPEL: LANÇAMENTO E TRACIONAMENTO DE CABOS DA PRIMÁRIA
Consiste no lançamento, tensionamento, regulagem e encabeçamento do cabo</t>
        </r>
      </text>
    </comment>
    <comment ref="C710" authorId="0" shapeId="0">
      <text>
        <r>
          <rPr>
            <b/>
            <sz val="8"/>
            <color indexed="81"/>
            <rFont val="Segoe UI"/>
            <family val="2"/>
          </rPr>
          <t>COPEL: LANÇAMENTO E TRACIONAMENTO DE CABOS DA PRIMÁRIA
Consiste no lançamento, tensionamento, regulagem e encabeçamento do cabo</t>
        </r>
      </text>
    </comment>
    <comment ref="C712" authorId="0" shapeId="0">
      <text>
        <r>
          <rPr>
            <b/>
            <sz val="8"/>
            <color indexed="81"/>
            <rFont val="Segoe UI"/>
            <family val="2"/>
          </rPr>
          <t xml:space="preserve">COPEL: LANÇAMENTO E TRACIONAMENTO DE CABOS DA PRIMÁRIA
Consiste no lançamento, tensionamento, regulagem e encabeçamento do cabo.
</t>
        </r>
      </text>
    </comment>
    <comment ref="C714" authorId="0" shapeId="0">
      <text>
        <r>
          <rPr>
            <b/>
            <sz val="8"/>
            <color indexed="81"/>
            <rFont val="Segoe UI"/>
            <family val="2"/>
          </rPr>
          <t>COPEL: LANÇAMENTO E TRACIONAMENTO DE CABOS DA PRIMÁRIA
Consiste no lançamento, tensionamento, regulagem e encabeçamento do cabo.</t>
        </r>
      </text>
    </comment>
    <comment ref="C716" authorId="0" shapeId="0">
      <text>
        <r>
          <rPr>
            <b/>
            <sz val="8"/>
            <color indexed="81"/>
            <rFont val="Segoe UI"/>
            <family val="2"/>
          </rPr>
          <t>COPEL: LANÇAMENTO E TRACIONAMENTO DE CABOS DA PRIMÁRIA
Consiste no lançamento, tensionamento, regulagem e encabeçamento do cabo.</t>
        </r>
      </text>
    </comment>
    <comment ref="C718" authorId="0" shapeId="0">
      <text>
        <r>
          <rPr>
            <b/>
            <sz val="8"/>
            <color indexed="81"/>
            <rFont val="Segoe UI"/>
            <family val="2"/>
          </rPr>
          <t>COPEL: LANÇAMENTO E TRACIONAMENTO DE CABOS DA PRIMÁRIA
Compreende o lançamento de cabo em eletroduto subterrâneo ou em descida de poste,
para atendimento de alta tensão, independente do número de fases, incluindo as conexões, exceto ligação à rede.</t>
        </r>
      </text>
    </comment>
    <comment ref="C720" authorId="0" shapeId="0">
      <text>
        <r>
          <rPr>
            <b/>
            <sz val="8"/>
            <color indexed="81"/>
            <rFont val="Segoe UI"/>
            <family val="2"/>
          </rPr>
          <t>COPEL: LANÇAMENTO E TRACIONAMENTO DE CABOS DA PRIMÁRIA
Compreende o retensionamento e regulagem de cabos em alta tensão, por cabo,
independente do tipo e bitola. A desamarração, amarração, emenda, cruzamento aéreo e jumpers, devem ser pagos separadamente</t>
        </r>
      </text>
    </comment>
    <comment ref="C721" authorId="0" shapeId="0">
      <text>
        <r>
          <rPr>
            <b/>
            <sz val="8"/>
            <color indexed="81"/>
            <rFont val="Segoe UI"/>
            <family val="2"/>
          </rPr>
          <t xml:space="preserve">COPEL: LANÇAMENTO E TRACIONAMENTO DE CABOS DA PRIMÁRIA
Consiste na instalação da canaleta de proteção do cabo em redes de distribuição aérea,
independente da bitola do cabo.
</t>
        </r>
      </text>
    </comment>
    <comment ref="C723" authorId="0" shapeId="0">
      <text>
        <r>
          <rPr>
            <b/>
            <sz val="8"/>
            <color indexed="81"/>
            <rFont val="Segoe UI"/>
            <family val="2"/>
          </rPr>
          <t>COPEL: LANÇAMENTO E TRACIONAMENTO DE CABOS DA PRIMÁRIA
Compreende a instalação de eletroduto rígido ou flexível e fita de alerta para eletroduto
subterrâneo, em vala já aberta, para atendimento em redes de alta tensão ou baixa tensão.</t>
        </r>
      </text>
    </comment>
    <comment ref="C725" authorId="0" shapeId="0">
      <text>
        <r>
          <rPr>
            <b/>
            <sz val="8"/>
            <color indexed="81"/>
            <rFont val="Segoe UI"/>
            <family val="2"/>
          </rPr>
          <t>COPEL: LANÇAMENTO E TRACIONAMENTO DE CABOS DA PRIMÁRIA
Compreende a instalação da esfera de sinalização em cabo, para a identificação visual da rede.</t>
        </r>
      </text>
    </comment>
    <comment ref="C727" authorId="0" shapeId="0">
      <text>
        <r>
          <rPr>
            <b/>
            <sz val="8"/>
            <color indexed="81"/>
            <rFont val="Segoe UI"/>
            <family val="2"/>
          </rPr>
          <t>COPEL: LANÇAMENTO E TRACIONAMENTO DE CABOS DA SECUNDÁRIA
Consiste no lançamento, tensionamento, regulagem e encabeçamento do cabo</t>
        </r>
      </text>
    </comment>
    <comment ref="C729" authorId="0" shapeId="0">
      <text>
        <r>
          <rPr>
            <b/>
            <sz val="8"/>
            <color indexed="81"/>
            <rFont val="Segoe UI"/>
            <family val="2"/>
          </rPr>
          <t>COPEL: LANÇAMENTO E TRACIONAMENTO DE CABOS DA SECUNDÁRIA
Consiste no lançamento, tensionamento, regulagem e encabeçamento do cabo</t>
        </r>
      </text>
    </comment>
    <comment ref="C731" authorId="0" shapeId="0">
      <text>
        <r>
          <rPr>
            <b/>
            <sz val="8"/>
            <color indexed="81"/>
            <rFont val="Segoe UI"/>
            <family val="2"/>
          </rPr>
          <t xml:space="preserve">COPEL: LANÇAMENTO E TRACIONAMENTO DE CABOS DA SECUNDÁRIA
Consiste no lançamento, tensionamento, regulagem e encabeçamento do cabo.
</t>
        </r>
      </text>
    </comment>
    <comment ref="C733" authorId="0" shapeId="0">
      <text>
        <r>
          <rPr>
            <b/>
            <sz val="8"/>
            <color indexed="81"/>
            <rFont val="Segoe UI"/>
            <family val="2"/>
          </rPr>
          <t>COPEL: LANÇAMENTO E TRACIONAMENTO DE CABOS DA SECUNDÁRIA
Consiste no lançamento, tensionamento, regulagem e encabeçamento do cabo.</t>
        </r>
      </text>
    </comment>
    <comment ref="C735" authorId="0" shapeId="0">
      <text>
        <r>
          <rPr>
            <b/>
            <sz val="8"/>
            <color indexed="81"/>
            <rFont val="Segoe UI"/>
            <family val="2"/>
          </rPr>
          <t>COPEL: LANÇAMENTO E TRACIONAMENTO DE CABOS DA SECUNDÁRIA
Compreende o lançamento de cabo em eletroduto subterrâneo ou descida de poste, para
atendimento em baixa tensão (BT), independente do número de fases, incluindo as
conexões, exceto ligação à rede.</t>
        </r>
      </text>
    </comment>
    <comment ref="C737" authorId="0" shapeId="0">
      <text>
        <r>
          <rPr>
            <b/>
            <sz val="8"/>
            <color indexed="81"/>
            <rFont val="Segoe UI"/>
            <family val="2"/>
          </rPr>
          <t>COPEL: LANÇAMENTO E TRACIONAMENTO DE CABOS DA SECUNDÁRIA
Compreende a aplicação de espaçador em vão de baixa tensão, para assegurar a
distância mínima entre fases.</t>
        </r>
      </text>
    </comment>
    <comment ref="C739" authorId="0" shapeId="0">
      <text>
        <r>
          <rPr>
            <b/>
            <sz val="8"/>
            <color indexed="81"/>
            <rFont val="Segoe UI"/>
            <family val="2"/>
          </rPr>
          <t>COPEL: LANÇAMENTO E TRACIONAMENTO DE CABOS DA SECUNDÁRIA
Compreende o retensionamento e regulagem de cabos em baixa tensão, por cabo,
independente do tipo e bitola. A desamarração, amarração, emenda, cruzamento aéreo e
jumpers, devem ser pagos separadamente.</t>
        </r>
      </text>
    </comment>
    <comment ref="C740" authorId="0" shapeId="0">
      <text>
        <r>
          <rPr>
            <b/>
            <sz val="8"/>
            <color indexed="81"/>
            <rFont val="Segoe UI"/>
            <family val="2"/>
          </rPr>
          <t>COPEL: ATERRAMENTOS E SECCIONAMENTGOS
Compreende a instalação do fio de aço-cobre em posto de transformador monofásico ou
trifásico na tensão 33 kV, para atuar como descida suplementar de proteção. Estão incluídos a instalação do eletroduto de PVC no poste e a solda exotérmica necessária.</t>
        </r>
      </text>
    </comment>
    <comment ref="C742" authorId="0" shapeId="0">
      <text>
        <r>
          <rPr>
            <b/>
            <sz val="8"/>
            <color indexed="81"/>
            <rFont val="Segoe UI"/>
            <family val="2"/>
          </rPr>
          <t>COPEL: ATERRAMENTOS E SECCIONAMENTGOS
Consiste na realização do teste de ausência de tensão, instalação de
aterramento temporário de rede de BT.</t>
        </r>
      </text>
    </comment>
    <comment ref="C743" authorId="0" shapeId="0">
      <text>
        <r>
          <rPr>
            <b/>
            <sz val="8"/>
            <color indexed="81"/>
            <rFont val="Segoe UI"/>
            <family val="2"/>
          </rPr>
          <t>COPEL: ATERRAMENTOS E SECCIONAMENTGOS
Consiste na realização do teste de ausência de tensão, fixação e retirada do trado no solo,
instalação e retirada do conjunto de aterramento temporário de rede de AT.</t>
        </r>
      </text>
    </comment>
    <comment ref="C744" authorId="0" shapeId="0">
      <text>
        <r>
          <rPr>
            <b/>
            <sz val="8"/>
            <color indexed="81"/>
            <rFont val="Segoe UI"/>
            <family val="2"/>
          </rPr>
          <t>COPEL: ATERRAMENTOS E SECCIONAMENTGOS
Compreende a aplicação do fio de aço-cobre, conexão aos equipamentos, escavação complementar, cravação da haste no solo, execução de solda exotérmica, a medição de resistência do aterramento e fechamento da cava.
Inclui a aplicação do eletroduto de PVC no poste quando necessário. Nesta atividade paga-se também a realização do serviço de fiscalização por amostragem dos aterramentos de AT, a razão de 60% da U.S.</t>
        </r>
      </text>
    </comment>
    <comment ref="C745" authorId="0" shapeId="0">
      <text>
        <r>
          <rPr>
            <b/>
            <sz val="8"/>
            <color indexed="81"/>
            <rFont val="Segoe UI"/>
            <family val="2"/>
          </rPr>
          <t>COPEL: ATERRAMENTOS E SECCIONAMENTGOS
Consiste na cravação da haste de aço-cobre no solo, solda exotérmica necessária,
Medição da resistência do aterramento e fechamento da cava. Nesta atividade paga-se também o 
aterramento da entrada de serviço de consumidor, inclusive a conexão na carcaça.</t>
        </r>
      </text>
    </comment>
    <comment ref="C746" authorId="0" shapeId="0">
      <text>
        <r>
          <rPr>
            <b/>
            <sz val="8"/>
            <color indexed="81"/>
            <rFont val="Segoe UI"/>
            <family val="2"/>
          </rPr>
          <t>COPEL: ATERRAMENTOS E SECCIONAMENTGOS
Compreende a cravação da haste de aço-cobre, execução da solda, medição da
resistência de aterramento e fechamento da cava.</t>
        </r>
      </text>
    </comment>
    <comment ref="C747" authorId="0" shapeId="0">
      <text>
        <r>
          <rPr>
            <b/>
            <sz val="8"/>
            <color indexed="81"/>
            <rFont val="Segoe UI"/>
            <family val="2"/>
          </rPr>
          <t>COPEL: ATERRAMENTOS E SECCIONAMENTGOS
Consiste na cravação da haste zincada no solo, a interligação dos fios da cerca, através de
arame, sua fixação no mourão com grampos U para madeira e a conexão na haste de aterramento cravada.</t>
        </r>
      </text>
    </comment>
    <comment ref="C748" authorId="0" shapeId="0">
      <text>
        <r>
          <rPr>
            <b/>
            <sz val="8"/>
            <color indexed="81"/>
            <rFont val="Segoe UI"/>
            <family val="2"/>
          </rPr>
          <t>COPEL: ATERRAMENTOS E SECCIONAMENTGOS
Compreende a abertura de valeta de 0,60 metro de profundidade mínima, exceto em
rocha, incluindo o lançamento do fio de aço-cobre e fechamento da valeta.</t>
        </r>
      </text>
    </comment>
    <comment ref="C749" authorId="0" shapeId="0">
      <text>
        <r>
          <rPr>
            <b/>
            <sz val="8"/>
            <color indexed="81"/>
            <rFont val="Segoe UI"/>
            <family val="2"/>
          </rPr>
          <t>COPEL: ATERRAMENTOS E SECCIONAMENTGOS
Consiste na aplicação do produto químico para tratamento do solo, afim de reduzir o valor
da sua resistividade. Estão incluídos os serviços de preparação da cava, utilização de água
até encharcar o solo em torno da haste, aplicação de produto na cava com a mistura de
terra até formação da pasta e a compactação do solo.
Inclui o transporte de todo o material necessário.</t>
        </r>
      </text>
    </comment>
    <comment ref="C750" authorId="0" shapeId="0">
      <text>
        <r>
          <rPr>
            <b/>
            <sz val="8"/>
            <color indexed="81"/>
            <rFont val="Segoe UI"/>
            <family val="2"/>
          </rPr>
          <t>COPEL: ATERRAMENTOS E SECCIONAMENTGOS
Compreende a preparação do equipamento, a análise de riscos, o teste de ausência de
tensão, a instalação do trado no solo, a instalação da sela no poste, e as conexões do
aterramento à rede elétrica. Consiste ainda a retirada e acondicionamento do
equipamento. Este item deve ser pago por estrutura onde houver instalação do
aterramento, independente da quantidade de eletricistas que escalar a estrutura</t>
        </r>
      </text>
    </comment>
    <comment ref="C751" authorId="0" shapeId="0">
      <text>
        <r>
          <rPr>
            <b/>
            <sz val="8"/>
            <color indexed="81"/>
            <rFont val="Segoe UI"/>
            <family val="2"/>
          </rPr>
          <t>COPEL: ATERRAMENTOS E SECCIONAMENTGOS
Compreende a aplicação do seccionador preformado para aterramento de cerca, em
qualquer tipo de fio e o acabamento de modo a interrompê-lo fisicamente.</t>
        </r>
      </text>
    </comment>
    <comment ref="C753" authorId="0" shapeId="0">
      <text>
        <r>
          <rPr>
            <b/>
            <sz val="8"/>
            <color indexed="81"/>
            <rFont val="Segoe UI"/>
            <family val="2"/>
          </rPr>
          <t>COPEL: ILUMINAÇÃO PÚBLICA
Compreende a instalação de base para relé de iluminação pública de comando em grupo
ou individual e as conexões necessárias, exceto ligação à rede.</t>
        </r>
      </text>
    </comment>
    <comment ref="C755" authorId="0" shapeId="0">
      <text>
        <r>
          <rPr>
            <b/>
            <sz val="8"/>
            <color indexed="81"/>
            <rFont val="Segoe UI"/>
            <family val="2"/>
          </rPr>
          <t>COPEL: ILUMINAÇÃO PÚBLICA
Compreende a instalação de braço de iluminação pública de até 2 metros de comprimento,
com luminária aberta ou fechada com lâmpada mista, incandescente, vapor de mercúrio
(VMC) ou vapor de sódio (VSA), incluindo a aplicação do fio no braço e as conexões
necessárias, exceto ligação à rede.</t>
        </r>
      </text>
    </comment>
    <comment ref="C757" authorId="0" shapeId="0">
      <text>
        <r>
          <rPr>
            <b/>
            <sz val="8"/>
            <color indexed="81"/>
            <rFont val="Segoe UI"/>
            <family val="2"/>
          </rPr>
          <t>COPEL: ILUMINAÇÃO PÚBLICA
Compreende a instalação de braço para iluminação pública acima de 2 metros de
comprimento, com luminária aberta ou fechada com lâmpada mista, incandescente, vapor
de mercúrio (VMC) ou vapor de sódio (VSA), incluindo a aplicação do fio no braço e as
conexões necessárias, exceto ligação à rede.</t>
        </r>
      </text>
    </comment>
    <comment ref="C759" authorId="0" shapeId="0">
      <text>
        <r>
          <rPr>
            <b/>
            <sz val="8"/>
            <color indexed="81"/>
            <rFont val="Segoe UI"/>
            <family val="2"/>
          </rPr>
          <t>COPEL: COPEL: ILUMINAÇÃO PÚBLICA
Consiste no deslocamento da luminária montada, independente do tipo, para respeitar a
cota de afastamento ou possibilitar um melhor padrão de iluminação da área, exceto
ligação à rede.</t>
        </r>
      </text>
    </comment>
    <comment ref="C760" authorId="0" shapeId="0">
      <text>
        <r>
          <rPr>
            <b/>
            <sz val="8"/>
            <color indexed="81"/>
            <rFont val="Segoe UI"/>
            <family val="2"/>
          </rPr>
          <t>COPEL: ILUMINAÇÃO PÚBLICA
Compreende a instalação de luminária e lâmpada, em braço já instalado de iluminação
pública, independente do tipo de luminária, incluindo as conexões necessárias, exceto
ligação à rede.</t>
        </r>
      </text>
    </comment>
    <comment ref="C762" authorId="0" shapeId="0">
      <text>
        <r>
          <rPr>
            <b/>
            <sz val="8"/>
            <color indexed="81"/>
            <rFont val="Segoe UI"/>
            <family val="2"/>
          </rPr>
          <t>COPEL: ILUMINAÇÃO PÚBLICA
Compreende a instalação da luminária tipo pétala, para iluminação pública, incluindo as
conexões necessárias, inclusive montagem de andaime quando necessário.</t>
        </r>
      </text>
    </comment>
    <comment ref="C764" authorId="0" shapeId="0">
      <text>
        <r>
          <rPr>
            <b/>
            <sz val="8"/>
            <color indexed="81"/>
            <rFont val="Segoe UI"/>
            <family val="2"/>
          </rPr>
          <t>COPEL: ILUMINAÇÃO PÚBLICA
Compreende a locação, abertura da cava, levantamento de poste ornamental de aço
escalonado tipo chicote, simples ou duplo, instalação de luminária e as conexões
necessárias, inclusive a pintura do poste, quando necessária.</t>
        </r>
      </text>
    </comment>
    <comment ref="C766" authorId="0" shapeId="0">
      <text>
        <r>
          <rPr>
            <b/>
            <sz val="8"/>
            <color indexed="81"/>
            <rFont val="Segoe UI"/>
            <family val="2"/>
          </rPr>
          <t>COPEL: ILUMINAÇÃO PÚBLICA
Compreende a locação, abertura da cava, levantamento de poste ornamental com
luminária decorativa e as conexões necessárias, inclui a pintura de poste quando
necessária.</t>
        </r>
      </text>
    </comment>
    <comment ref="C768" authorId="0" shapeId="0">
      <text>
        <r>
          <rPr>
            <b/>
            <sz val="8"/>
            <color indexed="81"/>
            <rFont val="Segoe UI"/>
            <family val="2"/>
          </rPr>
          <t>COPEL: ILUMINAÇÃO PÚBLICA
Compreende a instalação do reator de iluminação pública, para lâmpada de qualquer tipo,
inclusive as conexões necessárias, exceto ligação à rede.</t>
        </r>
      </text>
    </comment>
    <comment ref="C770" authorId="0" shapeId="0">
      <text>
        <r>
          <rPr>
            <b/>
            <sz val="8"/>
            <color indexed="81"/>
            <rFont val="Segoe UI"/>
            <family val="2"/>
          </rPr>
          <t>COPEL: ILUMINAÇÃO PÚBLICA
Compreende a instalação do refletor com lâmpada, incluindo a regulagem e conexões
necessárias, exceto ligação à rede.</t>
        </r>
      </text>
    </comment>
    <comment ref="C772" authorId="0" shapeId="0">
      <text>
        <r>
          <rPr>
            <b/>
            <sz val="8"/>
            <color indexed="81"/>
            <rFont val="Segoe UI"/>
            <family val="2"/>
          </rPr>
          <t>COPEL: ILUMINAÇÃO PÚBLICA
Consiste na retirada do conjunto braço e luminária montados e sua reinstalação no mesmo
poste ou outro poste da mesma obra, incluindo a conexão necessárias, exceto ligação à
rede.</t>
        </r>
      </text>
    </comment>
    <comment ref="C773" authorId="0" shapeId="0">
      <text>
        <r>
          <rPr>
            <b/>
            <sz val="8"/>
            <color indexed="81"/>
            <rFont val="Segoe UI"/>
            <family val="2"/>
          </rPr>
          <t>COPEL: ILUMINAÇÃO PÚBLICA
Compreende a instalação de relé fotoelétrico de iluminação pública.</t>
        </r>
      </text>
    </comment>
    <comment ref="C775" authorId="0" shapeId="0">
      <text>
        <r>
          <rPr>
            <b/>
            <sz val="8"/>
            <color indexed="81"/>
            <rFont val="Segoe UI"/>
            <family val="2"/>
          </rPr>
          <t>COPEL: ILUMINAÇÃO PÚBLICA
Compreende a instalação de relé fotoelétrico de iluminação pública.</t>
        </r>
      </text>
    </comment>
    <comment ref="C776" authorId="0" shapeId="0">
      <text>
        <r>
          <rPr>
            <b/>
            <sz val="8"/>
            <color indexed="81"/>
            <rFont val="Segoe UI"/>
            <family val="2"/>
          </rPr>
          <t>COPEL: ILUMINAÇÃO PÚBLICA
Compreende a instalação de caixa padrão COPEL, tipo A ou B, para circuito de iluminação
pública, incluindo a fixação do eletroduto no poste, a fiação imbutida, e as conexões
necessárias, exceto ligação à rede.</t>
        </r>
      </text>
    </comment>
    <comment ref="H778" authorId="4" shapeId="0">
      <text>
        <r>
          <rPr>
            <b/>
            <sz val="14"/>
            <color indexed="81"/>
            <rFont val="Tahoma"/>
            <family val="2"/>
          </rPr>
          <t>Piso Tátil =  1,17 m2
Área  da Rampa =  5,94 m2
Concreto 11 mpa = 0,30 m3
Brita =                    0,30 m3
Escavação =          0,45 m3
Forma =                  1,00 m2</t>
        </r>
      </text>
    </comment>
    <comment ref="H779" authorId="4" shapeId="0">
      <text>
        <r>
          <rPr>
            <b/>
            <sz val="14"/>
            <color indexed="81"/>
            <rFont val="Tahoma"/>
            <family val="2"/>
          </rPr>
          <t>Piso Tátil =  1,17 m2
Área  da Rampa =  5,94 m2
Concreto 11 mpa = 0,30 m3
Brita =                    0,30 m3
Escavação =          0,45 m3
Forma =                  1,00 m2</t>
        </r>
      </text>
    </comment>
    <comment ref="H780" authorId="4" shapeId="0">
      <text>
        <r>
          <rPr>
            <b/>
            <sz val="14"/>
            <color indexed="81"/>
            <rFont val="Tahoma"/>
            <family val="2"/>
          </rPr>
          <t>Piso Tátil =  1,17 m2
Área  da Rampa =  5,94 m2
Concreto 11 mpa = 0,30 m3
Brita =                    0,30 m3
Escavação =          0,45 m3
Forma =                  1,00 m2</t>
        </r>
      </text>
    </comment>
    <comment ref="H781" authorId="4" shapeId="0">
      <text>
        <r>
          <rPr>
            <b/>
            <sz val="14"/>
            <color indexed="81"/>
            <rFont val="Tahoma"/>
            <family val="2"/>
          </rPr>
          <t>Piso Tátil =  1,17 m2
Área  da Rampa =  5,94 m2
Concreto 11 mpa = 0,30 m3
Brita =                    0,30 m3
Escavação =          0,45 m3
Forma =                  1,00 m2</t>
        </r>
      </text>
    </comment>
    <comment ref="H782" authorId="4" shapeId="0">
      <text>
        <r>
          <rPr>
            <b/>
            <sz val="14"/>
            <color indexed="81"/>
            <rFont val="Tahoma"/>
            <family val="2"/>
          </rPr>
          <t>Piso Tátil =  1,17 m2
Área  da Rampa =  5,94 m2
Concreto 11 mpa = 0,30 m3
Brita =                    0,30 m3
Escavação =          0,45 m3
Forma =                  1,00 m2</t>
        </r>
      </text>
    </comment>
    <comment ref="H783" authorId="4" shapeId="0">
      <text>
        <r>
          <rPr>
            <b/>
            <sz val="14"/>
            <color indexed="81"/>
            <rFont val="Tahoma"/>
            <family val="2"/>
          </rPr>
          <t>Piso Tátil =  1,17 m2
Área  da Rampa =  5,94 m2
Concreto 11 mpa = 0,30 m3
Brita =                    0,30 m3
Escavação =          0,45 m3
Forma =                  1,00 m2</t>
        </r>
      </text>
    </comment>
    <comment ref="H784" authorId="4" shapeId="0">
      <text>
        <r>
          <rPr>
            <b/>
            <sz val="14"/>
            <color indexed="81"/>
            <rFont val="Tahoma"/>
            <family val="2"/>
          </rPr>
          <t>Piso Tátil =  1,17 m2
Área  da Rampa =  5,94 m2
Concreto 11 mpa = 0,30 m3
Brita =                    0,30 m3
Escavação =          0,45 m3
Forma =                  1,00 m2</t>
        </r>
      </text>
    </comment>
    <comment ref="H785" authorId="4" shapeId="0">
      <text>
        <r>
          <rPr>
            <b/>
            <sz val="14"/>
            <color indexed="81"/>
            <rFont val="Tahoma"/>
            <family val="2"/>
          </rPr>
          <t>Piso Tátil =  1,17 m2
Área  da Rampa =  5,94 m2
Concreto 11 mpa = 0,30 m3
Brita =                    0,30 m3
Escavação =          0,45 m3
Forma =                  1,00 m2</t>
        </r>
      </text>
    </comment>
    <comment ref="H786" authorId="4" shapeId="0">
      <text>
        <r>
          <rPr>
            <b/>
            <sz val="14"/>
            <color indexed="81"/>
            <rFont val="Tahoma"/>
            <family val="2"/>
          </rPr>
          <t>Piso Tátil =  1,17 m2
Área  da Rampa =  5,94 m2
Concreto 11 mpa = 0,30 m3
Brita =                    0,30 m3
Escavação =          0,45 m3
Forma =                  1,00 m2</t>
        </r>
      </text>
    </comment>
    <comment ref="H787" authorId="4" shapeId="0">
      <text>
        <r>
          <rPr>
            <b/>
            <sz val="14"/>
            <color indexed="81"/>
            <rFont val="Tahoma"/>
            <family val="2"/>
          </rPr>
          <t>Piso Tátil =  1,17 m2
Área  da Rampa =  5,94 m2
Concreto 11 mpa = 0,30 m3
Brita =                    0,30 m3
Escavação =          0,45 m3
Forma =                  1,00 m2</t>
        </r>
      </text>
    </comment>
    <comment ref="H788" authorId="4" shapeId="0">
      <text>
        <r>
          <rPr>
            <b/>
            <sz val="14"/>
            <color indexed="81"/>
            <rFont val="Tahoma"/>
            <family val="2"/>
          </rPr>
          <t>Piso Tátil =  1,17 m2
Área  da Rampa =  5,94 m2
Concreto 11 mpa = 0,30 m3
Brita =                    0,30 m3
Escavação =          0,45 m3
Forma =                  1,00 m2</t>
        </r>
      </text>
    </comment>
    <comment ref="H789" authorId="4" shapeId="0">
      <text>
        <r>
          <rPr>
            <b/>
            <sz val="14"/>
            <color indexed="81"/>
            <rFont val="Tahoma"/>
            <family val="2"/>
          </rPr>
          <t>Piso Tátil =  1,17 m2
Área  da Rampa =  5,94 m2
Concreto 11 mpa = 0,30 m3
Brita =                    0,30 m3
Escavação =          0,45 m3
Forma =                  1,00 m2</t>
        </r>
      </text>
    </comment>
    <comment ref="H790" authorId="4" shapeId="0">
      <text>
        <r>
          <rPr>
            <b/>
            <sz val="14"/>
            <color indexed="81"/>
            <rFont val="Tahoma"/>
            <family val="2"/>
          </rPr>
          <t>Piso Tátil =  1,17 m2
Área  da Rampa =  5,94 m2
Concreto 11 mpa = 0,30 m3
Brita =                    0,30 m3
Escavação =          0,45 m3
Forma =                  1,00 m2</t>
        </r>
      </text>
    </comment>
    <comment ref="H791" authorId="4" shapeId="0">
      <text>
        <r>
          <rPr>
            <b/>
            <sz val="14"/>
            <color indexed="81"/>
            <rFont val="Tahoma"/>
            <family val="2"/>
          </rPr>
          <t>Piso Tátil =  1,17 m2
Área  da Rampa =  5,94 m2
Concreto 11 mpa = 0,30 m3
Brita =                    0,30 m3
Escavação =          0,45 m3
Forma =                  1,00 m2</t>
        </r>
      </text>
    </comment>
    <comment ref="H792" authorId="4" shapeId="0">
      <text>
        <r>
          <rPr>
            <b/>
            <sz val="14"/>
            <color indexed="81"/>
            <rFont val="Tahoma"/>
            <family val="2"/>
          </rPr>
          <t>Piso Tátil =  1,17 m2
Área  da Rampa =  5,94 m2
Concreto 11 mpa = 0,30 m3
Brita =                    0,30 m3
Escavação =          0,45 m3
Forma =                  1,00 m2</t>
        </r>
      </text>
    </comment>
    <comment ref="H793" authorId="4" shapeId="0">
      <text>
        <r>
          <rPr>
            <b/>
            <sz val="14"/>
            <color indexed="81"/>
            <rFont val="Tahoma"/>
            <family val="2"/>
          </rPr>
          <t>Piso Tátil =  1,17 m2
Área  da Rampa =  5,94 m2
Concreto 11 mpa = 0,30 m3
Brita =                    0,30 m3
Escavação =          0,45 m3
Forma =                  1,00 m2</t>
        </r>
      </text>
    </comment>
    <comment ref="H794" authorId="4" shapeId="0">
      <text>
        <r>
          <rPr>
            <b/>
            <sz val="14"/>
            <color indexed="81"/>
            <rFont val="Tahoma"/>
            <family val="2"/>
          </rPr>
          <t>Piso Tátil =  1,17 m2
Área  da Rampa =  5,94 m2
Concreto 11 mpa = 0,30 m3
Brita =                    0,30 m3
Escavação =          0,45 m3
Forma =                  1,00 m2</t>
        </r>
      </text>
    </comment>
    <comment ref="H795" authorId="4" shapeId="0">
      <text>
        <r>
          <rPr>
            <b/>
            <sz val="14"/>
            <color indexed="81"/>
            <rFont val="Tahoma"/>
            <family val="2"/>
          </rPr>
          <t>Piso Tátil =  1,17 m2
Área  da Rampa =  5,94 m2
Concreto 11 mpa = 0,30 m3
Brita =                    0,30 m3
Escavação =          0,45 m3
Forma =                  1,00 m2</t>
        </r>
      </text>
    </comment>
    <comment ref="H796" authorId="4" shapeId="0">
      <text>
        <r>
          <rPr>
            <b/>
            <sz val="14"/>
            <color indexed="81"/>
            <rFont val="Tahoma"/>
            <family val="2"/>
          </rPr>
          <t>Piso Tátil =  1,17 m2
Área  da Rampa =  5,94 m2
Concreto 11 mpa = 0,30 m3
Brita =                    0,30 m3
Escavação =          0,45 m3
Forma =                  1,00 m2</t>
        </r>
      </text>
    </comment>
    <comment ref="H797" authorId="4" shapeId="0">
      <text>
        <r>
          <rPr>
            <b/>
            <sz val="14"/>
            <color indexed="81"/>
            <rFont val="Tahoma"/>
            <family val="2"/>
          </rPr>
          <t>Piso Tátil =  1,17 m2
Área  da Rampa =  5,94 m2
Concreto 11 mpa = 0,30 m3
Brita =                    0,30 m3
Escavação =          0,45 m3
Forma =                  1,00 m2</t>
        </r>
      </text>
    </comment>
    <comment ref="H798" authorId="4" shapeId="0">
      <text>
        <r>
          <rPr>
            <b/>
            <sz val="14"/>
            <color indexed="81"/>
            <rFont val="Tahoma"/>
            <family val="2"/>
          </rPr>
          <t>Piso Tátil =  1,17 m2
Área  da Rampa =  5,94 m2
Concreto 11 mpa = 0,30 m3
Brita =                    0,30 m3
Escavação =          0,45 m3
Forma =                  1,00 m2</t>
        </r>
      </text>
    </comment>
    <comment ref="H799" authorId="4" shapeId="0">
      <text>
        <r>
          <rPr>
            <b/>
            <sz val="14"/>
            <color indexed="81"/>
            <rFont val="Tahoma"/>
            <family val="2"/>
          </rPr>
          <t>Piso Tátil =  1,17 m2
Área  da Rampa =  5,94 m2
Concreto 11 mpa = 0,30 m3
Brita =                    0,30 m3
Escavação =          0,45 m3
Forma =                  1,00 m2</t>
        </r>
      </text>
    </comment>
    <comment ref="H800" authorId="4" shapeId="0">
      <text>
        <r>
          <rPr>
            <b/>
            <sz val="14"/>
            <color indexed="81"/>
            <rFont val="Tahoma"/>
            <family val="2"/>
          </rPr>
          <t>Piso Tátil =  1,17 m2
Área  da Rampa =  5,94 m2
Concreto 11 mpa = 0,30 m3
Brita =                    0,30 m3
Escavação =          0,45 m3
Forma =                  1,00 m2</t>
        </r>
      </text>
    </comment>
    <comment ref="H801" authorId="4" shapeId="0">
      <text>
        <r>
          <rPr>
            <b/>
            <sz val="14"/>
            <color indexed="81"/>
            <rFont val="Tahoma"/>
            <family val="2"/>
          </rPr>
          <t>Piso Tátil =  1,17 m2
Área  da Rampa =  5,94 m2
Concreto 11 mpa = 0,30 m3
Brita =                    0,30 m3
Escavação =          0,45 m3
Forma =                  1,00 m2</t>
        </r>
      </text>
    </comment>
    <comment ref="H802" authorId="4" shapeId="0">
      <text>
        <r>
          <rPr>
            <b/>
            <sz val="14"/>
            <color indexed="81"/>
            <rFont val="Tahoma"/>
            <family val="2"/>
          </rPr>
          <t>Piso Tátil =  1,17 m2
Área  da Rampa =  5,94 m2
Concreto 11 mpa = 0,30 m3
Brita =                    0,30 m3
Escavação =          0,45 m3
Forma =                  1,00 m2</t>
        </r>
      </text>
    </comment>
    <comment ref="H803" authorId="4" shapeId="0">
      <text>
        <r>
          <rPr>
            <b/>
            <sz val="14"/>
            <color indexed="81"/>
            <rFont val="Tahoma"/>
            <family val="2"/>
          </rPr>
          <t>Piso Tátil =  1,17 m2
Área  da Rampa =  5,94 m2
Concreto 11 mpa = 0,30 m3
Brita =                    0,30 m3
Escavação =          0,45 m3
Forma =                  1,00 m2</t>
        </r>
      </text>
    </comment>
    <comment ref="H804" authorId="4" shapeId="0">
      <text>
        <r>
          <rPr>
            <b/>
            <sz val="14"/>
            <color indexed="81"/>
            <rFont val="Tahoma"/>
            <family val="2"/>
          </rPr>
          <t>Piso Tátil =  1,17 m2
Área  da Rampa =  5,94 m2
Concreto 11 mpa = 0,30 m3
Brita =                    0,30 m3
Escavação =          0,45 m3
Forma =                  1,00 m2</t>
        </r>
      </text>
    </comment>
    <comment ref="H805" authorId="4" shapeId="0">
      <text>
        <r>
          <rPr>
            <b/>
            <sz val="14"/>
            <color indexed="81"/>
            <rFont val="Tahoma"/>
            <family val="2"/>
          </rPr>
          <t>Piso Tátil =  1,17 m2
Área  da Rampa =  5,94 m2
Concreto 11 mpa = 0,30 m3
Brita =                    0,30 m3
Escavação =          0,45 m3
Forma =                  1,00 m2</t>
        </r>
      </text>
    </comment>
    <comment ref="H806" authorId="4" shapeId="0">
      <text>
        <r>
          <rPr>
            <b/>
            <sz val="14"/>
            <color indexed="81"/>
            <rFont val="Tahoma"/>
            <family val="2"/>
          </rPr>
          <t>Piso Tátil =  1,17 m2
Área  da Rampa =  5,94 m2
Concreto 11 mpa = 0,30 m3
Brita =                    0,30 m3
Escavação =          0,45 m3
Forma =                  1,00 m2</t>
        </r>
      </text>
    </comment>
    <comment ref="H807" authorId="4" shapeId="0">
      <text>
        <r>
          <rPr>
            <b/>
            <sz val="14"/>
            <color indexed="81"/>
            <rFont val="Tahoma"/>
            <family val="2"/>
          </rPr>
          <t>Piso Tátil =  1,17 m2
Área  da Rampa =  5,94 m2
Concreto 11 mpa = 0,30 m3
Brita =                    0,30 m3
Escavação =          0,45 m3
Forma =                  1,00 m2</t>
        </r>
      </text>
    </comment>
    <comment ref="H808" authorId="4" shapeId="0">
      <text>
        <r>
          <rPr>
            <b/>
            <sz val="14"/>
            <color indexed="81"/>
            <rFont val="Tahoma"/>
            <family val="2"/>
          </rPr>
          <t>Piso Tátil =  1,17 m2
Área  da Rampa =  5,94 m2
Concreto 11 mpa = 0,30 m3
Brita =                    0,30 m3
Escavação =          0,45 m3
Forma =                  1,00 m2</t>
        </r>
      </text>
    </comment>
    <comment ref="H809" authorId="4" shapeId="0">
      <text>
        <r>
          <rPr>
            <b/>
            <sz val="14"/>
            <color indexed="81"/>
            <rFont val="Tahoma"/>
            <family val="2"/>
          </rPr>
          <t>Piso Tátil =  1,17 m2
Área  da Rampa =  5,94 m2
Concreto 11 mpa = 0,30 m3
Brita =                    0,30 m3
Escavação =          0,45 m3
Forma =                  1,00 m2</t>
        </r>
      </text>
    </comment>
    <comment ref="H810" authorId="4" shapeId="0">
      <text>
        <r>
          <rPr>
            <b/>
            <sz val="14"/>
            <color indexed="81"/>
            <rFont val="Tahoma"/>
            <family val="2"/>
          </rPr>
          <t>Piso Tátil =  1,17 m2
Área  da Rampa =  5,94 m2
Concreto 11 mpa = 0,30 m3
Brita =                    0,30 m3
Escavação =          0,45 m3
Forma =                  1,00 m2</t>
        </r>
      </text>
    </comment>
    <comment ref="H811" authorId="4" shapeId="0">
      <text>
        <r>
          <rPr>
            <b/>
            <sz val="14"/>
            <color indexed="81"/>
            <rFont val="Tahoma"/>
            <family val="2"/>
          </rPr>
          <t>Piso Tátil =  1,17 m2
Área  da Rampa =  5,94 m2
Concreto 11 mpa = 0,30 m3
Brita =                    0,30 m3
Escavação =          0,45 m3
Forma =                  1,00 m2</t>
        </r>
      </text>
    </comment>
    <comment ref="H812" authorId="4" shapeId="0">
      <text>
        <r>
          <rPr>
            <b/>
            <sz val="14"/>
            <color indexed="81"/>
            <rFont val="Tahoma"/>
            <family val="2"/>
          </rPr>
          <t>Piso Tátil =  1,17 m2
Área  da Rampa =  5,94 m2
Concreto 11 mpa = 0,30 m3
Brita =                    0,30 m3
Escavação =          0,45 m3
Forma =                  1,00 m2</t>
        </r>
      </text>
    </comment>
    <comment ref="H813" authorId="4" shapeId="0">
      <text>
        <r>
          <rPr>
            <b/>
            <sz val="14"/>
            <color indexed="81"/>
            <rFont val="Tahoma"/>
            <family val="2"/>
          </rPr>
          <t>Piso Tátil =  1,17 m2
Área  da Rampa =  5,94 m2
Concreto 11 mpa = 0,30 m3
Brita =                    0,30 m3
Escavação =          0,45 m3
Forma =                  1,00 m2</t>
        </r>
      </text>
    </comment>
    <comment ref="H814" authorId="4" shapeId="0">
      <text>
        <r>
          <rPr>
            <b/>
            <sz val="14"/>
            <color indexed="81"/>
            <rFont val="Tahoma"/>
            <family val="2"/>
          </rPr>
          <t>Piso Tátil =  1,17 m2
Área  da Rampa =  5,94 m2
Concreto 11 mpa = 0,30 m3
Brita =                    0,30 m3
Escavação =          0,45 m3
Forma =                  1,00 m2</t>
        </r>
      </text>
    </comment>
    <comment ref="H815" authorId="4" shapeId="0">
      <text>
        <r>
          <rPr>
            <b/>
            <sz val="14"/>
            <color indexed="81"/>
            <rFont val="Tahoma"/>
            <family val="2"/>
          </rPr>
          <t>Piso Tátil =  1,17 m2
Área  da Rampa =  5,94 m2
Concreto 11 mpa = 0,30 m3
Brita =                    0,30 m3
Escavação =          0,45 m3
Forma =                  1,00 m2</t>
        </r>
      </text>
    </comment>
    <comment ref="H816" authorId="4" shapeId="0">
      <text>
        <r>
          <rPr>
            <b/>
            <sz val="14"/>
            <color indexed="81"/>
            <rFont val="Tahoma"/>
            <family val="2"/>
          </rPr>
          <t>Piso Tátil =  1,17 m2
Área  da Rampa =  5,94 m2
Concreto 11 mpa = 0,30 m3
Brita =                    0,30 m3
Escavação =          0,45 m3
Forma =                  1,00 m2</t>
        </r>
      </text>
    </comment>
    <comment ref="H817" authorId="4" shapeId="0">
      <text>
        <r>
          <rPr>
            <b/>
            <sz val="14"/>
            <color indexed="81"/>
            <rFont val="Tahoma"/>
            <family val="2"/>
          </rPr>
          <t>Piso Tátil =  1,17 m2
Área  da Rampa =  5,94 m2
Concreto 11 mpa = 0,30 m3
Brita =                    0,30 m3
Escavação =          0,45 m3
Forma =                  1,00 m2</t>
        </r>
      </text>
    </comment>
    <comment ref="H818" authorId="4" shapeId="0">
      <text>
        <r>
          <rPr>
            <b/>
            <sz val="14"/>
            <color indexed="81"/>
            <rFont val="Tahoma"/>
            <family val="2"/>
          </rPr>
          <t>Piso Tátil =  1,17 m2
Área  da Rampa =  5,94 m2
Concreto 11 mpa = 0,30 m3
Brita =                    0,30 m3
Escavação =          0,45 m3
Forma =                  1,00 m2</t>
        </r>
      </text>
    </comment>
    <comment ref="H819" authorId="4" shapeId="0">
      <text>
        <r>
          <rPr>
            <b/>
            <sz val="14"/>
            <color indexed="81"/>
            <rFont val="Tahoma"/>
            <family val="2"/>
          </rPr>
          <t>Piso Tátil =  1,17 m2
Área  da Rampa =  5,94 m2
Concreto 11 mpa = 0,30 m3
Brita =                    0,30 m3
Escavação =          0,45 m3
Forma =                  1,00 m2</t>
        </r>
      </text>
    </comment>
    <comment ref="H820" authorId="4" shapeId="0">
      <text>
        <r>
          <rPr>
            <b/>
            <sz val="14"/>
            <color indexed="81"/>
            <rFont val="Tahoma"/>
            <family val="2"/>
          </rPr>
          <t>Piso Tátil =  1,17 m2
Área  da Rampa =  5,94 m2
Concreto 11 mpa = 0,30 m3
Brita =                    0,30 m3
Escavação =          0,45 m3
Forma =                  1,00 m2</t>
        </r>
      </text>
    </comment>
    <comment ref="H821" authorId="4" shapeId="0">
      <text>
        <r>
          <rPr>
            <b/>
            <sz val="14"/>
            <color indexed="81"/>
            <rFont val="Tahoma"/>
            <family val="2"/>
          </rPr>
          <t>Piso Tátil =  1,17 m2
Área  da Rampa =  5,94 m2
Concreto 11 mpa = 0,30 m3
Brita =                    0,30 m3
Escavação =          0,45 m3
Forma =                  1,00 m2</t>
        </r>
      </text>
    </comment>
    <comment ref="H822" authorId="4" shapeId="0">
      <text>
        <r>
          <rPr>
            <b/>
            <sz val="14"/>
            <color indexed="81"/>
            <rFont val="Tahoma"/>
            <family val="2"/>
          </rPr>
          <t>Piso Tátil =  1,17 m2
Área  da Rampa =  5,94 m2
Concreto 11 mpa = 0,30 m3
Brita =                    0,30 m3
Escavação =          0,45 m3
Forma =                  1,00 m2</t>
        </r>
      </text>
    </comment>
    <comment ref="H823" authorId="4" shapeId="0">
      <text>
        <r>
          <rPr>
            <b/>
            <sz val="14"/>
            <color indexed="81"/>
            <rFont val="Tahoma"/>
            <family val="2"/>
          </rPr>
          <t>Piso Tátil =  1,17 m2
Área  da Rampa =  5,94 m2
Concreto 11 mpa = 0,30 m3
Brita =                    0,30 m3
Escavação =          0,45 m3
Forma =                  1,00 m2</t>
        </r>
      </text>
    </comment>
    <comment ref="H824" authorId="4" shapeId="0">
      <text>
        <r>
          <rPr>
            <b/>
            <sz val="14"/>
            <color indexed="81"/>
            <rFont val="Tahoma"/>
            <family val="2"/>
          </rPr>
          <t>Piso Tátil =  1,17 m2
Área  da Rampa =  5,94 m2
Concreto 11 mpa = 0,30 m3
Brita =                    0,30 m3
Escavação =          0,45 m3
Forma =                  1,00 m2</t>
        </r>
      </text>
    </comment>
    <comment ref="H825" authorId="4" shapeId="0">
      <text>
        <r>
          <rPr>
            <b/>
            <sz val="14"/>
            <color indexed="81"/>
            <rFont val="Tahoma"/>
            <family val="2"/>
          </rPr>
          <t>Piso Tátil =  1,17 m2
Área  da Rampa =  5,94 m2
Concreto 11 mpa = 0,30 m3
Brita =                    0,30 m3
Escavação =          0,45 m3
Forma =                  1,00 m2</t>
        </r>
      </text>
    </comment>
    <comment ref="H826" authorId="4" shapeId="0">
      <text>
        <r>
          <rPr>
            <b/>
            <sz val="14"/>
            <color indexed="81"/>
            <rFont val="Tahoma"/>
            <family val="2"/>
          </rPr>
          <t>Piso Tátil =  1,17 m2
Área  da Rampa =  5,94 m2
Concreto 11 mpa = 0,30 m3
Brita =                    0,30 m3
Escavação =          0,45 m3
Forma =                  1,00 m2</t>
        </r>
      </text>
    </comment>
    <comment ref="H827" authorId="4" shapeId="0">
      <text>
        <r>
          <rPr>
            <b/>
            <sz val="14"/>
            <color indexed="81"/>
            <rFont val="Tahoma"/>
            <family val="2"/>
          </rPr>
          <t>Piso Tátil =  1,17 m2
Área  da Rampa =  5,94 m2
Concreto 11 mpa = 0,30 m3
Brita =                    0,30 m3
Escavação =          0,45 m3
Forma =                  1,00 m2</t>
        </r>
      </text>
    </comment>
    <comment ref="H828" authorId="4" shapeId="0">
      <text>
        <r>
          <rPr>
            <b/>
            <sz val="14"/>
            <color indexed="81"/>
            <rFont val="Tahoma"/>
            <family val="2"/>
          </rPr>
          <t>Piso Tátil =  1,17 m2
Área  da Rampa =  5,94 m2
Concreto 11 mpa = 0,30 m3
Brita =                    0,30 m3
Escavação =          0,45 m3
Forma =                  1,00 m2</t>
        </r>
      </text>
    </comment>
    <comment ref="H829" authorId="4" shapeId="0">
      <text>
        <r>
          <rPr>
            <b/>
            <sz val="14"/>
            <color indexed="81"/>
            <rFont val="Tahoma"/>
            <family val="2"/>
          </rPr>
          <t>Piso Tátil =  1,17 m2
Área  da Rampa =  5,94 m2
Concreto 11 mpa = 0,30 m3
Brita =                    0,30 m3
Escavação =          0,45 m3
Forma =                  1,00 m2</t>
        </r>
      </text>
    </comment>
    <comment ref="H830" authorId="4" shapeId="0">
      <text>
        <r>
          <rPr>
            <b/>
            <sz val="14"/>
            <color indexed="81"/>
            <rFont val="Tahoma"/>
            <family val="2"/>
          </rPr>
          <t>Piso Tátil =  1,17 m2
Área  da Rampa =  5,94 m2
Concreto 11 mpa = 0,30 m3
Brita =                    0,30 m3
Escavação =          0,45 m3
Forma =                  1,00 m2</t>
        </r>
      </text>
    </comment>
    <comment ref="H831" authorId="4" shapeId="0">
      <text>
        <r>
          <rPr>
            <b/>
            <sz val="14"/>
            <color indexed="81"/>
            <rFont val="Tahoma"/>
            <family val="2"/>
          </rPr>
          <t>Piso Tátil =  1,17 m2
Área  da Rampa =  5,94 m2
Concreto 11 mpa = 0,30 m3
Brita =                    0,30 m3
Escavação =          0,45 m3
Forma =                  1,00 m2</t>
        </r>
      </text>
    </comment>
    <comment ref="H832" authorId="4" shapeId="0">
      <text>
        <r>
          <rPr>
            <b/>
            <sz val="14"/>
            <color indexed="81"/>
            <rFont val="Tahoma"/>
            <family val="2"/>
          </rPr>
          <t>Piso Tátil =  1,17 m2
Área  da Rampa =  5,94 m2
Concreto 11 mpa = 0,30 m3
Brita =                    0,30 m3
Escavação =          0,45 m3
Forma =                  1,00 m2</t>
        </r>
      </text>
    </comment>
    <comment ref="H833" authorId="4" shapeId="0">
      <text>
        <r>
          <rPr>
            <b/>
            <sz val="14"/>
            <color indexed="81"/>
            <rFont val="Tahoma"/>
            <family val="2"/>
          </rPr>
          <t>Piso Tátil =  1,17 m2
Área  da Rampa =  5,94 m2
Concreto 11 mpa = 0,30 m3
Brita =                    0,30 m3
Escavação =          0,45 m3
Forma =                  1,00 m2</t>
        </r>
      </text>
    </comment>
    <comment ref="H834" authorId="4" shapeId="0">
      <text>
        <r>
          <rPr>
            <b/>
            <sz val="14"/>
            <color indexed="81"/>
            <rFont val="Tahoma"/>
            <family val="2"/>
          </rPr>
          <t>Piso Tátil =  1,17 m2
Área  da Rampa =  5,94 m2
Concreto 11 mpa = 0,30 m3
Brita =                    0,30 m3
Escavação =          0,45 m3
Forma =                  1,00 m2</t>
        </r>
      </text>
    </comment>
    <comment ref="H835" authorId="4" shapeId="0">
      <text>
        <r>
          <rPr>
            <b/>
            <sz val="14"/>
            <color indexed="81"/>
            <rFont val="Tahoma"/>
            <family val="2"/>
          </rPr>
          <t>Piso Tátil =  1,17 m2
Área  da Rampa =  5,94 m2
Concreto 11 mpa = 0,30 m3
Brita =                    0,30 m3
Escavação =          0,45 m3
Forma =                  1,00 m2</t>
        </r>
      </text>
    </comment>
    <comment ref="H836" authorId="4" shapeId="0">
      <text>
        <r>
          <rPr>
            <b/>
            <sz val="14"/>
            <color indexed="81"/>
            <rFont val="Tahoma"/>
            <family val="2"/>
          </rPr>
          <t>Piso Tátil =  1,17 m2
Área  da Rampa =  5,94 m2
Concreto 11 mpa = 0,30 m3
Brita =                    0,30 m3
Escavação =          0,45 m3
Forma =                  1,00 m2</t>
        </r>
      </text>
    </comment>
    <comment ref="H837" authorId="4" shapeId="0">
      <text>
        <r>
          <rPr>
            <b/>
            <sz val="14"/>
            <color indexed="81"/>
            <rFont val="Tahoma"/>
            <family val="2"/>
          </rPr>
          <t>Piso Tátil =  1,17 m2
Área  da Rampa =  5,94 m2
Concreto 11 mpa = 0,30 m3
Brita =                    0,30 m3
Escavação =          0,45 m3
Forma =                  1,00 m2</t>
        </r>
      </text>
    </comment>
    <comment ref="H838" authorId="4" shapeId="0">
      <text>
        <r>
          <rPr>
            <b/>
            <sz val="14"/>
            <color indexed="81"/>
            <rFont val="Tahoma"/>
            <family val="2"/>
          </rPr>
          <t>Piso Tátil =  1,17 m2
Área  da Rampa =  5,94 m2
Concreto 11 mpa = 0,30 m3
Brita =                    0,30 m3
Escavação =          0,45 m3
Forma =                  1,00 m2</t>
        </r>
      </text>
    </comment>
    <comment ref="H839" authorId="4" shapeId="0">
      <text>
        <r>
          <rPr>
            <b/>
            <sz val="14"/>
            <color indexed="81"/>
            <rFont val="Tahoma"/>
            <family val="2"/>
          </rPr>
          <t>Piso Tátil =  1,17 m2
Área  da Rampa =  5,94 m2
Concreto 11 mpa = 0,30 m3
Brita =                    0,30 m3
Escavação =          0,45 m3
Forma =                  1,00 m2</t>
        </r>
      </text>
    </comment>
    <comment ref="H840" authorId="4" shapeId="0">
      <text>
        <r>
          <rPr>
            <b/>
            <sz val="14"/>
            <color indexed="81"/>
            <rFont val="Tahoma"/>
            <family val="2"/>
          </rPr>
          <t>Piso Tátil =  1,17 m2
Área  da Rampa =  5,94 m2
Concreto 11 mpa = 0,30 m3
Brita =                    0,30 m3
Escavação =          0,45 m3
Forma =                  1,00 m2</t>
        </r>
      </text>
    </comment>
    <comment ref="H841" authorId="4" shapeId="0">
      <text>
        <r>
          <rPr>
            <b/>
            <sz val="14"/>
            <color indexed="81"/>
            <rFont val="Tahoma"/>
            <family val="2"/>
          </rPr>
          <t>Piso Tátil =  1,17 m2
Área  da Rampa =  5,94 m2
Concreto 11 mpa = 0,30 m3
Brita =                    0,30 m3
Escavação =          0,45 m3
Forma =                  1,00 m2</t>
        </r>
      </text>
    </comment>
    <comment ref="H842" authorId="4" shapeId="0">
      <text>
        <r>
          <rPr>
            <b/>
            <sz val="14"/>
            <color indexed="81"/>
            <rFont val="Tahoma"/>
            <family val="2"/>
          </rPr>
          <t>Piso Tátil =  1,17 m2
Área  da Rampa =  5,94 m2
Concreto 11 mpa = 0,30 m3
Brita =                    0,30 m3
Escavação =          0,45 m3
Forma =                  1,00 m2</t>
        </r>
      </text>
    </comment>
    <comment ref="H843" authorId="4" shapeId="0">
      <text>
        <r>
          <rPr>
            <b/>
            <sz val="14"/>
            <color indexed="81"/>
            <rFont val="Tahoma"/>
            <family val="2"/>
          </rPr>
          <t>Piso Tátil =  1,17 m2
Área  da Rampa =  5,94 m2
Concreto 11 mpa = 0,30 m3
Brita =                    0,30 m3
Escavação =          0,45 m3
Forma =                  1,00 m2</t>
        </r>
      </text>
    </comment>
    <comment ref="H844" authorId="4" shapeId="0">
      <text>
        <r>
          <rPr>
            <b/>
            <sz val="14"/>
            <color indexed="81"/>
            <rFont val="Tahoma"/>
            <family val="2"/>
          </rPr>
          <t>Piso Tátil =  1,17 m2
Área  da Rampa =  5,94 m2
Concreto 11 mpa = 0,30 m3
Brita =                    0,30 m3
Escavação =          0,45 m3
Forma =                  1,00 m2</t>
        </r>
      </text>
    </comment>
    <comment ref="H884" authorId="3" shapeId="0">
      <text>
        <r>
          <rPr>
            <b/>
            <sz val="12"/>
            <color indexed="81"/>
            <rFont val="Tahoma"/>
            <family val="2"/>
          </rPr>
          <t xml:space="preserve">1º CAT+40% + aterro 95%
</t>
        </r>
      </text>
    </comment>
    <comment ref="H885" authorId="3" shapeId="0">
      <text>
        <r>
          <rPr>
            <b/>
            <sz val="12"/>
            <color indexed="81"/>
            <rFont val="Tahoma"/>
            <family val="2"/>
          </rPr>
          <t xml:space="preserve">escavção jazida 1ª CAT+40% + aterro 95%
</t>
        </r>
      </text>
    </comment>
    <comment ref="H887" authorId="0" shapeId="0">
      <text>
        <r>
          <rPr>
            <b/>
            <sz val="12"/>
            <color indexed="81"/>
            <rFont val="Segoe UI"/>
            <family val="2"/>
          </rPr>
          <t>preenchimento de rebaixo com brita</t>
        </r>
        <r>
          <rPr>
            <sz val="8"/>
            <color indexed="81"/>
            <rFont val="Segoe UI"/>
            <family val="2"/>
          </rPr>
          <t xml:space="preserve">
</t>
        </r>
      </text>
    </comment>
    <comment ref="H888" authorId="0" shapeId="0">
      <text>
        <r>
          <rPr>
            <b/>
            <sz val="12"/>
            <color indexed="81"/>
            <rFont val="Segoe UI"/>
            <family val="2"/>
          </rPr>
          <t>espessura 15 cm</t>
        </r>
        <r>
          <rPr>
            <sz val="12"/>
            <color indexed="81"/>
            <rFont val="Segoe UI"/>
            <family val="2"/>
          </rPr>
          <t xml:space="preserve">
=1,73/0,15 =11,53</t>
        </r>
      </text>
    </comment>
    <comment ref="H889" authorId="0" shapeId="0">
      <text>
        <r>
          <rPr>
            <b/>
            <sz val="12"/>
            <color indexed="81"/>
            <rFont val="Segoe UI"/>
            <family val="2"/>
          </rPr>
          <t>preenchimento de rebaixo com brita</t>
        </r>
        <r>
          <rPr>
            <sz val="8"/>
            <color indexed="81"/>
            <rFont val="Segoe UI"/>
            <family val="2"/>
          </rPr>
          <t xml:space="preserve">
</t>
        </r>
      </text>
    </comment>
  </commentList>
</comments>
</file>

<file path=xl/sharedStrings.xml><?xml version="1.0" encoding="utf-8"?>
<sst xmlns="http://schemas.openxmlformats.org/spreadsheetml/2006/main" count="16636" uniqueCount="6580">
  <si>
    <t>:</t>
  </si>
  <si>
    <t>SUBPROJETO</t>
  </si>
  <si>
    <t>PROTOCOLO</t>
  </si>
  <si>
    <t xml:space="preserve">ARQ Nº </t>
  </si>
  <si>
    <t>LOCAL</t>
  </si>
  <si>
    <t>DMT</t>
  </si>
  <si>
    <t>CONSUMO</t>
  </si>
  <si>
    <t>CUSTOS UNITÁRIOS - ( R$ )</t>
  </si>
  <si>
    <t>PROJETO ORIGINAL</t>
  </si>
  <si>
    <t>TRANSP</t>
  </si>
  <si>
    <t>EXEC.</t>
  </si>
  <si>
    <t>S/BDI</t>
  </si>
  <si>
    <t>C/BDI</t>
  </si>
  <si>
    <t>QUANT</t>
  </si>
  <si>
    <t>UNIT</t>
  </si>
  <si>
    <t>( R$ ) - PM</t>
  </si>
  <si>
    <t>m3</t>
  </si>
  <si>
    <t xml:space="preserve"> </t>
  </si>
  <si>
    <t>m2</t>
  </si>
  <si>
    <t>80000B</t>
  </si>
  <si>
    <t>m</t>
  </si>
  <si>
    <t>80000C</t>
  </si>
  <si>
    <t>ton</t>
  </si>
  <si>
    <t>un</t>
  </si>
  <si>
    <t>TOTAL GERAL</t>
  </si>
  <si>
    <t>A60120</t>
  </si>
  <si>
    <t>kg</t>
  </si>
  <si>
    <t>BLSA120</t>
  </si>
  <si>
    <t>BLSA150</t>
  </si>
  <si>
    <t>BLSA200</t>
  </si>
  <si>
    <t>BLSA250</t>
  </si>
  <si>
    <t>BLSC120</t>
  </si>
  <si>
    <t>BLSC150</t>
  </si>
  <si>
    <t>BLSC200</t>
  </si>
  <si>
    <t>BLSC250</t>
  </si>
  <si>
    <t>BLDA120</t>
  </si>
  <si>
    <t>BLDA150</t>
  </si>
  <si>
    <t>BLDC120</t>
  </si>
  <si>
    <t>BLDC150</t>
  </si>
  <si>
    <t>CLA060</t>
  </si>
  <si>
    <t>CLA080</t>
  </si>
  <si>
    <t>CLA100</t>
  </si>
  <si>
    <t>CLA120</t>
  </si>
  <si>
    <t>CLC060</t>
  </si>
  <si>
    <t>CLC080</t>
  </si>
  <si>
    <t>CLC100</t>
  </si>
  <si>
    <t>CLC120</t>
  </si>
  <si>
    <t>CLC150</t>
  </si>
  <si>
    <t>CLC200</t>
  </si>
  <si>
    <t>PVAH150</t>
  </si>
  <si>
    <t>PVCH150</t>
  </si>
  <si>
    <t>PVCH200</t>
  </si>
  <si>
    <t>PVCH250</t>
  </si>
  <si>
    <t>VIGA080</t>
  </si>
  <si>
    <t>VIGA100</t>
  </si>
  <si>
    <t>VIGA120</t>
  </si>
  <si>
    <t>DISSIPM</t>
  </si>
  <si>
    <t>serviço</t>
  </si>
  <si>
    <t>TIJOLO</t>
  </si>
  <si>
    <t>cimen</t>
  </si>
  <si>
    <t>areia</t>
  </si>
  <si>
    <t>brita</t>
  </si>
  <si>
    <t>custo
exec</t>
  </si>
  <si>
    <t>CAL</t>
  </si>
  <si>
    <t>forma
   m2</t>
  </si>
  <si>
    <t>TIJOLO
M3</t>
  </si>
  <si>
    <t>concr
magr</t>
  </si>
  <si>
    <t>Concr
11mpa</t>
  </si>
  <si>
    <t>Concr
15mpa</t>
  </si>
  <si>
    <t>argamas
M2</t>
  </si>
  <si>
    <t>aço
ca 60</t>
  </si>
  <si>
    <t>grelha</t>
  </si>
  <si>
    <t>B.L. Símples alvenaria H até 1,20 m</t>
  </si>
  <si>
    <t>B.L. Símples alvenaria H até 1,50 m</t>
  </si>
  <si>
    <t>B.L. Símples alvenaria H até 2,00 m</t>
  </si>
  <si>
    <t>B.L. Símples alvenaria H até 2,50 m</t>
  </si>
  <si>
    <t>C.L. Alvenaria Tubo até 0,80</t>
  </si>
  <si>
    <t>C.L. Alvenaria Tubo até 1,00</t>
  </si>
  <si>
    <t>C.L. Alvenaria Tubo até 1,20</t>
  </si>
  <si>
    <t>J</t>
  </si>
  <si>
    <t>K</t>
  </si>
  <si>
    <t>L</t>
  </si>
  <si>
    <t>M</t>
  </si>
  <si>
    <t>N</t>
  </si>
  <si>
    <t>O</t>
  </si>
  <si>
    <t>P</t>
  </si>
  <si>
    <t>Q</t>
  </si>
  <si>
    <t>R</t>
  </si>
  <si>
    <t>S</t>
  </si>
  <si>
    <t>0,0025</t>
  </si>
  <si>
    <t>0,0001</t>
  </si>
  <si>
    <t>0,0015</t>
  </si>
  <si>
    <t>0,0024</t>
  </si>
  <si>
    <t>0,0038</t>
  </si>
  <si>
    <t>0,0002</t>
  </si>
  <si>
    <t>0,0018</t>
  </si>
  <si>
    <t>0,0062</t>
  </si>
  <si>
    <t>0,0020</t>
  </si>
  <si>
    <t>0,0043</t>
  </si>
  <si>
    <t>0,0119</t>
  </si>
  <si>
    <t>0,0004</t>
  </si>
  <si>
    <t>0,0026</t>
  </si>
  <si>
    <t>0,0082</t>
  </si>
  <si>
    <t>tampão</t>
  </si>
  <si>
    <t>tubo
ø80</t>
  </si>
  <si>
    <t>86300A</t>
  </si>
  <si>
    <t>ud</t>
  </si>
  <si>
    <t>0,6231</t>
  </si>
  <si>
    <t>2,2155</t>
  </si>
  <si>
    <t>C.L. Alvenaria Tubo até 0,40</t>
  </si>
  <si>
    <t>C.L. Alvenaria Tubo até 0,60</t>
  </si>
  <si>
    <t>B.L. Dupla Alvenaria H até 1,20 m</t>
  </si>
  <si>
    <t>B.L. Dupla Alvenaria H até 1,50 m</t>
  </si>
  <si>
    <t>B.L. Dupla Alvenaria H até 2,00 m</t>
  </si>
  <si>
    <t>B.L. Dupla Alvenaria H até 2,50 m</t>
  </si>
  <si>
    <t>B.L. Símples concreto armado H até 1,50 m</t>
  </si>
  <si>
    <t>B.L. Símples concreto armado H até 2,00 m</t>
  </si>
  <si>
    <t>B.L. Símples concreto armado H até 2,50 m</t>
  </si>
  <si>
    <t>B.L. Símples concreto armado H até 1,20 m</t>
  </si>
  <si>
    <t>B.L. Dupla Concreto armado H até 1,50 m</t>
  </si>
  <si>
    <t>B.L. Dupla Concreto armado H até 2,00 m</t>
  </si>
  <si>
    <t>B.L. Dupla Concreto armado H até 2,50 m</t>
  </si>
  <si>
    <t>B.L. Dupla Concreto armado H até 1,20 m</t>
  </si>
  <si>
    <t>BLSM120</t>
  </si>
  <si>
    <t>BLSM150</t>
  </si>
  <si>
    <t>BLSM200</t>
  </si>
  <si>
    <t>BLSM250</t>
  </si>
  <si>
    <t>BLDA200</t>
  </si>
  <si>
    <t>BLDA250</t>
  </si>
  <si>
    <t>BLDM120</t>
  </si>
  <si>
    <t>BLDM150</t>
  </si>
  <si>
    <t>BLDM200</t>
  </si>
  <si>
    <t>BLDM250</t>
  </si>
  <si>
    <t>BLDC200</t>
  </si>
  <si>
    <t>BLDC250</t>
  </si>
  <si>
    <t>CLA040</t>
  </si>
  <si>
    <t>CLM040</t>
  </si>
  <si>
    <t>CLM060</t>
  </si>
  <si>
    <t>CLM080</t>
  </si>
  <si>
    <t>CLM100</t>
  </si>
  <si>
    <t>CLM120</t>
  </si>
  <si>
    <t>CLC040</t>
  </si>
  <si>
    <t>PVAH180</t>
  </si>
  <si>
    <t>PVAH80</t>
  </si>
  <si>
    <t>PVAH100</t>
  </si>
  <si>
    <t>PVAH130</t>
  </si>
  <si>
    <t>PVMH80</t>
  </si>
  <si>
    <t>PVMH100</t>
  </si>
  <si>
    <t>PVMH130</t>
  </si>
  <si>
    <t>PVMH150</t>
  </si>
  <si>
    <t>PVMH180</t>
  </si>
  <si>
    <t>PVCH80</t>
  </si>
  <si>
    <t>PVCH100</t>
  </si>
  <si>
    <t>PVCH130</t>
  </si>
  <si>
    <t>PVCH180</t>
  </si>
  <si>
    <t>61140c</t>
  </si>
  <si>
    <t>61150b</t>
  </si>
  <si>
    <t>P.V. Alvenaria H até 0,80 m Tubo até 0,40 + chaminé 1,00 m</t>
  </si>
  <si>
    <t>P.V. Alvenaria H até 1,00 m Tubo até 0,60 + chaminé 1,00 m</t>
  </si>
  <si>
    <t>P.V. Alvenaria H até 1,30 m Tubo até 0,80 + chaminé 1,00 m</t>
  </si>
  <si>
    <t>P.V. Alvenaria H até 1,50 m Tubo até 1,00 + chaminé 1,00 m</t>
  </si>
  <si>
    <t>P.V. Alvenaria H até 1,80 m Tubo até 1,20 + chaminé 1,00 m</t>
  </si>
  <si>
    <t>P.V. Pré-moldado H até 0,80 m Tubo até 0,40 + chaminé 1,00 m</t>
  </si>
  <si>
    <t>P.V. Pré-moldado H até 1,00 m Tubo até 0,60 + chaminé 1,00 m</t>
  </si>
  <si>
    <t>P.V. Pré-moldado H até 1,30 m Tubo até 0,80 + chaminé 1,00 m</t>
  </si>
  <si>
    <t>P.V. Pré-moldado H até 1,50 m Tubo até 1,00 + chaminé 1,00 m</t>
  </si>
  <si>
    <t>P.V. Pré-moldado H até 1,80 m Tubo até 1,20 + chaminé 1,00 m</t>
  </si>
  <si>
    <t>P.V. Concreto armado H até 0,80 m Tubo até 0,40 + chaminé 1,00 m</t>
  </si>
  <si>
    <t>P.V. Concreto armado H até 1,00 m Tubo até 0,60 + chaminé 1,00 m</t>
  </si>
  <si>
    <t>P.V. Concreto armado H até 1,30 m Tubo até 0,80 + chaminé 1,00 m</t>
  </si>
  <si>
    <t>P.V. Concreto armado H até 1,50 m Tubo até 1,00 + chaminé 1,00 m</t>
  </si>
  <si>
    <t>P.V. Concreto armado H até 1,80 m Tubo até 1,20 + chaminé 1,00 m</t>
  </si>
  <si>
    <t>P.V. Concreto armado H até 2,00 m Tubo até 1,50 + chaminé 1,00 m</t>
  </si>
  <si>
    <t>P.V. Concreto armado H até 2,50 m Tubo até 2,00 + chaminé 1,00 m</t>
  </si>
  <si>
    <t>ENSAIOS (%)</t>
  </si>
  <si>
    <t>53430a</t>
  </si>
  <si>
    <t>Dissipador de Energia c/Pedra de Mão tubo ø 1,00</t>
  </si>
  <si>
    <t>Dissipador de Energia c/Pedra de Mão tubo ø 1,20</t>
  </si>
  <si>
    <t>Dissipador de Energia c/Pedra de Mão tubo ø 1,50</t>
  </si>
  <si>
    <t>Pedra Argamassada m3</t>
  </si>
  <si>
    <t>CICLÓP 11
mpa m3</t>
  </si>
  <si>
    <t>73764/4</t>
  </si>
  <si>
    <t>73764/5</t>
  </si>
  <si>
    <t>73764/6</t>
  </si>
  <si>
    <t>transporte</t>
  </si>
  <si>
    <t>534906B</t>
  </si>
  <si>
    <t>534908A</t>
  </si>
  <si>
    <t>534908B</t>
  </si>
  <si>
    <t>534908C</t>
  </si>
  <si>
    <t>534906A</t>
  </si>
  <si>
    <t>534906C</t>
  </si>
  <si>
    <t>86300B</t>
  </si>
  <si>
    <t>86300C</t>
  </si>
  <si>
    <t>86300D</t>
  </si>
  <si>
    <t>86300E</t>
  </si>
  <si>
    <t>73764/4A</t>
  </si>
  <si>
    <t>73764/AB</t>
  </si>
  <si>
    <t>73764/5A</t>
  </si>
  <si>
    <t>73764/6A</t>
  </si>
  <si>
    <t>534300A</t>
  </si>
  <si>
    <t>ORÇAMENTO COMPARATIVO DE PAVIMENTAÇÃO PELA TABELA</t>
  </si>
  <si>
    <t>x</t>
  </si>
  <si>
    <t>ESCRITÓRIO REGIONAL</t>
  </si>
  <si>
    <t>DESCRIÇÃO DOS SERVIÇOS</t>
  </si>
  <si>
    <t>km</t>
  </si>
  <si>
    <t>( ton )</t>
  </si>
  <si>
    <t>UD</t>
  </si>
  <si>
    <t>PLANILHA DE SERVIÇOS   -   PAVIMENTAÇÃO</t>
  </si>
  <si>
    <t>ENSAIOS</t>
  </si>
  <si>
    <t>PAVIMENAÇÃO</t>
  </si>
  <si>
    <t>Paranacidade
( R$ )</t>
  </si>
  <si>
    <t>ORÇAMENTO APROVADO</t>
  </si>
  <si>
    <t>( R$ ) - PM
TOTAIS</t>
  </si>
  <si>
    <t>Município:</t>
  </si>
  <si>
    <t xml:space="preserve">SAM  </t>
  </si>
  <si>
    <t>Projeto :</t>
  </si>
  <si>
    <t xml:space="preserve">LOTE nº </t>
  </si>
  <si>
    <t>LOTE</t>
  </si>
  <si>
    <t>SERVIÇOS EXTRAS - TERRAPLENAGEM</t>
  </si>
  <si>
    <t/>
  </si>
  <si>
    <t>5</t>
  </si>
  <si>
    <t>2</t>
  </si>
  <si>
    <t>Regularização compac.subleito S.A.F. 100% PI</t>
  </si>
  <si>
    <t>Desmatamento e limpeza diam. até 30cm</t>
  </si>
  <si>
    <t>Destocamento árvores diam. &gt; 30cm</t>
  </si>
  <si>
    <t>Remoção de Solos Moles - 2 km</t>
  </si>
  <si>
    <t>Remoção da Camada Superficial</t>
  </si>
  <si>
    <t>Escavação em 1ª Categoria</t>
  </si>
  <si>
    <t>Escavação em 2ª Categoria</t>
  </si>
  <si>
    <t>Escavação em 3ª Categoria</t>
  </si>
  <si>
    <t>Escavação, Carga e Transp. de jazida 1ª Cat.</t>
  </si>
  <si>
    <t>Escavação, Carga e Transp. de jazida 2ª Cat.</t>
  </si>
  <si>
    <t>Compactação de Aterros - Controle Visual</t>
  </si>
  <si>
    <t>Compactação de Aterros 95% P.N.</t>
  </si>
  <si>
    <t>Compactação de Aterros 100% P.N.</t>
  </si>
  <si>
    <t>Colchão Drenante Areia Fund. Aterros</t>
  </si>
  <si>
    <t>Demolição de Concreto Símples</t>
  </si>
  <si>
    <t>Demolição de Concreto Armado</t>
  </si>
  <si>
    <t>Demolição Manual de Pavimento e Transporte</t>
  </si>
  <si>
    <t>Regularização do Subleito sem Compactação</t>
  </si>
  <si>
    <t>Regularização compac.subleito 100% PN</t>
  </si>
  <si>
    <t>Camada de bloqueio c/ pedra o &lt; 3/4"</t>
  </si>
  <si>
    <t>Regularização e Compactação p/ assentamento de calçadas/lajotas/blocos</t>
  </si>
  <si>
    <t>SEIL</t>
  </si>
  <si>
    <t>DER</t>
  </si>
  <si>
    <t>512000A</t>
  </si>
  <si>
    <t>3</t>
  </si>
  <si>
    <t>Colchão de Areia ( Rio / Jazida )</t>
  </si>
  <si>
    <t>Colchão de Brita/Pó de Pedra</t>
  </si>
  <si>
    <t>Solo estabilizado 2ª categoria</t>
  </si>
  <si>
    <t>Revestimento Primário</t>
  </si>
  <si>
    <t>Cascalhamento</t>
  </si>
  <si>
    <t>Solo Arenoso Fino (base) 100% PI</t>
  </si>
  <si>
    <t>Cimento</t>
  </si>
  <si>
    <t>Solo (Solo Cimento )</t>
  </si>
  <si>
    <t>Massa (Solo Cimento )</t>
  </si>
  <si>
    <t>Bica Corrida</t>
  </si>
  <si>
    <t>Brita Graduada</t>
  </si>
  <si>
    <t>Macadame Seco c/ Bica Corrida</t>
  </si>
  <si>
    <t>Rachão</t>
  </si>
  <si>
    <t>Bica corrida</t>
  </si>
  <si>
    <t>Macadame Seco c/ Brita Graduada</t>
  </si>
  <si>
    <t>Macadame Hidráulico</t>
  </si>
  <si>
    <t>Brita graduada tratada c/cimento (Cp=4%) 100% PI</t>
  </si>
  <si>
    <t>Pedra britada (Usina de solos)</t>
  </si>
  <si>
    <t>Massa (Brita Graduada )</t>
  </si>
  <si>
    <t>4</t>
  </si>
  <si>
    <t>SERVIÇOS EXTRAS - REVESTIMENTO</t>
  </si>
  <si>
    <t>6</t>
  </si>
  <si>
    <t>Rachão s/ britagem</t>
  </si>
  <si>
    <t>534906D</t>
  </si>
  <si>
    <t>534906E</t>
  </si>
  <si>
    <t>534906F</t>
  </si>
  <si>
    <t>534908D</t>
  </si>
  <si>
    <t>534908E</t>
  </si>
  <si>
    <t>534908F</t>
  </si>
  <si>
    <t>534906G</t>
  </si>
  <si>
    <t>534906H</t>
  </si>
  <si>
    <t>534906I</t>
  </si>
  <si>
    <t>534906J</t>
  </si>
  <si>
    <t>534908G</t>
  </si>
  <si>
    <t>534908H</t>
  </si>
  <si>
    <t>534908I</t>
  </si>
  <si>
    <t>DER mat</t>
  </si>
  <si>
    <t>SERVIÇOS EXTRAS - MEIO-FIO E SARJETA</t>
  </si>
  <si>
    <t>SERVIÇOS EXTRAS - URBANISMO DO PASSEIO</t>
  </si>
  <si>
    <t>605000B</t>
  </si>
  <si>
    <t>Bica Corrida - Passeio</t>
  </si>
  <si>
    <t>Limpeza e Lavagem da pista ( Recape )</t>
  </si>
  <si>
    <t>Pedra Irregular - sem colchão</t>
  </si>
  <si>
    <t>Cordão Lateral p/ Pedras Irregulares</t>
  </si>
  <si>
    <t>Retirada e Reassentamento de Pedras Irregulares</t>
  </si>
  <si>
    <t>Paralelepípedos Regulares</t>
  </si>
  <si>
    <t>Lajotas de Concreto e=4cm - sem colchão</t>
  </si>
  <si>
    <t>Lajotas de Concreto e=5cm - sem colchão</t>
  </si>
  <si>
    <t>Lajotas de Concreto e=6cm - sem colchão</t>
  </si>
  <si>
    <t>Lajotas de Concreto e=7cm - sem colchão</t>
  </si>
  <si>
    <t>Lajotas de Concreto e=8cm - sem colchão</t>
  </si>
  <si>
    <t>Lajotas de Concreto e=10cm - sem colchão</t>
  </si>
  <si>
    <t>Paver e=4cm - sem colchão</t>
  </si>
  <si>
    <t>Paver Colorido e=4cm - sem colchão</t>
  </si>
  <si>
    <t>Paver e=6cm - sem colchão</t>
  </si>
  <si>
    <t>Paver Colorido e=6cm - sem colchão</t>
  </si>
  <si>
    <t>Paver e=8cm - sem colchão</t>
  </si>
  <si>
    <t>Paver Colorido e=8cm - sem colchão</t>
  </si>
  <si>
    <t>Paver e=10cm - sem colchão</t>
  </si>
  <si>
    <t>Paver Colorido e=10cm - sem colchão</t>
  </si>
  <si>
    <t>Blockret e=4cm - sem colchão</t>
  </si>
  <si>
    <t>Blockret e=5cm - sem colchão</t>
  </si>
  <si>
    <t>Blockret e=6cm - sem colchão</t>
  </si>
  <si>
    <t>Blockret e=6,5cm - sem colchão</t>
  </si>
  <si>
    <t>Blockret e=8cm - sem colchão</t>
  </si>
  <si>
    <t>Blockret e=10cm - sem colchão</t>
  </si>
  <si>
    <t>Blockret e=12cm - sem colchão</t>
  </si>
  <si>
    <t>Petit - Pavet - sem colchão</t>
  </si>
  <si>
    <t>Lama Asfáltica ( faixa " 1 " ) - 2 mm</t>
  </si>
  <si>
    <t>Areia</t>
  </si>
  <si>
    <t>Cal Hidratada CH-1</t>
  </si>
  <si>
    <t>Emulsão RL- ( Araucária )</t>
  </si>
  <si>
    <t>Pó de Pedra</t>
  </si>
  <si>
    <t>Lama Asfáltica ( faixa " 2 " ) - 4 mm</t>
  </si>
  <si>
    <t>Lama Asfáltica ( faixa " 3 " ) - 8 mm</t>
  </si>
  <si>
    <t>Lama Asfáltica ( faixa " 4 " ) - 12 mm</t>
  </si>
  <si>
    <t>Trat.Sup. Símples c/ Emulsão ( Curitiba )</t>
  </si>
  <si>
    <t>Emulsão RR-2C ( Araucária )</t>
  </si>
  <si>
    <t>Brita</t>
  </si>
  <si>
    <t>TSD com Capa Selante - Tipo I-1</t>
  </si>
  <si>
    <t>TSD com Capa Selante Tipo - I-2</t>
  </si>
  <si>
    <t>TSD com Capa Selante - Tipo I-3</t>
  </si>
  <si>
    <t>Trat.Sup.Tríplo ( TST ) Tipo I-4</t>
  </si>
  <si>
    <t>Emulsão RR-2C ( Aruacária )</t>
  </si>
  <si>
    <t>Trat.Sup.Tríplo ( TST ) Tipo I-5</t>
  </si>
  <si>
    <t>Trat.Sup.Tríplo ( TST ) Tipo I-6</t>
  </si>
  <si>
    <t>Macadame Betuminoso c/ Emulsão RR-2C</t>
  </si>
  <si>
    <t>Macadame Betuminoso c/ CAP</t>
  </si>
  <si>
    <t>CAP ( Araucária )</t>
  </si>
  <si>
    <t>Capa Selante</t>
  </si>
  <si>
    <t>Pré-Misturado a Frio (aberto)</t>
  </si>
  <si>
    <t>Emulsão RM-2C ( Araucária )</t>
  </si>
  <si>
    <t>Brita ( usina )</t>
  </si>
  <si>
    <t>Massa</t>
  </si>
  <si>
    <t>Pré-Misturado a Frio (Semi-Denso) - DER</t>
  </si>
  <si>
    <t>Pré-Misturado a Frio (Semi-Denso) - DNIT</t>
  </si>
  <si>
    <t>Areia ( usina )</t>
  </si>
  <si>
    <t>Pré-Misturado a Quente (Quantidade menor que 10000 toneladas)</t>
  </si>
  <si>
    <t>Pré-Misturado a Quente (Quantidade maior que 10000 toneladas)</t>
  </si>
  <si>
    <t>CBUQ (Quantidade menor que 10000 toneladas)</t>
  </si>
  <si>
    <t>CBUQ (Quantidade maior que 10000 toneladas)</t>
  </si>
  <si>
    <t>CBUQ c/ asfalto modificado p/ polímero SBS(60/85)</t>
  </si>
  <si>
    <t>CBUQ c/ asfalto com BORRACHA</t>
  </si>
  <si>
    <t>Frezagem Contínua a Frio</t>
  </si>
  <si>
    <t>Frezagem Descontínua a Frio</t>
  </si>
  <si>
    <t>Remoção de Meio-Fio</t>
  </si>
  <si>
    <t>Remoção e Recolocação de Meio-Fio</t>
  </si>
  <si>
    <t>Meio-Fio com Sarjeta DER - Tipo 1 - (0,103 m3) - Moldado "in loco"</t>
  </si>
  <si>
    <t>Meio-Fio com Sarjeta DER - Tipo 1 - (0,103 m3) - Pré-Moldado</t>
  </si>
  <si>
    <t>Meio-Fio com Sarjeta DER - Tipo 2 - (0,042 m3) - Moldado "in loco"</t>
  </si>
  <si>
    <t>Meio-Fio com Sarjeta DER - Tipo 2 - (0,042 m3) - Pré-Moldado</t>
  </si>
  <si>
    <t>Meio-Fio c/Sarjeta (rebaixado) DER-Tipo 7-(0,031 m3) - Moldado "in loco"</t>
  </si>
  <si>
    <t>Meio-Fio com Sarjeta DER - Tipo 7 - (0,031 m3) - Pré-Moldado</t>
  </si>
  <si>
    <t>Meio-Fio Símples DER - Tipo 3 - (0,034 m3) - Moldado "in loco"</t>
  </si>
  <si>
    <t>Meio-Fio com Sarjeta DER - Tipo 3 - (0,034 m3) - Pré-Moldado</t>
  </si>
  <si>
    <t>Meio-Fio Símples DER - Tipo 4 - (0,072 m3) - Moldado "in loco"</t>
  </si>
  <si>
    <t>Meio-Fio com Sarjeta DER - Tipo 4 - (0,072 m3) - Pré-Moldado</t>
  </si>
  <si>
    <t>Demolição de Concreto Símples (calçadas e outros)</t>
  </si>
  <si>
    <t>Lastro de Concreto Simples (calçadas e outros)</t>
  </si>
  <si>
    <t>Colchão de Areia (calçadas e outros)</t>
  </si>
  <si>
    <t>Colchão de Brita/Pó de Pedra (calçamentos)</t>
  </si>
  <si>
    <t>Colchão de Argila/Saibro/mat. de Jazida</t>
  </si>
  <si>
    <t>Apiloamento Manual (calçadas e outros)</t>
  </si>
  <si>
    <t>Formas de madeira compensada resinada</t>
  </si>
  <si>
    <t>Aço CA-50 Dobr. e Colocação</t>
  </si>
  <si>
    <t>Aço CA-60 Dobr. e Colocação</t>
  </si>
  <si>
    <t>Calçada Concreto ( e = 5,00 cm )</t>
  </si>
  <si>
    <t>Demolição de Cerca</t>
  </si>
  <si>
    <t>Remoção e recolocação de cercas de arame</t>
  </si>
  <si>
    <t>Construção de Cerca 4 fios c/ mourões de concreto</t>
  </si>
  <si>
    <t>Construção de Cerca 4 fios c/ mourões de madeira</t>
  </si>
  <si>
    <t>Defensa concreto(barreira) simples</t>
  </si>
  <si>
    <t>Defensa concreto(barreira) dupla</t>
  </si>
  <si>
    <t>Defensa simples semi-maleável c/ espaçador e calço</t>
  </si>
  <si>
    <t>Regularização e Compactação SAF- 100% PI - Passeio com Pavimento</t>
  </si>
  <si>
    <t>Regularização e Compactação 100% PN - Passeio com Pavimento</t>
  </si>
  <si>
    <t>Aterro c/ mat. do canteiro (escav 1ª CAT+transp+compact) - Passeio</t>
  </si>
  <si>
    <t>Aterro c/ mat. de jazida (escav 1ª CAT+transp+compact) - Passeio</t>
  </si>
  <si>
    <t>Solo estabilizado 2ª categoria - Passeio</t>
  </si>
  <si>
    <t>Brita Graduada - Passeio</t>
  </si>
  <si>
    <t>Imprimação com CM-30 ( Araucária ) - Passeio</t>
  </si>
  <si>
    <t>Pintura de ligação com RR-1C ( Araucária ) - Passeio</t>
  </si>
  <si>
    <t>Capa Selante - Passeio</t>
  </si>
  <si>
    <t>CBUQ (Quantidade menor que 10000 toneladas) - Passeio</t>
  </si>
  <si>
    <t>Pedra Irregular - sem colchão - Passeio</t>
  </si>
  <si>
    <t>Cordão Lateral p/ Pedras Irregulares - Passeio</t>
  </si>
  <si>
    <t>Retirada de Pedras Irregulares - Passeio</t>
  </si>
  <si>
    <t>Retirada e Reassentamento de Pedras Irregulares - Passeio</t>
  </si>
  <si>
    <t>Paralelepípedos Regulares - Passeio</t>
  </si>
  <si>
    <t>Limpeza e pintura de abrigo de ônibus</t>
  </si>
  <si>
    <t>Abrigo em parada de ônibus</t>
  </si>
  <si>
    <t>FAIXA ELEVADA PNE c/ Piso Tátil (NBR 9050) - Modelo 01 - ORÇAR</t>
  </si>
  <si>
    <t>Rampa para PNE com Piso Tátil (NBR 9050) - Modelo 02 - 5,94 m2</t>
  </si>
  <si>
    <t>Rampa para PNE com Piso Tátil (NBR 9050) - Modelo 03 - 5,94 m2</t>
  </si>
  <si>
    <t>Rampa para PNE com Piso Tátil (NBR 9050) - Modelo 04 - 5,94 m2</t>
  </si>
  <si>
    <t>Rampa para PNE com Piso Tátil (NBR 9050) - Modelo 05 - 7,80 m2</t>
  </si>
  <si>
    <t>Rampa para PNE com Piso Tátil (NBR 9050) - Modelo 06 - 7,65 m2</t>
  </si>
  <si>
    <t>Placa de Acompanhamento de Obra 1,50 x 0,75</t>
  </si>
  <si>
    <t>Placa de Obra 2,00 x 1,00</t>
  </si>
  <si>
    <t>Placa de Obra 3,00 x 1,50</t>
  </si>
  <si>
    <t>Placa de Obra 4,00 x 2,00</t>
  </si>
  <si>
    <t>Placa sinalização refletiva - SEM SUPORTE</t>
  </si>
  <si>
    <t>Suporte de madeira 3"x3" p/ placa sinalização</t>
  </si>
  <si>
    <t>Suporte metál.galv.fogo d=2,5" c/tampa e aletas anti-giro h=3,00m</t>
  </si>
  <si>
    <t>Placa sinalização refletiva-círculo (0,1964 m2/ud) + suporte MADEIRA</t>
  </si>
  <si>
    <t>Placa sinalização refletiva-triângulo (0,1219 m2/ud) + suporte MADEIRA</t>
  </si>
  <si>
    <t>Placa sinalização refletiva-octógono (0,2160 m2/ud) + suporte MADEIRA</t>
  </si>
  <si>
    <t>Placa sinalização refletiva-losango (0,2025 m2/ud) + suporte MADEIRA</t>
  </si>
  <si>
    <t>Placa sinalização refletiva-círculo (0,1964 m2/ud) + suporte METÁLICO</t>
  </si>
  <si>
    <t>Placa sinalização refletiva-triângulo (0,1219 m2/ud) + suporte METÁLICO</t>
  </si>
  <si>
    <t>Placa sinalização refletiva-octógono (0,2160 m2/ud) + suporte METÁLICO</t>
  </si>
  <si>
    <t>Placa sinalização refletiva-losango (0,2025 m2/ud) + suporte METÁLICO</t>
  </si>
  <si>
    <t>ORÇAR</t>
  </si>
  <si>
    <t>605000A</t>
  </si>
  <si>
    <t>605000C</t>
  </si>
  <si>
    <t>605000D</t>
  </si>
  <si>
    <t>605000E</t>
  </si>
  <si>
    <t>820000A</t>
  </si>
  <si>
    <t>820000B</t>
  </si>
  <si>
    <t>820000C</t>
  </si>
  <si>
    <t>820000D</t>
  </si>
  <si>
    <t>820000E</t>
  </si>
  <si>
    <t>820000F</t>
  </si>
  <si>
    <t>820000G</t>
  </si>
  <si>
    <t>820000H</t>
  </si>
  <si>
    <t>8</t>
  </si>
  <si>
    <t>Escavação Manual de Valas</t>
  </si>
  <si>
    <t>Escavação de Bueiros em 1ª Categoria</t>
  </si>
  <si>
    <t>Escavação de Bueiros em 2ª Categoria</t>
  </si>
  <si>
    <t>Escavação de Bueiros em 3ª Categoria</t>
  </si>
  <si>
    <t>Remoção de bueiro 0,30m</t>
  </si>
  <si>
    <t>Remoção de bueiro 0,40m</t>
  </si>
  <si>
    <t>Remoção de bueiro 0,50m</t>
  </si>
  <si>
    <t>Remoção de bueiro 0,60m</t>
  </si>
  <si>
    <t>Remoção de bueiro 0,80m</t>
  </si>
  <si>
    <t>Remoção de bueiro 1,00m</t>
  </si>
  <si>
    <t>Remoção de bueiro 1,20m</t>
  </si>
  <si>
    <t>Remoção de bueiro 1,50m</t>
  </si>
  <si>
    <t>Gabião galvanizado # 8x10</t>
  </si>
  <si>
    <t>Gabião</t>
  </si>
  <si>
    <t>Escoramento de galerias celulares</t>
  </si>
  <si>
    <t>Apiloamento Manual</t>
  </si>
  <si>
    <t>Reaterro e Apiloamento Mecânico</t>
  </si>
  <si>
    <t>Reaterro Sem Apiloamento</t>
  </si>
  <si>
    <t>Alvenaria de Pedra de Mão Argamassada</t>
  </si>
  <si>
    <t>Enrocamento pedra de mão arrumada</t>
  </si>
  <si>
    <t>Enrocamento pedra de mão jogada</t>
  </si>
  <si>
    <t>Lastro de Areia</t>
  </si>
  <si>
    <t>Lastro de Brita</t>
  </si>
  <si>
    <t>Alvenaria de Tijolos Maciços</t>
  </si>
  <si>
    <t>Alvenaria de Tijolos 6 Furos</t>
  </si>
  <si>
    <t>Argamassa Cimento e Areia 1:3</t>
  </si>
  <si>
    <t>Argamassa Cimento e Areia 1:4</t>
  </si>
  <si>
    <t>Dreno profundo em solo - tipo 1</t>
  </si>
  <si>
    <t>Tubo</t>
  </si>
  <si>
    <t>Concreto Magro</t>
  </si>
  <si>
    <t>Concreto Ciclópico 11 Mpa (37% de Pedra de Mão)</t>
  </si>
  <si>
    <t>Brita + Pedra de Mão</t>
  </si>
  <si>
    <t>Concreto Símples Fck = 11 Mpa</t>
  </si>
  <si>
    <t>Concreto Estrutural Fck = 15 Mpa</t>
  </si>
  <si>
    <t>Concreto Fck = 18 Mpa</t>
  </si>
  <si>
    <t>Boca (Ala) de BSTC ø 0,40 m</t>
  </si>
  <si>
    <t>Boca (Ala) de BSTC ø 0,60 m</t>
  </si>
  <si>
    <t>Boca (Ala) de BSTC ø 0,80 m</t>
  </si>
  <si>
    <t>Boca (Ala) de BSTC ø 1,00 m</t>
  </si>
  <si>
    <t>Boca (Ala) de BSTC ø 1,20 m</t>
  </si>
  <si>
    <t>Boca (Ala) de BSTC ø 1,50 m</t>
  </si>
  <si>
    <t>Boca (Ala) de BSTC ø 2,00 m</t>
  </si>
  <si>
    <t>Boca (Ala) de BDTC ø 0,60 m</t>
  </si>
  <si>
    <t>Boca (Ala) de BDTC ø 0,80 m</t>
  </si>
  <si>
    <t>Boca (Ala) de BDTC ø 1,00 m</t>
  </si>
  <si>
    <t>Boca (Ala) de BDTC ø 1,20 m</t>
  </si>
  <si>
    <t>Boca (Ala) de BDTC ø 1,50 m</t>
  </si>
  <si>
    <t>Boca (Ala) de BDTC ø 2,00 m</t>
  </si>
  <si>
    <t>Boca (Ala) de BTTC ø 0,60 m</t>
  </si>
  <si>
    <t>Boca (Ala) de BTTC ø 0,80 m</t>
  </si>
  <si>
    <t>Boca (Ala) de BTTC ø 1,00 m</t>
  </si>
  <si>
    <t>Boca (Ala) de BTTC ø 1,20 m</t>
  </si>
  <si>
    <t>Boca (Ala) de BTTC ø 1,50 m</t>
  </si>
  <si>
    <t>Boca (Ala) de BTTC ø 2,00 m</t>
  </si>
  <si>
    <t>Corpo de BSTC ø 0,40 sem Berço e sem Armação</t>
  </si>
  <si>
    <t>Corpo de BSTC ø 0,60 sem Berço e sem Armação</t>
  </si>
  <si>
    <t>Corpo de BSTC ø 0,80 sem Berço e sem Armação</t>
  </si>
  <si>
    <t>Corpo de BSTC ø 0,40 Sem Berço c/ Armação Símples CA-1</t>
  </si>
  <si>
    <t>Corpo de BSTC ø 0,60 Sem Berço c/ Armação Símples CA-1</t>
  </si>
  <si>
    <t>Corpo de BSTC ø 0,80 Sem Berço c/ Armação Símples CA-1</t>
  </si>
  <si>
    <t>Corpo de BSTC ø 1,00 Sem Berço c/ Armação Símples CA-1</t>
  </si>
  <si>
    <t>Corpo de BSTC ø 1,20 Sem Berço c/ Armação Símples CA-1</t>
  </si>
  <si>
    <t>Corpo de BSTC ø 1,50 Sem Berço c/ Armação Símples CA-1</t>
  </si>
  <si>
    <t>Corpo de BSTC ø 1,80 Sem Berço c/ Armação Símples CA-1</t>
  </si>
  <si>
    <t>Corpo de BSTC ø 2,00 Sem Berço c/ Armação Símples CA-1</t>
  </si>
  <si>
    <t>Corpo de BSTC ø 0,40 Sem Berço c/ Armação Dupla CA-2</t>
  </si>
  <si>
    <t>Corpo de BSTC ø 0,60 Sem Berço c/ Armação Dupla CA-2</t>
  </si>
  <si>
    <t>Corpo de BSTC ø 0,80 Sem Berço c/ Armação Dupla CA-2</t>
  </si>
  <si>
    <t>Corpo de BSTC ø 1,00 Sem Berço c/ Armação Dupla CA-2</t>
  </si>
  <si>
    <t>Corpo de BSTC ø 1,20 Sem Berço c/ Armação Dupla CA-2</t>
  </si>
  <si>
    <t>Corpo de BSTC ø 1,50 Sem Berço c/ Armação Dupla CA-2</t>
  </si>
  <si>
    <t>Corpo de BSTC ø 1,80 Sem Berço c/ Armação Dupla CA-2</t>
  </si>
  <si>
    <t>Corpo de BSTC ø 2,00 Sem Berço c/ Armação Dupla CA-2</t>
  </si>
  <si>
    <t>Corpo de BSTC ø 0,40 Com Berço c/ Armação Dupla CA-2</t>
  </si>
  <si>
    <t>Corpo de BSTC ø 0,60 Com Berço c/ Armação Dupla CA-2</t>
  </si>
  <si>
    <t>Corpo de BSTC ø 0,80 Com Berço c/ Armação Dupla CA-2</t>
  </si>
  <si>
    <t>Corpo de BSTC ø 1,00 Com Berço c/ Armação Dupla CA-2</t>
  </si>
  <si>
    <t>Corpo de BSTC ø 1,20 Com Berço c/ Armação Dupla CA-2</t>
  </si>
  <si>
    <t>Corpo de BSTC ø 1,50 Com Berço c/ Armação Dupla CA-2</t>
  </si>
  <si>
    <t>Corpo de BSTC ø 1,80 Com Berço c/ Armação Dupla CA-2</t>
  </si>
  <si>
    <t>Corpo de BSTC ø 2,00 Com Berço c/ Armação Dupla CA-2</t>
  </si>
  <si>
    <t>Tijolo</t>
  </si>
  <si>
    <t>Cal</t>
  </si>
  <si>
    <t>B.L. Símples pré-moldado H até 1,20 m</t>
  </si>
  <si>
    <t>B.L. Símples pré-moldado H até 1,50 m</t>
  </si>
  <si>
    <t>B.L. Símples pré-moldado H até 2,00 m</t>
  </si>
  <si>
    <t>B.L. Símples pré-moldado H até 2,50 m</t>
  </si>
  <si>
    <t>B.L. Dupla Pré-moldado H até 1,20 m</t>
  </si>
  <si>
    <t>B.L. Dupla Pré-moldado H até 1,50 m</t>
  </si>
  <si>
    <t>B.L. Dupla Pré-moldado H até 2,00 m</t>
  </si>
  <si>
    <t>B.L. Dupla Pré-moldado H até 2,50 m</t>
  </si>
  <si>
    <t>C.L. pré-moldado Tubo até 0,40</t>
  </si>
  <si>
    <t>C.L. pré-moldado Tubo até 0,60</t>
  </si>
  <si>
    <t>C.L. pré-moldado Tubo até 0,80</t>
  </si>
  <si>
    <t>C.L. pré-moldado Tubo até 1,00</t>
  </si>
  <si>
    <t>C.L. pré-moldado Tubo até 1,20</t>
  </si>
  <si>
    <t>C.L. concreto armado Tubo até 0,40</t>
  </si>
  <si>
    <t>C.L. concreto armado Tubo até 0,60</t>
  </si>
  <si>
    <t>C.L. concreto armado Tubo até 0,80</t>
  </si>
  <si>
    <t>C.L. concreto armado Tubo até 1,00</t>
  </si>
  <si>
    <t>C.L. concreto armado Tubo até 1,20</t>
  </si>
  <si>
    <t>C.L. concreto armado Tubo até 1,50</t>
  </si>
  <si>
    <t>C.L. concreto armado Tubo até 2,00</t>
  </si>
  <si>
    <t>Viga de Apoio em concreto marmado Tubo 0,80</t>
  </si>
  <si>
    <t>Viga de Apoio em concreto marmado Tubo 1,00</t>
  </si>
  <si>
    <t>Viga de Apoio em concreto marmado Tubo 1,20</t>
  </si>
  <si>
    <t>Dissipador de Energia c/Pedra de Mão tubo ø 0, 40</t>
  </si>
  <si>
    <t>Dissipador de Energia c/Pedra de Mão tubo ø 0, 60</t>
  </si>
  <si>
    <t>Dissipador de Energia c/Pedra de Mão tubo ø 0, 80</t>
  </si>
  <si>
    <t>EEEE001</t>
  </si>
  <si>
    <t>EEEE002</t>
  </si>
  <si>
    <t>EEEE003</t>
  </si>
  <si>
    <t>EEEE004</t>
  </si>
  <si>
    <t>EEEE005</t>
  </si>
  <si>
    <t>EEEE006</t>
  </si>
  <si>
    <t>EEEE007</t>
  </si>
  <si>
    <t>EEEE008</t>
  </si>
  <si>
    <t>EEEE009</t>
  </si>
  <si>
    <t>EEEE010</t>
  </si>
  <si>
    <t>ENSAIO DE ORÇAMENTO 1</t>
  </si>
  <si>
    <t>ENSAIO DE ORÇAMENTO 2</t>
  </si>
  <si>
    <t>ENSAIO DE ORÇAMENTO 3</t>
  </si>
  <si>
    <t>ENSAIO DE ORÇAMENTO 4</t>
  </si>
  <si>
    <t>ENSAIO DE ORÇAMENTO 5</t>
  </si>
  <si>
    <t>ENSAIO DE ORÇAMENTO 6</t>
  </si>
  <si>
    <t>ENSAIO DE ORÇAMENTO 7</t>
  </si>
  <si>
    <t>ENSAIO DE ORÇAMENTO 8</t>
  </si>
  <si>
    <t>ENSAIO DE ORÇAMENTO 9</t>
  </si>
  <si>
    <t>ENSAIO DE ORÇAMENTO 10</t>
  </si>
  <si>
    <t>SERVIÇOS EXTRAS - DRENAGEM</t>
  </si>
  <si>
    <t>ÁREA INICIAL</t>
  </si>
  <si>
    <t>ÁREA ATUAL</t>
  </si>
  <si>
    <t>CONFERÊNCIA</t>
  </si>
  <si>
    <t>Código</t>
  </si>
  <si>
    <t>Orígem</t>
  </si>
  <si>
    <t>IMPRIMIR</t>
  </si>
  <si>
    <t>ITENS</t>
  </si>
  <si>
    <t>7</t>
  </si>
  <si>
    <t>Cartilha</t>
  </si>
  <si>
    <t>Arquivo</t>
  </si>
  <si>
    <t>ANEXO</t>
  </si>
  <si>
    <r>
      <t xml:space="preserve">Solo Cimento(Pista) - </t>
    </r>
    <r>
      <rPr>
        <b/>
        <sz val="10"/>
        <rFont val="Arial"/>
        <family val="2"/>
      </rPr>
      <t>2%</t>
    </r>
  </si>
  <si>
    <r>
      <t xml:space="preserve">Solo Cimento(Pista) - </t>
    </r>
    <r>
      <rPr>
        <b/>
        <sz val="10"/>
        <rFont val="Arial"/>
        <family val="2"/>
      </rPr>
      <t>3%</t>
    </r>
  </si>
  <si>
    <r>
      <t xml:space="preserve">Solo Cimento(Pista) - </t>
    </r>
    <r>
      <rPr>
        <b/>
        <sz val="10"/>
        <rFont val="Arial"/>
        <family val="2"/>
      </rPr>
      <t>4%</t>
    </r>
  </si>
  <si>
    <r>
      <t xml:space="preserve">Solo Cimento(Pista) - </t>
    </r>
    <r>
      <rPr>
        <b/>
        <sz val="10"/>
        <rFont val="Arial"/>
        <family val="2"/>
      </rPr>
      <t>5%</t>
    </r>
  </si>
  <si>
    <r>
      <t xml:space="preserve">Solo Cimento(Pista) - </t>
    </r>
    <r>
      <rPr>
        <b/>
        <sz val="10"/>
        <rFont val="Arial"/>
        <family val="2"/>
      </rPr>
      <t>6%</t>
    </r>
  </si>
  <si>
    <r>
      <t xml:space="preserve">Solo Cimento(Pista)- </t>
    </r>
    <r>
      <rPr>
        <b/>
        <sz val="10"/>
        <rFont val="Arial"/>
        <family val="2"/>
      </rPr>
      <t>7%</t>
    </r>
  </si>
  <si>
    <r>
      <t xml:space="preserve">Solo Cimento(Usina) - </t>
    </r>
    <r>
      <rPr>
        <b/>
        <sz val="10"/>
        <rFont val="Arial"/>
        <family val="2"/>
      </rPr>
      <t>2%</t>
    </r>
  </si>
  <si>
    <r>
      <t xml:space="preserve">Solo Cimento(Usina) - </t>
    </r>
    <r>
      <rPr>
        <b/>
        <sz val="10"/>
        <rFont val="Arial"/>
        <family val="2"/>
      </rPr>
      <t>3%</t>
    </r>
  </si>
  <si>
    <r>
      <t xml:space="preserve">Solo Cimento(Usina) - </t>
    </r>
    <r>
      <rPr>
        <b/>
        <sz val="10"/>
        <rFont val="Arial"/>
        <family val="2"/>
      </rPr>
      <t>4%</t>
    </r>
  </si>
  <si>
    <r>
      <t xml:space="preserve">Solo Cimento(Usina) - </t>
    </r>
    <r>
      <rPr>
        <b/>
        <sz val="10"/>
        <rFont val="Arial"/>
        <family val="2"/>
      </rPr>
      <t>5%</t>
    </r>
  </si>
  <si>
    <r>
      <t xml:space="preserve">Solo Cimento(Usina) - </t>
    </r>
    <r>
      <rPr>
        <b/>
        <sz val="10"/>
        <rFont val="Arial"/>
        <family val="2"/>
      </rPr>
      <t>6%</t>
    </r>
  </si>
  <si>
    <r>
      <t xml:space="preserve">Solo Cimento(Usina) - </t>
    </r>
    <r>
      <rPr>
        <b/>
        <sz val="10"/>
        <rFont val="Arial"/>
        <family val="2"/>
      </rPr>
      <t>7%</t>
    </r>
  </si>
  <si>
    <t>cartilha</t>
  </si>
  <si>
    <t>Anexo</t>
  </si>
  <si>
    <t xml:space="preserve">                             Cartilha</t>
  </si>
  <si>
    <t>PLANILHA DE SERVIÇOS   -   RESUMO</t>
  </si>
  <si>
    <t>Grandes 
Ìtens  (%)</t>
  </si>
  <si>
    <t>Experiência  :</t>
  </si>
  <si>
    <t>Quantidade
(projeto)</t>
  </si>
  <si>
    <t>Unid</t>
  </si>
  <si>
    <t>Quantidade 
Edital (40%)</t>
  </si>
  <si>
    <t>COPEL</t>
  </si>
  <si>
    <t>TERRAPLENAGEM</t>
  </si>
  <si>
    <t>REVESTIMENTO</t>
  </si>
  <si>
    <t>MEIO-FIO E SARJETA</t>
  </si>
  <si>
    <t>DRENAGEM</t>
  </si>
  <si>
    <t>SERVIÇOS PRELIMINARES</t>
  </si>
  <si>
    <t>Imprimação com Emulsão RR 1C ( Araucária )</t>
  </si>
  <si>
    <t>Imprimação com  CM-30 ( Araucária )</t>
  </si>
  <si>
    <t>Pintura de ligação com RR-1C ( Araucária )</t>
  </si>
  <si>
    <t>SERVIÇOS EXTRAS - SERVIÇOS PRELIMINARES</t>
  </si>
  <si>
    <t>BASE / SUB-BASE</t>
  </si>
  <si>
    <t>SERVIÇOS EXTRAS - BASE / SUB-BASE</t>
  </si>
  <si>
    <t>PAISAGISMO / URBANISMO</t>
  </si>
  <si>
    <t>SINALIZAÇÃO DE TRÂNSITO</t>
  </si>
  <si>
    <t>SERVIÇOS EXTRAS - SINALIZAÇÃO DE TRÂNSITO</t>
  </si>
  <si>
    <t>ILUMINAÇÃO PÚBLICA</t>
  </si>
  <si>
    <t>9</t>
  </si>
  <si>
    <t>SERVIÇOS DIVERSOS</t>
  </si>
  <si>
    <t>10</t>
  </si>
  <si>
    <t>Limpeza de bueiro</t>
  </si>
  <si>
    <t>Limpeza e lavagem de sinalização vertical</t>
  </si>
  <si>
    <t>Limpeza e pintura de meio fio</t>
  </si>
  <si>
    <t>Remoção de cercas</t>
  </si>
  <si>
    <t>Escavação e carga mat. jazida 1a. cat./sem transporte</t>
  </si>
  <si>
    <t>Escavação e carga mat. jazida 2a. cat./sem transporte</t>
  </si>
  <si>
    <t>Escarificação e remoção revestimento primário</t>
  </si>
  <si>
    <t>Escarificação e conformação do subleito</t>
  </si>
  <si>
    <t>Escarificação da base</t>
  </si>
  <si>
    <t>Refôrço do Subleito c/ mat. de 1ª Cat (solos-argila e assemelhados)</t>
  </si>
  <si>
    <t>Refôrço do Subleito c/ mat. de 2ª Cat (saibro-moledo-cascalho)</t>
  </si>
  <si>
    <t>BDI</t>
  </si>
  <si>
    <t>PAV-2</t>
  </si>
  <si>
    <t>PAV-3</t>
  </si>
  <si>
    <t>PAI-17</t>
  </si>
  <si>
    <t>Brita 4A</t>
  </si>
  <si>
    <t>PM curitiba</t>
  </si>
  <si>
    <t>Saibro CBR&gt;=20 (Base ou Sub-Base)</t>
  </si>
  <si>
    <t>Moledo  CBR&gt;=20(Base ou Sub-Base)</t>
  </si>
  <si>
    <t>Retirada de Pedras Irregulares</t>
  </si>
  <si>
    <t>810250A</t>
  </si>
  <si>
    <t>810250B</t>
  </si>
  <si>
    <t>Fincadinha de concreto - (9x19x39cm-0,0171m3/m)</t>
  </si>
  <si>
    <t>810250C</t>
  </si>
  <si>
    <t>Fincadinha de concreto moldada in loco- (7x20cm-0,014m3/m)</t>
  </si>
  <si>
    <t>Fincadinha de Granito - (8x15cm-0,012m3/m)</t>
  </si>
  <si>
    <t>Refôrço do Subleito c/ mat. de 2ª Cat (saibro-moledo-cascalho) passeio</t>
  </si>
  <si>
    <t>Saibro CBR&gt;=20 (Base ou Sub-Base) - passeio</t>
  </si>
  <si>
    <t>Moledo  CBR&gt;=20(Base ou Sub-Base) -passeio</t>
  </si>
  <si>
    <t>Brita 4A - passeio</t>
  </si>
  <si>
    <t>Plantio de Grama em placas</t>
  </si>
  <si>
    <t>Plantio de Grama em mudas</t>
  </si>
  <si>
    <t>74236/1</t>
  </si>
  <si>
    <t>Plantio de Grama esmeralda em rolo</t>
  </si>
  <si>
    <t>73967/1</t>
  </si>
  <si>
    <t>73967/2</t>
  </si>
  <si>
    <t>Plantio de Árvore, altura de 1,00m, em cavas de 80x80x80cm</t>
  </si>
  <si>
    <t>Plantio de Áarvore regional, altura maior que 2,00m, em cavas de 80x80x80cm</t>
  </si>
  <si>
    <t>Plantio de Árvore com altura 50 a 100cm</t>
  </si>
  <si>
    <t>PAV-77</t>
  </si>
  <si>
    <t xml:space="preserve">Faixa de Sinalização Horizontal c/tinta resina acrílica base solvente- (0,034 m2/m2) </t>
  </si>
  <si>
    <t>Tacha refletiva bidirecional</t>
  </si>
  <si>
    <t>Tacha refletiva monodirecional</t>
  </si>
  <si>
    <t>Tachão refletivo bidirecional</t>
  </si>
  <si>
    <t>Tachão refletivo monodirecional</t>
  </si>
  <si>
    <t>Demolição de Alvenaria</t>
  </si>
  <si>
    <t>IMPOSTOS</t>
  </si>
  <si>
    <t>TOTAL</t>
  </si>
  <si>
    <t>EVENTUAIS</t>
  </si>
  <si>
    <t>LUCRO</t>
  </si>
  <si>
    <t>BDI ATUAL - DER / PAVIMENTAÇÃO</t>
  </si>
  <si>
    <t>PREÇO GLOBAL</t>
  </si>
  <si>
    <t>73899/1</t>
  </si>
  <si>
    <t>73899/2</t>
  </si>
  <si>
    <t>Demolicao de alvenaria de tijolos macicos s/reaproveitamento</t>
  </si>
  <si>
    <t>Demolicao de alvenaria de tijolos furados s/reaproveitamento</t>
  </si>
  <si>
    <t>Corpo de BSTC ø 0,20 sem Berço e sem Armação</t>
  </si>
  <si>
    <t>Corpo de BSTC ø 0,30 sem Berço e sem Armação</t>
  </si>
  <si>
    <t>Corpo de BSTC ø 0,50 sem Berço e sem Armação</t>
  </si>
  <si>
    <t>Corpo de BSTC ø 0,70 sem Berço e sem Armação</t>
  </si>
  <si>
    <t>Locação direta de estruras em ramais de RDR</t>
  </si>
  <si>
    <t>Locação de estrutura em rede distribuição rural</t>
  </si>
  <si>
    <t>Locação de estrutura em rede distribuição urbana</t>
  </si>
  <si>
    <t>742A</t>
  </si>
  <si>
    <t>743A</t>
  </si>
  <si>
    <t>744A</t>
  </si>
  <si>
    <t>745A</t>
  </si>
  <si>
    <t>746A</t>
  </si>
  <si>
    <t>747A</t>
  </si>
  <si>
    <t>748A</t>
  </si>
  <si>
    <t>759A</t>
  </si>
  <si>
    <t>751A</t>
  </si>
  <si>
    <t>752A</t>
  </si>
  <si>
    <t>753A</t>
  </si>
  <si>
    <t>755A</t>
  </si>
  <si>
    <t>756A</t>
  </si>
  <si>
    <t>757A</t>
  </si>
  <si>
    <r>
      <rPr>
        <b/>
        <sz val="10"/>
        <rFont val="Arial"/>
        <family val="2"/>
      </rPr>
      <t>Retirada</t>
    </r>
    <r>
      <rPr>
        <sz val="10"/>
        <rFont val="Arial"/>
        <family val="2"/>
      </rPr>
      <t xml:space="preserve"> de Cadeia de isoladores de disco</t>
    </r>
  </si>
  <si>
    <r>
      <rPr>
        <b/>
        <sz val="10"/>
        <rFont val="Arial"/>
        <family val="2"/>
      </rPr>
      <t>Retirada</t>
    </r>
    <r>
      <rPr>
        <sz val="10"/>
        <rFont val="Arial"/>
        <family val="2"/>
      </rPr>
      <t xml:space="preserve"> de Cruzeta símples sem isoladores</t>
    </r>
  </si>
  <si>
    <r>
      <rPr>
        <b/>
        <sz val="10"/>
        <rFont val="Arial"/>
        <family val="2"/>
      </rPr>
      <t>Retirada</t>
    </r>
    <r>
      <rPr>
        <sz val="10"/>
        <rFont val="Arial"/>
        <family val="2"/>
      </rPr>
      <t xml:space="preserve"> de Cruzeta dupla sem isoladores</t>
    </r>
  </si>
  <si>
    <r>
      <rPr>
        <b/>
        <sz val="10"/>
        <rFont val="Arial"/>
        <family val="2"/>
      </rPr>
      <t>Retirada</t>
    </r>
    <r>
      <rPr>
        <sz val="10"/>
        <rFont val="Arial"/>
        <family val="2"/>
      </rPr>
      <t xml:space="preserve"> de isolador de pino</t>
    </r>
  </si>
  <si>
    <r>
      <rPr>
        <b/>
        <sz val="10"/>
        <rFont val="Arial"/>
        <family val="2"/>
      </rPr>
      <t>Retirada</t>
    </r>
    <r>
      <rPr>
        <sz val="10"/>
        <rFont val="Arial"/>
        <family val="2"/>
      </rPr>
      <t xml:space="preserve"> de suporte T para fixação de chaves ou pára-raios</t>
    </r>
  </si>
  <si>
    <r>
      <rPr>
        <b/>
        <sz val="10"/>
        <rFont val="Arial"/>
        <family val="2"/>
      </rPr>
      <t>Retirada</t>
    </r>
    <r>
      <rPr>
        <sz val="10"/>
        <rFont val="Arial"/>
        <family val="2"/>
      </rPr>
      <t xml:space="preserve"> de Suporte ou afastador para isolador pilar</t>
    </r>
  </si>
  <si>
    <t>770A</t>
  </si>
  <si>
    <t>771A</t>
  </si>
  <si>
    <t>772A</t>
  </si>
  <si>
    <r>
      <rPr>
        <b/>
        <sz val="10"/>
        <rFont val="Arial"/>
        <family val="2"/>
      </rPr>
      <t>MONTAGEM</t>
    </r>
    <r>
      <rPr>
        <sz val="10"/>
        <rFont val="Arial"/>
        <family val="2"/>
      </rPr>
      <t xml:space="preserve"> de estai de âncora simples ou reforçado para AT ou BT</t>
    </r>
  </si>
  <si>
    <r>
      <rPr>
        <b/>
        <sz val="10"/>
        <rFont val="Arial"/>
        <family val="2"/>
      </rPr>
      <t>Retirada</t>
    </r>
    <r>
      <rPr>
        <sz val="10"/>
        <rFont val="Arial"/>
        <family val="2"/>
      </rPr>
      <t xml:space="preserve"> de estai de âncora simples ou reforçado para AT ou BT</t>
    </r>
  </si>
  <si>
    <r>
      <rPr>
        <b/>
        <sz val="10"/>
        <rFont val="Arial"/>
        <family val="2"/>
      </rPr>
      <t>MONTAGEM</t>
    </r>
    <r>
      <rPr>
        <sz val="10"/>
        <rFont val="Arial"/>
        <family val="2"/>
      </rPr>
      <t xml:space="preserve"> de estai de contraposte simples para AT ou BT</t>
    </r>
  </si>
  <si>
    <r>
      <rPr>
        <b/>
        <sz val="10"/>
        <rFont val="Arial"/>
        <family val="2"/>
      </rPr>
      <t>Retirada</t>
    </r>
    <r>
      <rPr>
        <sz val="10"/>
        <rFont val="Arial"/>
        <family val="2"/>
      </rPr>
      <t xml:space="preserve"> de estai de contraposte simples para AT ou BT</t>
    </r>
  </si>
  <si>
    <r>
      <rPr>
        <b/>
        <sz val="10"/>
        <rFont val="Arial"/>
        <family val="2"/>
      </rPr>
      <t>MONTAGEM</t>
    </r>
    <r>
      <rPr>
        <sz val="10"/>
        <rFont val="Arial"/>
        <family val="2"/>
      </rPr>
      <t xml:space="preserve"> de estai de poste a poste para AT ou BT</t>
    </r>
  </si>
  <si>
    <r>
      <rPr>
        <b/>
        <sz val="10"/>
        <rFont val="Arial"/>
        <family val="2"/>
      </rPr>
      <t>Retirada</t>
    </r>
    <r>
      <rPr>
        <sz val="10"/>
        <rFont val="Arial"/>
        <family val="2"/>
      </rPr>
      <t xml:space="preserve"> de estai de poste a poste para AT ou BT</t>
    </r>
  </si>
  <si>
    <r>
      <rPr>
        <b/>
        <sz val="10"/>
        <rFont val="Arial"/>
        <family val="2"/>
      </rPr>
      <t>MONTAGEM</t>
    </r>
    <r>
      <rPr>
        <sz val="10"/>
        <rFont val="Arial"/>
        <family val="2"/>
      </rPr>
      <t xml:space="preserve"> - cadeia de isoladores de disco</t>
    </r>
  </si>
  <si>
    <r>
      <rPr>
        <b/>
        <sz val="10"/>
        <rFont val="Arial"/>
        <family val="2"/>
      </rPr>
      <t>MONTAGEM</t>
    </r>
    <r>
      <rPr>
        <sz val="10"/>
        <rFont val="Arial"/>
        <family val="2"/>
      </rPr>
      <t xml:space="preserve"> - cruzeta símples sem isoladores</t>
    </r>
  </si>
  <si>
    <r>
      <rPr>
        <b/>
        <sz val="10"/>
        <rFont val="Arial"/>
        <family val="2"/>
      </rPr>
      <t>MONTAGEM</t>
    </r>
    <r>
      <rPr>
        <sz val="10"/>
        <rFont val="Arial"/>
        <family val="2"/>
      </rPr>
      <t xml:space="preserve"> de estai provisório durante o lançamento e tensionamento de cabos</t>
    </r>
  </si>
  <si>
    <r>
      <rPr>
        <b/>
        <sz val="10"/>
        <rFont val="Arial"/>
        <family val="2"/>
      </rPr>
      <t>MONTAGEM</t>
    </r>
    <r>
      <rPr>
        <sz val="10"/>
        <rFont val="Arial"/>
        <family val="2"/>
      </rPr>
      <t xml:space="preserve"> - cruzeta dupla sem isoladores</t>
    </r>
  </si>
  <si>
    <t>774A</t>
  </si>
  <si>
    <r>
      <rPr>
        <b/>
        <sz val="10"/>
        <rFont val="Arial"/>
        <family val="2"/>
      </rPr>
      <t>MONTAGEM</t>
    </r>
    <r>
      <rPr>
        <sz val="10"/>
        <rFont val="Arial"/>
        <family val="2"/>
      </rPr>
      <t xml:space="preserve"> de estai de âncora com haste cimentada na rocha</t>
    </r>
  </si>
  <si>
    <r>
      <rPr>
        <b/>
        <sz val="10"/>
        <rFont val="Arial"/>
        <family val="2"/>
      </rPr>
      <t>Retirada</t>
    </r>
    <r>
      <rPr>
        <sz val="10"/>
        <rFont val="Arial"/>
        <family val="2"/>
      </rPr>
      <t xml:space="preserve"> de estai de âncora com haste cimentada na rocha</t>
    </r>
  </si>
  <si>
    <t>776A</t>
  </si>
  <si>
    <t>862A</t>
  </si>
  <si>
    <t>875A</t>
  </si>
  <si>
    <r>
      <rPr>
        <b/>
        <sz val="10"/>
        <rFont val="Arial"/>
        <family val="2"/>
      </rPr>
      <t>MONTAGEM</t>
    </r>
    <r>
      <rPr>
        <sz val="10"/>
        <rFont val="Arial"/>
        <family val="2"/>
      </rPr>
      <t xml:space="preserve"> de dispositivo de segurança no estai</t>
    </r>
  </si>
  <si>
    <r>
      <rPr>
        <b/>
        <sz val="10"/>
        <rFont val="Arial"/>
        <family val="2"/>
      </rPr>
      <t>Retirada</t>
    </r>
    <r>
      <rPr>
        <sz val="10"/>
        <rFont val="Arial"/>
        <family val="2"/>
      </rPr>
      <t xml:space="preserve"> de dispositivo de segurança no estai</t>
    </r>
  </si>
  <si>
    <r>
      <rPr>
        <b/>
        <sz val="10"/>
        <rFont val="Arial"/>
        <family val="2"/>
      </rPr>
      <t>Retirada</t>
    </r>
    <r>
      <rPr>
        <sz val="10"/>
        <rFont val="Arial"/>
        <family val="2"/>
      </rPr>
      <t xml:space="preserve"> de concretagem</t>
    </r>
  </si>
  <si>
    <r>
      <t>MONTAGEM</t>
    </r>
    <r>
      <rPr>
        <sz val="10"/>
        <rFont val="Arial"/>
        <family val="2"/>
      </rPr>
      <t xml:space="preserve"> de sinalizador de estai de âncora</t>
    </r>
  </si>
  <si>
    <r>
      <t>Retirada</t>
    </r>
    <r>
      <rPr>
        <sz val="10"/>
        <rFont val="Arial"/>
        <family val="2"/>
      </rPr>
      <t xml:space="preserve"> de sinalizador de estai de âncora</t>
    </r>
  </si>
  <si>
    <t>947A</t>
  </si>
  <si>
    <r>
      <rPr>
        <b/>
        <sz val="10"/>
        <rFont val="Arial"/>
        <family val="2"/>
      </rPr>
      <t>Retirada</t>
    </r>
    <r>
      <rPr>
        <sz val="10"/>
        <rFont val="Arial"/>
        <family val="2"/>
      </rPr>
      <t xml:space="preserve"> de suporte l ou suporte afastador para rede antifurto</t>
    </r>
  </si>
  <si>
    <t>760A</t>
  </si>
  <si>
    <r>
      <rPr>
        <b/>
        <sz val="10"/>
        <rFont val="Arial"/>
        <family val="2"/>
      </rPr>
      <t>MONTAGEM</t>
    </r>
    <r>
      <rPr>
        <sz val="10"/>
        <rFont val="Arial"/>
        <family val="2"/>
      </rPr>
      <t xml:space="preserve"> - afastador de armação secundária</t>
    </r>
  </si>
  <si>
    <r>
      <rPr>
        <b/>
        <sz val="10"/>
        <rFont val="Arial"/>
        <family val="2"/>
      </rPr>
      <t>Retirada</t>
    </r>
    <r>
      <rPr>
        <sz val="10"/>
        <rFont val="Arial"/>
        <family val="2"/>
      </rPr>
      <t xml:space="preserve"> de afastador de armação secundária</t>
    </r>
  </si>
  <si>
    <t>761A</t>
  </si>
  <si>
    <r>
      <rPr>
        <b/>
        <sz val="10"/>
        <rFont val="Arial"/>
        <family val="2"/>
      </rPr>
      <t>MONTAGEM</t>
    </r>
    <r>
      <rPr>
        <sz val="10"/>
        <rFont val="Arial"/>
        <family val="2"/>
      </rPr>
      <t xml:space="preserve"> - armação secundária. de 1 estribo ou parafuso com olhal</t>
    </r>
  </si>
  <si>
    <t>762A</t>
  </si>
  <si>
    <r>
      <rPr>
        <b/>
        <sz val="10"/>
        <rFont val="Arial"/>
        <family val="2"/>
      </rPr>
      <t>MONTAGEM</t>
    </r>
    <r>
      <rPr>
        <sz val="10"/>
        <rFont val="Arial"/>
        <family val="2"/>
      </rPr>
      <t xml:space="preserve"> - armação secundária com mais de 1 estribo</t>
    </r>
  </si>
  <si>
    <r>
      <rPr>
        <b/>
        <sz val="10"/>
        <rFont val="Arial"/>
        <family val="2"/>
      </rPr>
      <t>Retirada</t>
    </r>
    <r>
      <rPr>
        <sz val="10"/>
        <rFont val="Arial"/>
        <family val="2"/>
      </rPr>
      <t xml:space="preserve"> de armação secundária com mais de 1 estribo</t>
    </r>
  </si>
  <si>
    <r>
      <rPr>
        <b/>
        <sz val="10"/>
        <rFont val="Arial"/>
        <family val="2"/>
      </rPr>
      <t>Deslocamento ou reinstalação</t>
    </r>
    <r>
      <rPr>
        <sz val="10"/>
        <rFont val="Arial"/>
        <family val="2"/>
      </rPr>
      <t xml:space="preserve"> de armação secundária montada com
mais de 1 (um) estribo</t>
    </r>
  </si>
  <si>
    <t>780A</t>
  </si>
  <si>
    <t>781A</t>
  </si>
  <si>
    <t>782A</t>
  </si>
  <si>
    <t>783A</t>
  </si>
  <si>
    <t>784A</t>
  </si>
  <si>
    <t>785A</t>
  </si>
  <si>
    <t>786A</t>
  </si>
  <si>
    <t>787A</t>
  </si>
  <si>
    <t>790A</t>
  </si>
  <si>
    <r>
      <rPr>
        <b/>
        <sz val="10"/>
        <rFont val="Arial"/>
        <family val="2"/>
      </rPr>
      <t xml:space="preserve">MONTAGEM - </t>
    </r>
    <r>
      <rPr>
        <sz val="10"/>
        <rFont val="Arial"/>
        <family val="2"/>
      </rPr>
      <t>lançamento de cabo de alumínio de AT, acima 02 AWG até 2/0 AWG CA ou CAA e cabo alumínio 4/0 CA</t>
    </r>
  </si>
  <si>
    <r>
      <rPr>
        <b/>
        <sz val="10"/>
        <rFont val="Arial"/>
        <family val="2"/>
      </rPr>
      <t>Retirada</t>
    </r>
    <r>
      <rPr>
        <sz val="10"/>
        <rFont val="Arial"/>
        <family val="2"/>
      </rPr>
      <t xml:space="preserve"> de cabo de alumínio de AT, acima 02 AWG até 2/0 AWG CA ou CAA e cabo alumínio 4/0 CA</t>
    </r>
  </si>
  <si>
    <r>
      <rPr>
        <b/>
        <sz val="10"/>
        <rFont val="Arial"/>
        <family val="2"/>
      </rPr>
      <t>MONTAGEM -</t>
    </r>
    <r>
      <rPr>
        <sz val="10"/>
        <rFont val="Arial"/>
        <family val="2"/>
      </rPr>
      <t xml:space="preserve"> lançamento de cabo de alumínio de at, de 4/0 AWG até 336,4 mcm CAA e cabo de alumínio acima de 4/0 AWG até 336,4 mcm CA</t>
    </r>
  </si>
  <si>
    <r>
      <rPr>
        <b/>
        <sz val="10"/>
        <rFont val="Arial"/>
        <family val="2"/>
      </rPr>
      <t>Retirada</t>
    </r>
    <r>
      <rPr>
        <sz val="10"/>
        <rFont val="Arial"/>
        <family val="2"/>
      </rPr>
      <t xml:space="preserve"> de cabo de alumínio de at, de 4/0 AWG até 336,4 mcm CAA e cabo de alumínio acima de 4/0 AWG até 336,4 mcm CA</t>
    </r>
  </si>
  <si>
    <r>
      <rPr>
        <b/>
        <sz val="10"/>
        <rFont val="Arial"/>
        <family val="2"/>
      </rPr>
      <t>MONTAGEM -</t>
    </r>
    <r>
      <rPr>
        <sz val="10"/>
        <rFont val="Arial"/>
        <family val="2"/>
      </rPr>
      <t xml:space="preserve"> lançamento de cabo de alumínio de AT, acima 336,4 mcm CA ou CAA</t>
    </r>
  </si>
  <si>
    <r>
      <rPr>
        <b/>
        <sz val="10"/>
        <rFont val="Arial"/>
        <family val="2"/>
      </rPr>
      <t>Retirada</t>
    </r>
    <r>
      <rPr>
        <sz val="10"/>
        <rFont val="Arial"/>
        <family val="2"/>
      </rPr>
      <t xml:space="preserve"> de cabo de alumínio de AT, acima 336,4 mcm CA ou CAA</t>
    </r>
  </si>
  <si>
    <r>
      <rPr>
        <b/>
        <sz val="10"/>
        <rFont val="Arial"/>
        <family val="2"/>
      </rPr>
      <t>MONTAGEM -</t>
    </r>
    <r>
      <rPr>
        <sz val="10"/>
        <rFont val="Arial"/>
        <family val="2"/>
      </rPr>
      <t xml:space="preserve"> lançamento de cabo ou fio de cobre de AT, até 35 mm24/0 AWG até 336,4 mcm CA</t>
    </r>
  </si>
  <si>
    <r>
      <rPr>
        <b/>
        <sz val="10"/>
        <rFont val="Arial"/>
        <family val="2"/>
      </rPr>
      <t>MONTAGEM -</t>
    </r>
    <r>
      <rPr>
        <sz val="10"/>
        <rFont val="Arial"/>
        <family val="2"/>
      </rPr>
      <t xml:space="preserve"> lançamento de cabo de cobre de AT, acima de 35 mm2</t>
    </r>
  </si>
  <si>
    <r>
      <rPr>
        <b/>
        <sz val="10"/>
        <rFont val="Arial"/>
        <family val="2"/>
      </rPr>
      <t>Retirada</t>
    </r>
    <r>
      <rPr>
        <sz val="10"/>
        <rFont val="Arial"/>
        <family val="2"/>
      </rPr>
      <t xml:space="preserve"> de cabo de cobre de AT, acima de 35 mm2</t>
    </r>
  </si>
  <si>
    <r>
      <rPr>
        <b/>
        <sz val="10"/>
        <rFont val="Arial"/>
        <family val="2"/>
      </rPr>
      <t>MONTAGEM -</t>
    </r>
    <r>
      <rPr>
        <sz val="10"/>
        <rFont val="Arial"/>
        <family val="2"/>
      </rPr>
      <t xml:space="preserve"> lançamento de cabo de AT, aço 3x2,25mm, aço-alumínio 3x10 AWG</t>
    </r>
  </si>
  <si>
    <r>
      <rPr>
        <b/>
        <sz val="10"/>
        <rFont val="Arial"/>
        <family val="2"/>
      </rPr>
      <t>Retirada</t>
    </r>
    <r>
      <rPr>
        <sz val="10"/>
        <rFont val="Arial"/>
        <family val="2"/>
      </rPr>
      <t xml:space="preserve"> de cabo de AT, aço 3x2,25mm, aço-alumínio 3x10 AWG</t>
    </r>
  </si>
  <si>
    <r>
      <rPr>
        <b/>
        <sz val="10"/>
        <rFont val="Arial"/>
        <family val="2"/>
      </rPr>
      <t>MONTAGEM -</t>
    </r>
    <r>
      <rPr>
        <sz val="10"/>
        <rFont val="Arial"/>
        <family val="2"/>
      </rPr>
      <t xml:space="preserve"> lançamento do fio de aço 3,09 mm de AT</t>
    </r>
  </si>
  <si>
    <r>
      <rPr>
        <b/>
        <sz val="10"/>
        <rFont val="Arial"/>
        <family val="2"/>
      </rPr>
      <t>Retirada</t>
    </r>
    <r>
      <rPr>
        <sz val="10"/>
        <rFont val="Arial"/>
        <family val="2"/>
      </rPr>
      <t xml:space="preserve"> de fio de aço 3,09 mm de AT</t>
    </r>
  </si>
  <si>
    <r>
      <rPr>
        <b/>
        <sz val="10"/>
        <rFont val="Arial"/>
        <family val="2"/>
      </rPr>
      <t>MONTAGEM -</t>
    </r>
    <r>
      <rPr>
        <sz val="10"/>
        <rFont val="Arial"/>
        <family val="2"/>
      </rPr>
      <t xml:space="preserve"> lançamento de cabo subterrâneo de alta tensão</t>
    </r>
  </si>
  <si>
    <r>
      <rPr>
        <b/>
        <sz val="10"/>
        <rFont val="Arial"/>
        <family val="2"/>
      </rPr>
      <t>Retirada</t>
    </r>
    <r>
      <rPr>
        <sz val="10"/>
        <rFont val="Arial"/>
        <family val="2"/>
      </rPr>
      <t xml:space="preserve"> de cabo subterrâneo de alta tensão</t>
    </r>
  </si>
  <si>
    <r>
      <rPr>
        <b/>
        <sz val="10"/>
        <rFont val="Arial"/>
        <family val="2"/>
      </rPr>
      <t>Retensionamento</t>
    </r>
    <r>
      <rPr>
        <sz val="10"/>
        <rFont val="Arial"/>
        <family val="2"/>
      </rPr>
      <t xml:space="preserve"> de cabos existentes em AT, </t>
    </r>
    <r>
      <rPr>
        <b/>
        <sz val="10"/>
        <rFont val="Arial"/>
        <family val="2"/>
      </rPr>
      <t>por cabo</t>
    </r>
  </si>
  <si>
    <t>1</t>
  </si>
  <si>
    <t>860A</t>
  </si>
  <si>
    <t>864A</t>
  </si>
  <si>
    <t>866A</t>
  </si>
  <si>
    <r>
      <rPr>
        <b/>
        <sz val="10"/>
        <rFont val="Arial"/>
        <family val="2"/>
      </rPr>
      <t>MONTAGEM -</t>
    </r>
    <r>
      <rPr>
        <sz val="10"/>
        <rFont val="Arial"/>
        <family val="2"/>
      </rPr>
      <t xml:space="preserve"> canaleta para proteção do cabo condutor AT / BT</t>
    </r>
  </si>
  <si>
    <r>
      <rPr>
        <b/>
        <sz val="10"/>
        <rFont val="Arial"/>
        <family val="2"/>
      </rPr>
      <t>Retirada</t>
    </r>
    <r>
      <rPr>
        <sz val="10"/>
        <rFont val="Arial"/>
        <family val="2"/>
      </rPr>
      <t xml:space="preserve"> de canaleta para proteção do cabo condutor AT / BT</t>
    </r>
  </si>
  <si>
    <r>
      <rPr>
        <b/>
        <sz val="10"/>
        <rFont val="Arial"/>
        <family val="2"/>
      </rPr>
      <t>MONTAGEM -</t>
    </r>
    <r>
      <rPr>
        <sz val="10"/>
        <rFont val="Arial"/>
        <family val="2"/>
      </rPr>
      <t xml:space="preserve"> esfera de sinalaização</t>
    </r>
  </si>
  <si>
    <r>
      <rPr>
        <b/>
        <sz val="10"/>
        <rFont val="Arial"/>
        <family val="2"/>
      </rPr>
      <t>MONTAGEM -</t>
    </r>
    <r>
      <rPr>
        <sz val="10"/>
        <rFont val="Arial"/>
        <family val="2"/>
      </rPr>
      <t xml:space="preserve"> eletroduto para rede subterrânea</t>
    </r>
  </si>
  <si>
    <r>
      <rPr>
        <b/>
        <sz val="10"/>
        <rFont val="Arial"/>
        <family val="2"/>
      </rPr>
      <t>Retirada</t>
    </r>
    <r>
      <rPr>
        <sz val="10"/>
        <rFont val="Arial"/>
        <family val="2"/>
      </rPr>
      <t xml:space="preserve"> de eletroduto para rede subterrânea</t>
    </r>
  </si>
  <si>
    <r>
      <rPr>
        <b/>
        <sz val="10"/>
        <rFont val="Arial"/>
        <family val="2"/>
      </rPr>
      <t>Retirada</t>
    </r>
    <r>
      <rPr>
        <sz val="10"/>
        <rFont val="Arial"/>
        <family val="2"/>
      </rPr>
      <t xml:space="preserve"> de esfera de sinalaização</t>
    </r>
  </si>
  <si>
    <r>
      <rPr>
        <b/>
        <sz val="10"/>
        <rFont val="Arial"/>
        <family val="2"/>
      </rPr>
      <t>Retirada</t>
    </r>
    <r>
      <rPr>
        <sz val="10"/>
        <rFont val="Arial"/>
        <family val="2"/>
      </rPr>
      <t xml:space="preserve"> de cabo ou fio de cobre de AT, até 35 mm24/0 AWG até 336,4 mcm CA</t>
    </r>
  </si>
  <si>
    <r>
      <rPr>
        <b/>
        <sz val="10"/>
        <rFont val="Arial"/>
        <family val="2"/>
      </rPr>
      <t>MONTAGEM</t>
    </r>
    <r>
      <rPr>
        <sz val="10"/>
        <rFont val="Arial"/>
        <family val="2"/>
      </rPr>
      <t xml:space="preserve"> - levantamento </t>
    </r>
    <r>
      <rPr>
        <b/>
        <sz val="10"/>
        <rFont val="Arial"/>
        <family val="2"/>
      </rPr>
      <t>POSTE</t>
    </r>
    <r>
      <rPr>
        <sz val="10"/>
        <rFont val="Arial"/>
        <family val="2"/>
      </rPr>
      <t xml:space="preserve"> auxiliar para entrada serviço de unidade consumidora</t>
    </r>
  </si>
  <si>
    <r>
      <rPr>
        <b/>
        <sz val="10"/>
        <rFont val="Arial"/>
        <family val="2"/>
      </rPr>
      <t>Retirada</t>
    </r>
    <r>
      <rPr>
        <sz val="10"/>
        <rFont val="Arial"/>
        <family val="2"/>
      </rPr>
      <t xml:space="preserve"> de </t>
    </r>
    <r>
      <rPr>
        <b/>
        <sz val="10"/>
        <rFont val="Arial"/>
        <family val="2"/>
      </rPr>
      <t>POSTE</t>
    </r>
    <r>
      <rPr>
        <sz val="10"/>
        <rFont val="Arial"/>
        <family val="2"/>
      </rPr>
      <t xml:space="preserve"> auxiliar para entrada serviço de unidade consumidora</t>
    </r>
  </si>
  <si>
    <r>
      <rPr>
        <b/>
        <sz val="10"/>
        <rFont val="Arial"/>
        <family val="2"/>
      </rPr>
      <t>MONTAGEM</t>
    </r>
    <r>
      <rPr>
        <sz val="10"/>
        <rFont val="Arial"/>
        <family val="2"/>
      </rPr>
      <t xml:space="preserve"> - levantamento de </t>
    </r>
    <r>
      <rPr>
        <b/>
        <sz val="10"/>
        <rFont val="Arial"/>
        <family val="2"/>
      </rPr>
      <t>POSTE</t>
    </r>
    <r>
      <rPr>
        <sz val="10"/>
        <rFont val="Arial"/>
        <family val="2"/>
      </rPr>
      <t xml:space="preserve"> até 12 metros de altura com resistência até 1000 DAN</t>
    </r>
  </si>
  <si>
    <r>
      <rPr>
        <b/>
        <sz val="10"/>
        <rFont val="Arial"/>
        <family val="2"/>
      </rPr>
      <t>Retirada</t>
    </r>
    <r>
      <rPr>
        <sz val="10"/>
        <rFont val="Arial"/>
        <family val="2"/>
      </rPr>
      <t xml:space="preserve"> de </t>
    </r>
    <r>
      <rPr>
        <b/>
        <sz val="10"/>
        <rFont val="Arial"/>
        <family val="2"/>
      </rPr>
      <t>POSTE</t>
    </r>
    <r>
      <rPr>
        <sz val="10"/>
        <rFont val="Arial"/>
        <family val="2"/>
      </rPr>
      <t xml:space="preserve"> até 12 metros de altura com resistência até 1000 DAN</t>
    </r>
  </si>
  <si>
    <r>
      <rPr>
        <b/>
        <sz val="10"/>
        <rFont val="Arial"/>
        <family val="2"/>
      </rPr>
      <t>MONTAGEM</t>
    </r>
    <r>
      <rPr>
        <sz val="10"/>
        <rFont val="Arial"/>
        <family val="2"/>
      </rPr>
      <t xml:space="preserve"> - levantamento de </t>
    </r>
    <r>
      <rPr>
        <b/>
        <sz val="10"/>
        <rFont val="Arial"/>
        <family val="2"/>
      </rPr>
      <t>POSTE</t>
    </r>
    <r>
      <rPr>
        <sz val="10"/>
        <rFont val="Arial"/>
        <family val="2"/>
      </rPr>
      <t xml:space="preserve"> até 12 metros de altura com resistência acima 1000 DAN</t>
    </r>
  </si>
  <si>
    <r>
      <rPr>
        <b/>
        <sz val="10"/>
        <rFont val="Arial"/>
        <family val="2"/>
      </rPr>
      <t>Retirada</t>
    </r>
    <r>
      <rPr>
        <sz val="10"/>
        <rFont val="Arial"/>
        <family val="2"/>
      </rPr>
      <t xml:space="preserve"> de </t>
    </r>
    <r>
      <rPr>
        <b/>
        <sz val="10"/>
        <rFont val="Arial"/>
        <family val="2"/>
      </rPr>
      <t>POSTE</t>
    </r>
    <r>
      <rPr>
        <sz val="10"/>
        <rFont val="Arial"/>
        <family val="2"/>
      </rPr>
      <t xml:space="preserve"> até 12 metros de altura com resistência.
acima 1000 DAN</t>
    </r>
  </si>
  <si>
    <r>
      <rPr>
        <b/>
        <sz val="10"/>
        <rFont val="Arial"/>
        <family val="2"/>
      </rPr>
      <t>MONTAGEM</t>
    </r>
    <r>
      <rPr>
        <sz val="10"/>
        <rFont val="Arial"/>
        <family val="2"/>
      </rPr>
      <t xml:space="preserve"> - levantamento de </t>
    </r>
    <r>
      <rPr>
        <b/>
        <sz val="10"/>
        <rFont val="Arial"/>
        <family val="2"/>
      </rPr>
      <t>POSTE</t>
    </r>
    <r>
      <rPr>
        <sz val="10"/>
        <rFont val="Arial"/>
        <family val="2"/>
      </rPr>
      <t xml:space="preserve"> entre 13 a 15 metros de altura</t>
    </r>
  </si>
  <si>
    <r>
      <rPr>
        <b/>
        <sz val="10"/>
        <rFont val="Arial"/>
        <family val="2"/>
      </rPr>
      <t>Retirada</t>
    </r>
    <r>
      <rPr>
        <sz val="10"/>
        <rFont val="Arial"/>
        <family val="2"/>
      </rPr>
      <t xml:space="preserve"> de </t>
    </r>
    <r>
      <rPr>
        <b/>
        <sz val="10"/>
        <rFont val="Arial"/>
        <family val="2"/>
      </rPr>
      <t>POSTE</t>
    </r>
    <r>
      <rPr>
        <sz val="10"/>
        <rFont val="Arial"/>
        <family val="2"/>
      </rPr>
      <t xml:space="preserve"> entre 13 a 15 metros de altura</t>
    </r>
  </si>
  <si>
    <r>
      <rPr>
        <b/>
        <sz val="10"/>
        <rFont val="Arial"/>
        <family val="2"/>
      </rPr>
      <t>MONTAGEM</t>
    </r>
    <r>
      <rPr>
        <sz val="10"/>
        <rFont val="Arial"/>
        <family val="2"/>
      </rPr>
      <t xml:space="preserve"> - levantamento de </t>
    </r>
    <r>
      <rPr>
        <b/>
        <sz val="10"/>
        <rFont val="Arial"/>
        <family val="2"/>
      </rPr>
      <t>POSTE</t>
    </r>
    <r>
      <rPr>
        <sz val="10"/>
        <rFont val="Arial"/>
        <family val="2"/>
      </rPr>
      <t xml:space="preserve"> de 15 a 18 metros de altura</t>
    </r>
  </si>
  <si>
    <r>
      <rPr>
        <b/>
        <sz val="10"/>
        <rFont val="Arial"/>
        <family val="2"/>
      </rPr>
      <t>Retirada</t>
    </r>
    <r>
      <rPr>
        <sz val="10"/>
        <rFont val="Arial"/>
        <family val="2"/>
      </rPr>
      <t xml:space="preserve"> de </t>
    </r>
    <r>
      <rPr>
        <b/>
        <sz val="10"/>
        <rFont val="Arial"/>
        <family val="2"/>
      </rPr>
      <t>POSTE</t>
    </r>
    <r>
      <rPr>
        <sz val="10"/>
        <rFont val="Arial"/>
        <family val="2"/>
      </rPr>
      <t xml:space="preserve"> de 15 a 18 metros de altura</t>
    </r>
  </si>
  <si>
    <r>
      <rPr>
        <b/>
        <sz val="10"/>
        <rFont val="Arial"/>
        <family val="2"/>
      </rPr>
      <t>MONTAGEM</t>
    </r>
    <r>
      <rPr>
        <sz val="10"/>
        <rFont val="Arial"/>
        <family val="2"/>
      </rPr>
      <t xml:space="preserve"> - levantamento de </t>
    </r>
    <r>
      <rPr>
        <b/>
        <sz val="10"/>
        <rFont val="Arial"/>
        <family val="2"/>
      </rPr>
      <t>POSTE</t>
    </r>
    <r>
      <rPr>
        <sz val="10"/>
        <rFont val="Arial"/>
        <family val="2"/>
      </rPr>
      <t xml:space="preserve"> acima de 18 metros de altura</t>
    </r>
  </si>
  <si>
    <r>
      <rPr>
        <b/>
        <sz val="10"/>
        <rFont val="Arial"/>
        <family val="2"/>
      </rPr>
      <t>Retirada</t>
    </r>
    <r>
      <rPr>
        <sz val="10"/>
        <rFont val="Arial"/>
        <family val="2"/>
      </rPr>
      <t xml:space="preserve"> de </t>
    </r>
    <r>
      <rPr>
        <b/>
        <sz val="10"/>
        <rFont val="Arial"/>
        <family val="2"/>
      </rPr>
      <t>POSTE</t>
    </r>
    <r>
      <rPr>
        <sz val="10"/>
        <rFont val="Arial"/>
        <family val="2"/>
      </rPr>
      <t xml:space="preserve"> acima de 18 metros de altura</t>
    </r>
  </si>
  <si>
    <r>
      <rPr>
        <b/>
        <sz val="10"/>
        <rFont val="Arial"/>
        <family val="2"/>
      </rPr>
      <t>MONTAGEM</t>
    </r>
    <r>
      <rPr>
        <sz val="10"/>
        <rFont val="Arial"/>
        <family val="2"/>
      </rPr>
      <t xml:space="preserve"> - proteção de </t>
    </r>
    <r>
      <rPr>
        <b/>
        <sz val="10"/>
        <rFont val="Arial"/>
        <family val="2"/>
      </rPr>
      <t>POSTE</t>
    </r>
  </si>
  <si>
    <r>
      <rPr>
        <b/>
        <sz val="10"/>
        <rFont val="Arial"/>
        <family val="2"/>
      </rPr>
      <t>Retirada</t>
    </r>
    <r>
      <rPr>
        <sz val="10"/>
        <rFont val="Arial"/>
        <family val="2"/>
      </rPr>
      <t xml:space="preserve"> de proteção de </t>
    </r>
    <r>
      <rPr>
        <b/>
        <sz val="10"/>
        <rFont val="Arial"/>
        <family val="2"/>
      </rPr>
      <t>POSTE</t>
    </r>
  </si>
  <si>
    <r>
      <rPr>
        <b/>
        <sz val="10"/>
        <rFont val="Arial"/>
        <family val="2"/>
      </rPr>
      <t>Retirada</t>
    </r>
    <r>
      <rPr>
        <sz val="10"/>
        <rFont val="Arial"/>
        <family val="2"/>
      </rPr>
      <t xml:space="preserve"> de defensa de </t>
    </r>
    <r>
      <rPr>
        <b/>
        <sz val="10"/>
        <rFont val="Arial"/>
        <family val="2"/>
      </rPr>
      <t>POSTE</t>
    </r>
  </si>
  <si>
    <r>
      <rPr>
        <b/>
        <sz val="10"/>
        <rFont val="Arial"/>
        <family val="2"/>
      </rPr>
      <t>Retirada</t>
    </r>
    <r>
      <rPr>
        <sz val="10"/>
        <rFont val="Arial"/>
        <family val="2"/>
      </rPr>
      <t xml:space="preserve"> de armação secundária. de 1 estribo ou parafuso com olhal</t>
    </r>
  </si>
  <si>
    <t>794A</t>
  </si>
  <si>
    <t>795A</t>
  </si>
  <si>
    <t>792A</t>
  </si>
  <si>
    <t>796A</t>
  </si>
  <si>
    <t>867A</t>
  </si>
  <si>
    <r>
      <rPr>
        <b/>
        <sz val="10"/>
        <rFont val="Arial"/>
        <family val="2"/>
      </rPr>
      <t>MONTAGEM</t>
    </r>
    <r>
      <rPr>
        <sz val="10"/>
        <rFont val="Arial"/>
        <family val="2"/>
      </rPr>
      <t xml:space="preserve"> - lançamento de cabo de alumínio de BT, até 02 AWG CA ou CAA</t>
    </r>
  </si>
  <si>
    <r>
      <rPr>
        <b/>
        <sz val="10"/>
        <rFont val="Arial"/>
        <family val="2"/>
      </rPr>
      <t xml:space="preserve">MONTAGEM - </t>
    </r>
    <r>
      <rPr>
        <sz val="10"/>
        <rFont val="Arial"/>
        <family val="2"/>
      </rPr>
      <t>lançamento de cabo de alumínio de AT, até 02 AWG CA ou CAA</t>
    </r>
  </si>
  <si>
    <r>
      <rPr>
        <b/>
        <sz val="10"/>
        <rFont val="Arial"/>
        <family val="2"/>
      </rPr>
      <t>Retirada</t>
    </r>
    <r>
      <rPr>
        <sz val="10"/>
        <rFont val="Arial"/>
        <family val="2"/>
      </rPr>
      <t xml:space="preserve"> de cabo de alumínio de AT, até 02 AWG CA ou CAA</t>
    </r>
  </si>
  <si>
    <r>
      <rPr>
        <b/>
        <sz val="10"/>
        <rFont val="Arial"/>
        <family val="2"/>
      </rPr>
      <t>MONTAGEM</t>
    </r>
    <r>
      <rPr>
        <sz val="10"/>
        <rFont val="Arial"/>
        <family val="2"/>
      </rPr>
      <t xml:space="preserve"> - lançamento de cabo de alumínio de BT, acima 02 AWG até 2/0 AWG CA ou CAA</t>
    </r>
  </si>
  <si>
    <r>
      <rPr>
        <b/>
        <sz val="10"/>
        <rFont val="Arial"/>
        <family val="2"/>
      </rPr>
      <t>MONTAGEM</t>
    </r>
    <r>
      <rPr>
        <sz val="10"/>
        <rFont val="Arial"/>
        <family val="2"/>
      </rPr>
      <t xml:space="preserve"> - lançamento de cabo ou fio de cobre de BT, até 35 mm2</t>
    </r>
  </si>
  <si>
    <t>Retirada de cabo ou fio de cobre de BT, até 35 mm2</t>
  </si>
  <si>
    <r>
      <rPr>
        <b/>
        <sz val="10"/>
        <rFont val="Arial"/>
        <family val="2"/>
      </rPr>
      <t>MONTAGEM</t>
    </r>
    <r>
      <rPr>
        <sz val="10"/>
        <rFont val="Arial"/>
        <family val="2"/>
      </rPr>
      <t xml:space="preserve"> - lançamento de cabo ou fio de cobre de BT, acima 35 mm2</t>
    </r>
  </si>
  <si>
    <t>Retirada de cabo ou fio de cobre de BT, acima 35 mm2</t>
  </si>
  <si>
    <r>
      <rPr>
        <b/>
        <sz val="10"/>
        <rFont val="Arial"/>
        <family val="2"/>
      </rPr>
      <t>MONTAGEM</t>
    </r>
    <r>
      <rPr>
        <sz val="10"/>
        <rFont val="Arial"/>
        <family val="2"/>
      </rPr>
      <t xml:space="preserve"> - lançamento de cabo subterrâneo de baixa tensão</t>
    </r>
  </si>
  <si>
    <t>Retirada de cabo subterrâneo de baixa tensão</t>
  </si>
  <si>
    <t>Retirada de espaçador de cabos em vão de baixa tensão</t>
  </si>
  <si>
    <r>
      <rPr>
        <b/>
        <sz val="10"/>
        <rFont val="Arial"/>
        <family val="2"/>
      </rPr>
      <t>MONTAGEM</t>
    </r>
    <r>
      <rPr>
        <sz val="10"/>
        <rFont val="Arial"/>
        <family val="2"/>
      </rPr>
      <t xml:space="preserve"> - espaçador de cabos em vão de baixa tensão</t>
    </r>
  </si>
  <si>
    <t>813A</t>
  </si>
  <si>
    <t>8712A</t>
  </si>
  <si>
    <r>
      <rPr>
        <b/>
        <sz val="10"/>
        <rFont val="Arial"/>
        <family val="2"/>
      </rPr>
      <t>MONTAGEM -</t>
    </r>
    <r>
      <rPr>
        <sz val="10"/>
        <rFont val="Arial"/>
        <family val="2"/>
      </rPr>
      <t xml:space="preserve"> descida suplementar de proteção para aterramento de transformador de 33kv</t>
    </r>
  </si>
  <si>
    <r>
      <rPr>
        <b/>
        <sz val="10"/>
        <rFont val="Arial"/>
        <family val="2"/>
      </rPr>
      <t>Retirada</t>
    </r>
    <r>
      <rPr>
        <sz val="10"/>
        <rFont val="Arial"/>
        <family val="2"/>
      </rPr>
      <t xml:space="preserve"> de descida suplementar de proteção para aterramento de transformador de 33kv</t>
    </r>
  </si>
  <si>
    <r>
      <rPr>
        <b/>
        <sz val="10"/>
        <rFont val="Arial"/>
        <family val="2"/>
      </rPr>
      <t>MONTAGEM -</t>
    </r>
    <r>
      <rPr>
        <sz val="10"/>
        <rFont val="Arial"/>
        <family val="2"/>
      </rPr>
      <t xml:space="preserve"> aterramento temporário para rede de AT</t>
    </r>
  </si>
  <si>
    <r>
      <rPr>
        <b/>
        <sz val="10"/>
        <rFont val="Arial"/>
        <family val="2"/>
      </rPr>
      <t>MONTAGEM -</t>
    </r>
    <r>
      <rPr>
        <sz val="10"/>
        <rFont val="Arial"/>
        <family val="2"/>
      </rPr>
      <t xml:space="preserve"> aterramento temporário para rede de BT</t>
    </r>
  </si>
  <si>
    <r>
      <rPr>
        <b/>
        <sz val="10"/>
        <rFont val="Arial"/>
        <family val="2"/>
      </rPr>
      <t>MONTAGEM -</t>
    </r>
    <r>
      <rPr>
        <sz val="10"/>
        <rFont val="Arial"/>
        <family val="2"/>
      </rPr>
      <t xml:space="preserve"> haste de aterramento de aço cobre, primeira haste</t>
    </r>
  </si>
  <si>
    <r>
      <rPr>
        <b/>
        <sz val="10"/>
        <rFont val="Arial"/>
        <family val="2"/>
      </rPr>
      <t>MONTAGEM -</t>
    </r>
    <r>
      <rPr>
        <sz val="10"/>
        <rFont val="Arial"/>
        <family val="2"/>
      </rPr>
      <t xml:space="preserve"> haste de aterramento de aço cobre, demais hastes</t>
    </r>
  </si>
  <si>
    <r>
      <rPr>
        <b/>
        <sz val="10"/>
        <rFont val="Arial"/>
        <family val="2"/>
      </rPr>
      <t>MONTAGEM</t>
    </r>
    <r>
      <rPr>
        <sz val="10"/>
        <rFont val="Arial"/>
        <family val="2"/>
      </rPr>
      <t xml:space="preserve"> - haste de aterramento de aço cobre, haste profunda</t>
    </r>
  </si>
  <si>
    <r>
      <rPr>
        <b/>
        <sz val="10"/>
        <rFont val="Arial"/>
        <family val="2"/>
      </rPr>
      <t>MONTAGEM -</t>
    </r>
    <r>
      <rPr>
        <sz val="10"/>
        <rFont val="Arial"/>
        <family val="2"/>
      </rPr>
      <t xml:space="preserve"> haste de aterramento zincada para cerca</t>
    </r>
  </si>
  <si>
    <r>
      <rPr>
        <b/>
        <sz val="10"/>
        <rFont val="Arial"/>
        <family val="2"/>
      </rPr>
      <t>MONTAGEM -</t>
    </r>
    <r>
      <rPr>
        <sz val="10"/>
        <rFont val="Arial"/>
        <family val="2"/>
      </rPr>
      <t xml:space="preserve"> malha de aterramento</t>
    </r>
  </si>
  <si>
    <r>
      <rPr>
        <b/>
        <sz val="10"/>
        <rFont val="Arial"/>
        <family val="2"/>
      </rPr>
      <t>MONTAGEM -</t>
    </r>
    <r>
      <rPr>
        <sz val="10"/>
        <rFont val="Arial"/>
        <family val="2"/>
      </rPr>
      <t xml:space="preserve"> aplicação de produtos químicos</t>
    </r>
  </si>
  <si>
    <r>
      <rPr>
        <b/>
        <sz val="10"/>
        <rFont val="Arial"/>
        <family val="2"/>
      </rPr>
      <t>MONTAGEM -</t>
    </r>
    <r>
      <rPr>
        <sz val="10"/>
        <rFont val="Arial"/>
        <family val="2"/>
      </rPr>
      <t xml:space="preserve"> instalação do aterramento temporário tipo sela</t>
    </r>
  </si>
  <si>
    <r>
      <rPr>
        <b/>
        <sz val="10"/>
        <rFont val="Arial"/>
        <family val="2"/>
      </rPr>
      <t>MONTAGEM -</t>
    </r>
    <r>
      <rPr>
        <sz val="10"/>
        <rFont val="Arial"/>
        <family val="2"/>
      </rPr>
      <t xml:space="preserve"> seccionamento de cerca, por seccionador</t>
    </r>
  </si>
  <si>
    <r>
      <rPr>
        <b/>
        <sz val="10"/>
        <rFont val="Arial"/>
        <family val="2"/>
      </rPr>
      <t>Retirada</t>
    </r>
    <r>
      <rPr>
        <sz val="10"/>
        <rFont val="Arial"/>
        <family val="2"/>
      </rPr>
      <t xml:space="preserve"> de seccionamento de cerca, por seccionador</t>
    </r>
  </si>
  <si>
    <r>
      <rPr>
        <b/>
        <sz val="10"/>
        <rFont val="Arial"/>
        <family val="2"/>
      </rPr>
      <t>MONTAGEM</t>
    </r>
    <r>
      <rPr>
        <sz val="10"/>
        <rFont val="Arial"/>
        <family val="2"/>
      </rPr>
      <t xml:space="preserve"> - Aprumar </t>
    </r>
    <r>
      <rPr>
        <b/>
        <sz val="10"/>
        <rFont val="Arial"/>
        <family val="2"/>
      </rPr>
      <t>POSTE</t>
    </r>
    <r>
      <rPr>
        <sz val="10"/>
        <rFont val="Arial"/>
        <family val="2"/>
      </rPr>
      <t xml:space="preserve"> existente equipado</t>
    </r>
  </si>
  <si>
    <r>
      <rPr>
        <b/>
        <sz val="10"/>
        <rFont val="Arial"/>
        <family val="2"/>
      </rPr>
      <t>MONTAGEM</t>
    </r>
    <r>
      <rPr>
        <sz val="10"/>
        <rFont val="Arial"/>
        <family val="2"/>
      </rPr>
      <t xml:space="preserve"> - Deslocamento de </t>
    </r>
    <r>
      <rPr>
        <b/>
        <sz val="10"/>
        <rFont val="Arial"/>
        <family val="2"/>
      </rPr>
      <t>POSTE</t>
    </r>
    <r>
      <rPr>
        <sz val="10"/>
        <rFont val="Arial"/>
        <family val="2"/>
      </rPr>
      <t xml:space="preserve"> equipado existente até 0,30 metros</t>
    </r>
  </si>
  <si>
    <r>
      <rPr>
        <b/>
        <sz val="10"/>
        <rFont val="Arial"/>
        <family val="2"/>
      </rPr>
      <t>MONTAGEM</t>
    </r>
    <r>
      <rPr>
        <sz val="10"/>
        <rFont val="Arial"/>
        <family val="2"/>
      </rPr>
      <t xml:space="preserve"> - </t>
    </r>
    <r>
      <rPr>
        <b/>
        <sz val="10"/>
        <rFont val="Arial"/>
        <family val="2"/>
      </rPr>
      <t>Instalação</t>
    </r>
    <r>
      <rPr>
        <sz val="10"/>
        <rFont val="Arial"/>
        <family val="2"/>
      </rPr>
      <t xml:space="preserve"> de defensa de </t>
    </r>
    <r>
      <rPr>
        <b/>
        <sz val="10"/>
        <rFont val="Arial"/>
        <family val="2"/>
      </rPr>
      <t>POSTE</t>
    </r>
  </si>
  <si>
    <r>
      <rPr>
        <b/>
        <sz val="10"/>
        <rFont val="Arial"/>
        <family val="2"/>
      </rPr>
      <t>MONTAGEM</t>
    </r>
    <r>
      <rPr>
        <sz val="10"/>
        <rFont val="Arial"/>
        <family val="2"/>
      </rPr>
      <t xml:space="preserve"> - </t>
    </r>
    <r>
      <rPr>
        <b/>
        <sz val="10"/>
        <rFont val="Arial"/>
        <family val="2"/>
      </rPr>
      <t>Reinstalação</t>
    </r>
    <r>
      <rPr>
        <sz val="10"/>
        <rFont val="Arial"/>
        <family val="2"/>
      </rPr>
      <t xml:space="preserve"> de cruzeta dupla montada</t>
    </r>
  </si>
  <si>
    <r>
      <rPr>
        <b/>
        <sz val="10"/>
        <rFont val="Arial"/>
        <family val="2"/>
      </rPr>
      <t>MONTAGEM</t>
    </r>
    <r>
      <rPr>
        <sz val="10"/>
        <rFont val="Arial"/>
        <family val="2"/>
      </rPr>
      <t xml:space="preserve"> - </t>
    </r>
    <r>
      <rPr>
        <b/>
        <sz val="10"/>
        <rFont val="Arial"/>
        <family val="2"/>
      </rPr>
      <t>Instalação</t>
    </r>
    <r>
      <rPr>
        <sz val="10"/>
        <rFont val="Arial"/>
        <family val="2"/>
      </rPr>
      <t xml:space="preserve"> de isolador de pino</t>
    </r>
  </si>
  <si>
    <r>
      <rPr>
        <b/>
        <sz val="10"/>
        <rFont val="Arial"/>
        <family val="2"/>
      </rPr>
      <t>MONTAGEM</t>
    </r>
    <r>
      <rPr>
        <sz val="10"/>
        <rFont val="Arial"/>
        <family val="2"/>
      </rPr>
      <t xml:space="preserve"> - </t>
    </r>
    <r>
      <rPr>
        <b/>
        <sz val="10"/>
        <rFont val="Arial"/>
        <family val="2"/>
      </rPr>
      <t>Iinstalação</t>
    </r>
    <r>
      <rPr>
        <sz val="10"/>
        <rFont val="Arial"/>
        <family val="2"/>
      </rPr>
      <t xml:space="preserve"> de suporte T para fixação de chaves ou pára-raios</t>
    </r>
  </si>
  <si>
    <r>
      <rPr>
        <b/>
        <sz val="10"/>
        <rFont val="Arial"/>
        <family val="2"/>
      </rPr>
      <t>MONTAGEM</t>
    </r>
    <r>
      <rPr>
        <sz val="10"/>
        <rFont val="Arial"/>
        <family val="2"/>
      </rPr>
      <t xml:space="preserve"> - </t>
    </r>
    <r>
      <rPr>
        <b/>
        <sz val="10"/>
        <rFont val="Arial"/>
        <family val="2"/>
      </rPr>
      <t>Instalação</t>
    </r>
    <r>
      <rPr>
        <sz val="10"/>
        <rFont val="Arial"/>
        <family val="2"/>
      </rPr>
      <t xml:space="preserve"> de Suporte ou afastador para isolador pilar</t>
    </r>
  </si>
  <si>
    <r>
      <rPr>
        <b/>
        <sz val="10"/>
        <rFont val="Arial"/>
        <family val="2"/>
      </rPr>
      <t>MONTAGEM</t>
    </r>
    <r>
      <rPr>
        <sz val="10"/>
        <rFont val="Arial"/>
        <family val="2"/>
      </rPr>
      <t xml:space="preserve"> - </t>
    </r>
    <r>
      <rPr>
        <b/>
        <sz val="10"/>
        <rFont val="Arial"/>
        <family val="2"/>
      </rPr>
      <t>Instalação</t>
    </r>
    <r>
      <rPr>
        <sz val="10"/>
        <rFont val="Arial"/>
        <family val="2"/>
      </rPr>
      <t xml:space="preserve"> de suporte l ou suporte afastador para rede antifurto</t>
    </r>
  </si>
  <si>
    <r>
      <rPr>
        <b/>
        <sz val="10"/>
        <rFont val="Arial"/>
        <family val="2"/>
      </rPr>
      <t>MONTAGEM</t>
    </r>
    <r>
      <rPr>
        <sz val="10"/>
        <rFont val="Arial"/>
        <family val="2"/>
      </rPr>
      <t xml:space="preserve"> - Corte de poste de concreto ou madeira para escora subsolo</t>
    </r>
  </si>
  <si>
    <r>
      <rPr>
        <b/>
        <sz val="10"/>
        <rFont val="Arial"/>
        <family val="2"/>
      </rPr>
      <t>MONTAGEM</t>
    </r>
    <r>
      <rPr>
        <sz val="10"/>
        <rFont val="Arial"/>
        <family val="2"/>
      </rPr>
      <t xml:space="preserve"> - Escora de subsolo simples</t>
    </r>
  </si>
  <si>
    <r>
      <rPr>
        <b/>
        <sz val="10"/>
        <rFont val="Arial"/>
        <family val="2"/>
      </rPr>
      <t>MONTAGEM</t>
    </r>
    <r>
      <rPr>
        <sz val="10"/>
        <rFont val="Arial"/>
        <family val="2"/>
      </rPr>
      <t xml:space="preserve"> - Escora de subsolo dupla</t>
    </r>
  </si>
  <si>
    <r>
      <rPr>
        <b/>
        <sz val="10"/>
        <rFont val="Arial"/>
        <family val="2"/>
      </rPr>
      <t>MONTAGEM</t>
    </r>
    <r>
      <rPr>
        <sz val="10"/>
        <rFont val="Arial"/>
        <family val="2"/>
      </rPr>
      <t xml:space="preserve"> - </t>
    </r>
    <r>
      <rPr>
        <b/>
        <sz val="10"/>
        <rFont val="Arial"/>
        <family val="2"/>
      </rPr>
      <t>Retensionamento</t>
    </r>
    <r>
      <rPr>
        <sz val="10"/>
        <rFont val="Arial"/>
        <family val="2"/>
      </rPr>
      <t xml:space="preserve"> de cabo aço do estai simples ou reforçado
existente</t>
    </r>
  </si>
  <si>
    <r>
      <rPr>
        <sz val="10"/>
        <rFont val="Arial"/>
        <family val="2"/>
      </rPr>
      <t>MONTAGEM</t>
    </r>
    <r>
      <rPr>
        <b/>
        <sz val="10"/>
        <rFont val="Arial"/>
        <family val="2"/>
      </rPr>
      <t xml:space="preserve"> - Concretagem</t>
    </r>
  </si>
  <si>
    <r>
      <rPr>
        <b/>
        <sz val="10"/>
        <rFont val="Arial"/>
        <family val="2"/>
      </rPr>
      <t>MONTAGEM</t>
    </r>
    <r>
      <rPr>
        <sz val="10"/>
        <rFont val="Arial"/>
        <family val="2"/>
      </rPr>
      <t xml:space="preserve"> - </t>
    </r>
    <r>
      <rPr>
        <b/>
        <sz val="10"/>
        <rFont val="Arial"/>
        <family val="2"/>
      </rPr>
      <t>Retensionamento</t>
    </r>
    <r>
      <rPr>
        <sz val="10"/>
        <rFont val="Arial"/>
        <family val="2"/>
      </rPr>
      <t xml:space="preserve"> de cabos existentes em BT, </t>
    </r>
    <r>
      <rPr>
        <b/>
        <sz val="10"/>
        <rFont val="Arial"/>
        <family val="2"/>
      </rPr>
      <t>por cabo</t>
    </r>
  </si>
  <si>
    <t>834A</t>
  </si>
  <si>
    <t>836A</t>
  </si>
  <si>
    <t>793A</t>
  </si>
  <si>
    <r>
      <rPr>
        <b/>
        <sz val="10"/>
        <rFont val="Arial"/>
        <family val="2"/>
      </rPr>
      <t>MONTAGEM</t>
    </r>
    <r>
      <rPr>
        <sz val="10"/>
        <rFont val="Arial"/>
        <family val="2"/>
      </rPr>
      <t xml:space="preserve"> - base p/ relé iluminação públ. comando grupo ou individual</t>
    </r>
  </si>
  <si>
    <r>
      <rPr>
        <b/>
        <sz val="10"/>
        <rFont val="Arial"/>
        <family val="2"/>
      </rPr>
      <t>MONTAGEM</t>
    </r>
    <r>
      <rPr>
        <sz val="10"/>
        <rFont val="Arial"/>
        <family val="2"/>
      </rPr>
      <t xml:space="preserve"> - braço de iluminação pública de até 2m de comprimento, com luminária aberta ou fechada, com lâmpada</t>
    </r>
  </si>
  <si>
    <r>
      <rPr>
        <b/>
        <sz val="10"/>
        <rFont val="Arial"/>
        <family val="2"/>
      </rPr>
      <t>Retirada</t>
    </r>
    <r>
      <rPr>
        <sz val="10"/>
        <rFont val="Arial"/>
        <family val="2"/>
      </rPr>
      <t xml:space="preserve"> de braço de iluminação pública de até 2m de comprimento, com luminária aberta ou fechada, com lâmpada</t>
    </r>
  </si>
  <si>
    <r>
      <rPr>
        <b/>
        <sz val="10"/>
        <rFont val="Arial"/>
        <family val="2"/>
      </rPr>
      <t>MONTAGEM</t>
    </r>
    <r>
      <rPr>
        <sz val="10"/>
        <rFont val="Arial"/>
        <family val="2"/>
      </rPr>
      <t xml:space="preserve"> - braço de iluminação pública acima de 2m de comprimento, com luminária aberta ou fechada, com lâmpada</t>
    </r>
  </si>
  <si>
    <r>
      <rPr>
        <b/>
        <sz val="10"/>
        <rFont val="Arial"/>
        <family val="2"/>
      </rPr>
      <t>MONTAGEM</t>
    </r>
    <r>
      <rPr>
        <sz val="10"/>
        <rFont val="Arial"/>
        <family val="2"/>
      </rPr>
      <t xml:space="preserve"> - deslocamento de luminária montada</t>
    </r>
  </si>
  <si>
    <t>835A</t>
  </si>
  <si>
    <t>838A</t>
  </si>
  <si>
    <t>839A</t>
  </si>
  <si>
    <t>840A</t>
  </si>
  <si>
    <t>841A</t>
  </si>
  <si>
    <t>842A</t>
  </si>
  <si>
    <t>845A</t>
  </si>
  <si>
    <t>843A</t>
  </si>
  <si>
    <t>859A</t>
  </si>
  <si>
    <r>
      <rPr>
        <b/>
        <sz val="10"/>
        <rFont val="Arial"/>
        <family val="2"/>
      </rPr>
      <t>MONTAGEM</t>
    </r>
    <r>
      <rPr>
        <sz val="10"/>
        <rFont val="Arial"/>
        <family val="2"/>
      </rPr>
      <t xml:space="preserve"> - luminária exceto braço para iluminação pública</t>
    </r>
  </si>
  <si>
    <t>Retirada de luminária exceto braço para iluminação pública</t>
  </si>
  <si>
    <r>
      <rPr>
        <b/>
        <sz val="10"/>
        <rFont val="Arial"/>
        <family val="2"/>
      </rPr>
      <t>MONTAGEM</t>
    </r>
    <r>
      <rPr>
        <sz val="10"/>
        <rFont val="Arial"/>
        <family val="2"/>
      </rPr>
      <t xml:space="preserve"> - luminária tipo pétala para iluminação pública</t>
    </r>
  </si>
  <si>
    <r>
      <rPr>
        <b/>
        <sz val="10"/>
        <rFont val="Arial"/>
        <family val="2"/>
      </rPr>
      <t>Retirada</t>
    </r>
    <r>
      <rPr>
        <sz val="10"/>
        <rFont val="Arial"/>
        <family val="2"/>
      </rPr>
      <t xml:space="preserve"> de luminária tipo pétala para iluminação pública</t>
    </r>
  </si>
  <si>
    <r>
      <rPr>
        <b/>
        <sz val="10"/>
        <rFont val="Arial"/>
        <family val="2"/>
      </rPr>
      <t>MONTAGEM</t>
    </r>
    <r>
      <rPr>
        <sz val="10"/>
        <rFont val="Arial"/>
        <family val="2"/>
      </rPr>
      <t xml:space="preserve"> - poste ornamental de aço tipo chicote simples ou duplo</t>
    </r>
  </si>
  <si>
    <r>
      <rPr>
        <b/>
        <sz val="10"/>
        <rFont val="Arial"/>
        <family val="2"/>
      </rPr>
      <t>MONTAGEM</t>
    </r>
    <r>
      <rPr>
        <sz val="10"/>
        <rFont val="Arial"/>
        <family val="2"/>
      </rPr>
      <t xml:space="preserve"> - poste ornamental até 5 metros altura útil com luminária decorativa</t>
    </r>
  </si>
  <si>
    <r>
      <rPr>
        <b/>
        <sz val="10"/>
        <rFont val="Arial"/>
        <family val="2"/>
      </rPr>
      <t>MONTAGEM</t>
    </r>
    <r>
      <rPr>
        <sz val="10"/>
        <rFont val="Arial"/>
        <family val="2"/>
      </rPr>
      <t xml:space="preserve"> - reator para lâmpada vapor de mercúrio (vmc), vapor de sódio (vsa) e vapor metálico</t>
    </r>
  </si>
  <si>
    <r>
      <rPr>
        <b/>
        <sz val="10"/>
        <rFont val="Arial"/>
        <family val="2"/>
      </rPr>
      <t>Retirada</t>
    </r>
    <r>
      <rPr>
        <sz val="10"/>
        <rFont val="Arial"/>
        <family val="2"/>
      </rPr>
      <t xml:space="preserve"> de reator para lâmpada vapor de mercúrio (vmc), vapor de sódio (vsa) e vapor metálico</t>
    </r>
  </si>
  <si>
    <r>
      <rPr>
        <b/>
        <sz val="10"/>
        <rFont val="Arial"/>
        <family val="2"/>
      </rPr>
      <t>MONTAGEM</t>
    </r>
    <r>
      <rPr>
        <sz val="10"/>
        <rFont val="Arial"/>
        <family val="2"/>
      </rPr>
      <t xml:space="preserve"> - refletor para lâmpada incandescente, mista, vapor de mercúrio, vapor de sódio e vapor metálico</t>
    </r>
  </si>
  <si>
    <r>
      <rPr>
        <b/>
        <sz val="10"/>
        <rFont val="Arial"/>
        <family val="2"/>
      </rPr>
      <t>MONTAGEM</t>
    </r>
    <r>
      <rPr>
        <sz val="10"/>
        <rFont val="Arial"/>
        <family val="2"/>
      </rPr>
      <t xml:space="preserve"> - reinstalação de luminária montada</t>
    </r>
  </si>
  <si>
    <r>
      <rPr>
        <b/>
        <sz val="10"/>
        <rFont val="Arial"/>
        <family val="2"/>
      </rPr>
      <t>MONTAGEM</t>
    </r>
    <r>
      <rPr>
        <sz val="10"/>
        <rFont val="Arial"/>
        <family val="2"/>
      </rPr>
      <t xml:space="preserve"> - relé fotelétrico de iluminação pública</t>
    </r>
  </si>
  <si>
    <r>
      <rPr>
        <b/>
        <sz val="10"/>
        <rFont val="Arial"/>
        <family val="2"/>
      </rPr>
      <t>Retirada</t>
    </r>
    <r>
      <rPr>
        <sz val="10"/>
        <rFont val="Arial"/>
        <family val="2"/>
      </rPr>
      <t xml:space="preserve"> de relé fotelétrico de iluminação pública</t>
    </r>
  </si>
  <si>
    <r>
      <rPr>
        <b/>
        <sz val="10"/>
        <rFont val="Arial"/>
        <family val="2"/>
      </rPr>
      <t>MONTAGEM</t>
    </r>
    <r>
      <rPr>
        <sz val="10"/>
        <rFont val="Arial"/>
        <family val="2"/>
      </rPr>
      <t xml:space="preserve"> - substituição de lâmpada de iluminação pública</t>
    </r>
  </si>
  <si>
    <r>
      <rPr>
        <b/>
        <sz val="10"/>
        <rFont val="Arial"/>
        <family val="2"/>
      </rPr>
      <t>MONTAGEM</t>
    </r>
    <r>
      <rPr>
        <sz val="10"/>
        <rFont val="Arial"/>
        <family val="2"/>
      </rPr>
      <t xml:space="preserve"> - caixa de proteção padrão copel, tipo a ou b para iluminação pública</t>
    </r>
  </si>
  <si>
    <r>
      <rPr>
        <b/>
        <sz val="10"/>
        <rFont val="Arial"/>
        <family val="2"/>
      </rPr>
      <t>Retirada</t>
    </r>
    <r>
      <rPr>
        <sz val="10"/>
        <rFont val="Arial"/>
        <family val="2"/>
      </rPr>
      <t xml:space="preserve"> de caixa de proteção padrão copel, tipo a ou b para iluminação pública</t>
    </r>
  </si>
  <si>
    <r>
      <rPr>
        <b/>
        <sz val="10"/>
        <rFont val="Arial"/>
        <family val="2"/>
      </rPr>
      <t>Retirada</t>
    </r>
    <r>
      <rPr>
        <sz val="10"/>
        <rFont val="Arial"/>
        <family val="2"/>
      </rPr>
      <t xml:space="preserve"> de poste ornamental até 5 metros altura útil com luminária decorativa</t>
    </r>
  </si>
  <si>
    <r>
      <rPr>
        <b/>
        <sz val="10"/>
        <rFont val="Arial"/>
        <family val="2"/>
      </rPr>
      <t>Retirada</t>
    </r>
    <r>
      <rPr>
        <sz val="10"/>
        <rFont val="Arial"/>
        <family val="2"/>
      </rPr>
      <t xml:space="preserve"> de braço de iluminação pública acima de 2m de comprimento, com luminária aberta ou fechada, com lâmpada</t>
    </r>
  </si>
  <si>
    <r>
      <rPr>
        <b/>
        <sz val="10"/>
        <rFont val="Arial"/>
        <family val="2"/>
      </rPr>
      <t>Retirada</t>
    </r>
    <r>
      <rPr>
        <sz val="10"/>
        <rFont val="Arial"/>
        <family val="2"/>
      </rPr>
      <t xml:space="preserve"> de base p/ relé iluminação públ. comando grupo ou individual</t>
    </r>
  </si>
  <si>
    <r>
      <rPr>
        <b/>
        <sz val="10"/>
        <rFont val="Arial"/>
        <family val="2"/>
      </rPr>
      <t>Retirada</t>
    </r>
    <r>
      <rPr>
        <sz val="10"/>
        <rFont val="Arial"/>
        <family val="2"/>
      </rPr>
      <t xml:space="preserve"> de cabo de alumínio de BT, acima 02 AWG até 2/0 AWG CA ou CAA</t>
    </r>
  </si>
  <si>
    <r>
      <rPr>
        <b/>
        <sz val="10"/>
        <rFont val="Arial"/>
        <family val="2"/>
      </rPr>
      <t>Retirada</t>
    </r>
    <r>
      <rPr>
        <sz val="10"/>
        <rFont val="Arial"/>
        <family val="2"/>
      </rPr>
      <t xml:space="preserve"> de cabo de alumínio de BT, até 02 AWG CA ou CAA</t>
    </r>
  </si>
  <si>
    <r>
      <rPr>
        <b/>
        <sz val="10"/>
        <rFont val="Arial"/>
        <family val="2"/>
      </rPr>
      <t>Retirada</t>
    </r>
    <r>
      <rPr>
        <sz val="10"/>
        <rFont val="Arial"/>
        <family val="2"/>
      </rPr>
      <t xml:space="preserve"> de refletor para lâmpada incandescente, mista, vapor de mercúrio, vapor de sódio e vapor metálicoberta ou fechada, com lâmpada</t>
    </r>
  </si>
  <si>
    <r>
      <rPr>
        <b/>
        <sz val="10"/>
        <rFont val="Arial"/>
        <family val="2"/>
      </rPr>
      <t>Retirada</t>
    </r>
    <r>
      <rPr>
        <sz val="10"/>
        <rFont val="Arial"/>
        <family val="2"/>
      </rPr>
      <t xml:space="preserve"> de poste ornamental de aço tipo chicote simples ou duplo</t>
    </r>
  </si>
  <si>
    <t>73767/1</t>
  </si>
  <si>
    <t>73767/2</t>
  </si>
  <si>
    <t>73767/3</t>
  </si>
  <si>
    <t>73767/4</t>
  </si>
  <si>
    <t>73767/5</t>
  </si>
  <si>
    <t>73855/1</t>
  </si>
  <si>
    <t>73857/1</t>
  </si>
  <si>
    <t>73857/2</t>
  </si>
  <si>
    <t>73857/3</t>
  </si>
  <si>
    <t>73857/4</t>
  </si>
  <si>
    <t>73857/5</t>
  </si>
  <si>
    <t>73857/6</t>
  </si>
  <si>
    <t>73857/7</t>
  </si>
  <si>
    <t>73857/8</t>
  </si>
  <si>
    <t>73857/9</t>
  </si>
  <si>
    <t>73857/10</t>
  </si>
  <si>
    <t>73781/1</t>
  </si>
  <si>
    <t>73781/2</t>
  </si>
  <si>
    <t>73781/3</t>
  </si>
  <si>
    <t>73780/1</t>
  </si>
  <si>
    <t>73780/2</t>
  </si>
  <si>
    <t>73780/3</t>
  </si>
  <si>
    <t>73780/4</t>
  </si>
  <si>
    <t>73783/1</t>
  </si>
  <si>
    <t>73783/3</t>
  </si>
  <si>
    <t>73783/5</t>
  </si>
  <si>
    <t>73783/6</t>
  </si>
  <si>
    <t>73783/8</t>
  </si>
  <si>
    <t>73783/9</t>
  </si>
  <si>
    <t>73783/10</t>
  </si>
  <si>
    <t>73783/11</t>
  </si>
  <si>
    <t>73783/12</t>
  </si>
  <si>
    <t>73783/14</t>
  </si>
  <si>
    <t>73783/15</t>
  </si>
  <si>
    <t>73783/16</t>
  </si>
  <si>
    <t>73783/17</t>
  </si>
  <si>
    <t>73769/1</t>
  </si>
  <si>
    <t>73769/2</t>
  </si>
  <si>
    <t>73769/3</t>
  </si>
  <si>
    <t>73769/4</t>
  </si>
  <si>
    <t>74231/1</t>
  </si>
  <si>
    <t>GRAMPO PARALELO EM ALUMINIO FUNDIDO OU ESTRUDADO DE 2 PARAFUSOS, PARA CABO DE 6 A 50 MM2, PASTA ANTIOXIDANTE. FORNEC E INSTALAÇÃO.</t>
  </si>
  <si>
    <t>ALCA PRE-FORMADA DISTRIBUIÇÃO EM  ACO RECOBERTO COM ALUMINIO PARA CABO 25MM2, ENCAPADO. FORNECIMENTO E INSTALAÇÃO.</t>
  </si>
  <si>
    <t>LACO DE ROLDANA PRE-FORMADO ACO RECOBERTO DE ALUMINIO PARA CABO DE ALUMINIO NU BITOLA 25MM2 - FORNECIMENTO E COLOCACAO</t>
  </si>
  <si>
    <t>ALCA PRE-FORMADA DISTRIBUICAO EM ACO RECOBERTO COM ALUMINIO NU PARA CABO 25MM2, ENCAPADO. FORNECIMENTO E INSTALACAO.</t>
  </si>
  <si>
    <t>ALCA PRE-FORMADA SERV DE ACO RECOB C/ALUM NU ENCAPADO 25MM2 (BITOLA)  CONF PROJ A4-148-CP RIOLUZ FORNECIMENTO E COLOCACAO</t>
  </si>
  <si>
    <t>ARMACAO SECUNDARIA OU REX COMPLETA PARA DUAS LINHAS-FORNECIMENTO E INSTALACAO.</t>
  </si>
  <si>
    <t>ARMACAO SECUNDARIA OU REX COMPLETA PARA QUATRO LINHAS-FORNECIMENTO E INSTALACAO.</t>
  </si>
  <si>
    <t>ARMACAO SECUNDARIA OU REX COMPLETA PARA TRESLINHAS-FORNECIMENTO E INSTALACAO.</t>
  </si>
  <si>
    <t>SUPORTE PARA TRANSFORMADOR EM POSTE DE CONCRETO CIRCULAR</t>
  </si>
  <si>
    <t>CHUMBADOR DE AÇO PARA FIXAÇÃO DE POSTE DE ACO RETO OU CURVO 7 A 9M COM FLANGE - FORNECIMENTO E INSTALACAO</t>
  </si>
  <si>
    <t>TRANSFORMADOR DISTRIBUICAO  75KVA TRIFASICO 60HZ CLASSE 15KV IMERSO EM ÓLEO MINERAL FORNECIMENTO E INSTALACAO</t>
  </si>
  <si>
    <t>TRANSFORMADOR DISTRIBUICAO  112,5KVA TRIFASICO 60HZ CLASSE 15KV IMERSO EM ÓLEO MINERAL FORNECIMENTO E INSTALACAO</t>
  </si>
  <si>
    <t>TRANSFORMADOR DISTRIBUICAO  150KVA TRIFASICO 60HZ CLASSE 15KV IMERSO EM ÓLEO MINERAL FORNECIMENTO E INSTALACAO</t>
  </si>
  <si>
    <t>TRANSFORMADOR DISTRIBUICAO  225KVA TRIFASICO 60HZ CLASSE 15KV IMERSO EM ÓLEO MINERAL FORNECIMENTO E INSTALACAO</t>
  </si>
  <si>
    <t>TRANSFORMADOR DISTRIBUICAO  300KVA TRIFASICO 60HZ CLASSE 15KV IMERSO EM ÓLEO MINERAL FORNECIMENTO E INSTALACAO</t>
  </si>
  <si>
    <t>TRANSFORMADOR DISTRIBUICAO  500KVA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</si>
  <si>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</si>
  <si>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</si>
  <si>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750KVA TRIFASICO 60HZ CLASSE 15KV IMERSO EM ÓLEO MINERAL FORNECIMENTO E INSTALACAO</t>
  </si>
  <si>
    <t>TRANSFORMADOR DISTRIBUICAO  1000KVA TRIFASICO 60HZ CLASSE 15KV IMERSO EM ÓLEO MINERAL FORNECIMENTO E INSTALACAO</t>
  </si>
  <si>
    <t>MUFLA TERMINAL PRIMARIA UNIPOLAR USO INTERNO PARA CABO 35/120MM2, ISOLACAO 15/25KV EM EPR - BORRACHA DE SILICONE. FORNECIMENTO E INSTALACAO.</t>
  </si>
  <si>
    <t>ISOLADOR DE PINO TP HI-POT CILINDRICO CLASSE 15KV. FORNECIMENTO E INSTALACAO.</t>
  </si>
  <si>
    <t>ISOLADOR DE SUSPENSAO (DISCO) TP CAVILHA CLASSE 15KV - 6''. FORNECIMENTO E INSTALACAO.</t>
  </si>
  <si>
    <t>CHAVE SECCIONADORA TRIPOLAR, ABERTURA SOB CARGA, COM FUSÍVEIS NH - 100A/250V - FORNECIMENTO E INSTALACAO</t>
  </si>
  <si>
    <t>CHAVE SECCIONADORA TRIPOLAR, ABERTURA SOB CARGA, COM FUSÍVEIS NH - 200A/250V</t>
  </si>
  <si>
    <t>SECCIONADOR TRIPOLAR 15KV/400A ACIONAM SIMULT VARA MANOBRA (MANOBRA) - FORNECIMENTO E INSTALACAO</t>
  </si>
  <si>
    <t>SECCIONADOR TRIPOLAR 15KV/400A ACIONAM SIMULT PUNHO MANOBRA (COMANDO) - FORNECIMENTO E INSTALACAO</t>
  </si>
  <si>
    <t>FUSÍVEL TIPO "DIAZED", TIPO RÁPIDO OU RETARDADO - 2/25A - FORNECIMENTO E INSTALACAO</t>
  </si>
  <si>
    <t>FUSÍVEL TIPO "DIAZED", TIPO RÁPIDO OU RETARDADO - 35/63A - FORNECIMENTO E INSTALACAO</t>
  </si>
  <si>
    <t>FUSÍVEL TIPO NH 200A - TAMANHO 01 - FORNECIMENTO E INSTALACAO</t>
  </si>
  <si>
    <t>FUSIVEL TIPO NH 250A - TAMANHO 01 - FORNECIMENTO E INSTALACAO</t>
  </si>
  <si>
    <t>FUSIVEL TIPO NH 250 A, TAMANHO 1 - FORNECIMENTO E INSTALACAO</t>
  </si>
  <si>
    <t>BASE PARA FUSIVEL (PORTA-FUSIVEL) NH 01 250A</t>
  </si>
  <si>
    <t>CHAVE FUSIVEL UNIPOLAR, 15KV - 100A, EQUIPADA COM COMANDO PARA HASTE DE MANOBRA .       FORNECIMENTO E INSTALAÇÃO.</t>
  </si>
  <si>
    <t>CHAVE BLINDADA TRIPOLAR 250V, 30A - FORNECIMENTO E INSTALACAO</t>
  </si>
  <si>
    <t>CHAVE BLINDADA TRIPOLAR 250V, 60A - FORNECIMENTO E INSTALACAO</t>
  </si>
  <si>
    <t>CHAVE BLINDADA TRIPOLAR 250V, 100A - FORNECIMENTO E INSTALACAO</t>
  </si>
  <si>
    <t>CHAVE FACA TRIPOLAR BLINDADA 250V/30A - FORNECIMENTO E INSTALACAO</t>
  </si>
  <si>
    <t>CHAVE GUARDA MOTOR TRIFASICO 5CV/220V C/ CHAVE MAGNETICA - FORNECIMENTO E INSTALACAO</t>
  </si>
  <si>
    <t>CHAVE GUARDA MOTOR TRIFISICA 10CV/220V C/ CHAVE MAGNETICA - FORNECIMENTO E INSTALACAO</t>
  </si>
  <si>
    <t>POSTE CONCRETO SECAO CIRCULAR COMPRIMENTO=5M CARGA NOMINAL TOPO 100KG INCLUSIVE ESCAVACAO EXCLUSIVE TRANSPORTE - FORNECIMENTO E COLOCACAO</t>
  </si>
  <si>
    <t>POSTE CONCRETO SEÇÃO CIRCULAR COMPRIMENTO=5M CARGA NOMINAL TOPO 300KG INCLUSIVE ESCAVACAO EXCLUSIVE TRANSPORTE - FORNECIMENTO E COLOCAÇÃO</t>
  </si>
  <si>
    <t>POSTE CONCRETO SEÇÃO CIRCULAR COMPRIMENTO=7M CARGA NOMINAL TOPO 100KG INCLUSIVE ESCAVACAO EXCLUSIVE TRANSPORTE - FORNECIMENTO E COLOCAÇÃO</t>
  </si>
  <si>
    <t>POSTE CONCRETO SEÇÃO CIRCULAR COMPRIMENTO=7M CARGA NOMINAL TOPO 200KG INCLUSIVE ESCAVACAO EXCLUSIVE TRANSPORTE - FORNECIMENTO E COLOCAÇÃO</t>
  </si>
  <si>
    <t>POSTE CONCRETO SEÇÃO CIRCULAR COMPRIMENTO=11M  E CARGA NOMINAL 200KG INCLUSIVE ESCAVACAO EXCLUSIVE TRANSPORTE - FORNECIMENTO E COLOCAÇÃO</t>
  </si>
  <si>
    <t>POSTE CONCRETO SEÇÃO CIRCULAR COMPRIMENTO=11M  CARGA NOMINAL NO TOPO 300KG INCLUSIVE ESCAVACAO EXCLUSIVE TRANSPORTE - FORNECIMENTO E COLOCAÇÃO</t>
  </si>
  <si>
    <t>POSTE CONCRETO SEÇÃO CIRCULAR COMPRIMENTO=11M  CARGA NOMINAL NO TOPO 400KG INCLUSIVE ESCAVACAO EXCLUSIVE TRANSPORTE - FORNECIMENTO E COLOCAÇÃO</t>
  </si>
  <si>
    <t>POSTE CONCRETO SEÇÃO CIRCULAR COMPRIMENTO=14M  CARGA NOMINAL NO TOPO 400KG INCLUSIVE ESCAVACAO EXCLUSIVE TRANSPORTE - FORNECIMENTO E COLOCAÇÃO</t>
  </si>
  <si>
    <t>POSTE CONCRETO SEÇÃO CIRCULAR COMPRIMENTO=7M CARGA NOMINAL NO TOPO 300KG INCLUSIVE ESCAVACAO EXCLUSIVE TRANSPORTE - FORNECIMENTO E COLOCAÇÃO</t>
  </si>
  <si>
    <t>POSTE CONCRETO SEÇÃO CIRCULAR COMPRIMENTO=9M CARGA NOMINAL NO TOPO 200KG INCLUSIVE ESCAVACAO EXCLUSIVE TRANSPORTE - FORNECIMENTO E COLOCAÇÃO</t>
  </si>
  <si>
    <t>POSTE CONCRETO SEÇÃO CIRCULAR COMPRIMENTO=9M CARGA NOMINAL NO TOPO 300KG INCLUSIVE ESCAVACAO EXCLUSIVE TRANSPORTE - FORNECIMENTO E COLOCAÇÃO</t>
  </si>
  <si>
    <t>POSTE CONCRETO SEÇÃO CIRCULAR COMPRIMENTO=9M CARGA NOMINAL NO TOPO 400KG INCLUSIVE ESCAVACAO EXCLUSIVE TRANSPORTE - FORNECIMENTO E COLOCAÇÃO</t>
  </si>
  <si>
    <t>POSTE CONCRETO SEÇÃO CIRCULAR COMPRIMENTO=10M CARGA NOMINAL NO TOPO 600KG INCLUSIVE ESCAVACAO EXCLUSIVE TRANSPORTE - FORNECIMENTO E COLOCAÇÃO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</si>
  <si>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</si>
  <si>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</si>
  <si>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</si>
  <si>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</si>
  <si>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POSTE ACO CONICO CONTINUO CURVO SIMPLES SEM BASE C/JANELA 9M (INSPECAO) - FORNECIMENTO E INSTALACAO</t>
  </si>
  <si>
    <t>POSTE DE AÇO CONICO CONTÍNUO CURVO SIMPLES, FLANGEADO, COM JANELA DE INSPEÇÃO H=9M - FORNECIMENTO E INSTALACAO</t>
  </si>
  <si>
    <t>POSTE DE ACO CONICO CONTINUO CURVO DUPLO, FLANGEADO, COM JANELA DE INSPECAO H=9M - FORNECIMENTO E INSTALACAO</t>
  </si>
  <si>
    <t>POSTE DE ACO CONICO CONTINUO RETO, FLANGEADO, H=9M - FORNECIMENTO E INSTALACAO</t>
  </si>
  <si>
    <t>BRAÇO P/ ILUMINAÇÃO DE RUAS EM TUBO AÇO GALV 1" COMP = 1,20M E INCLINAÇÃO 25GRAUS EM RELACAO AO PLANO VERTICAL P/ FIXAÇÃO EM POSTE OU PAREDE - FORNECIMENTO E INSTALAÇÃO</t>
  </si>
  <si>
    <t>BRAÇO P/ ILUMINAÇÃO DE RUAS, EM TUBO AÇO GALV 3/4", COMP = 1,5M P/FIXAÇÃO EM POSTE OU PAREDE - FORNECIMENTO E INSTALAÇÃO</t>
  </si>
  <si>
    <t>ABRAÇADEIRA DE FIXAÇÃO DE BRAÇOS DE LUMINÁRIAS DE 4" - FORNECIMENTO E INSTALAÇÃO</t>
  </si>
  <si>
    <t>LUMINÁRIA ABERTA PARA ILUMINAÇÃO PUBLICA, PARA LÂMPADA A VAPOR DE MERCÚRIO ATÉ 400W E MISTA ATÉ 500W, COM BRAÇO EM TUBO DE AÇO GALV D=50MM PROJ HOR=2.500MM E PROJ VERT= 2.200MM, FORNECIMENTO E INSTALAÇÃO</t>
  </si>
  <si>
    <t>LUMINÁRIA FECHADA PARA ILUMINAÇÃO PUBLICA COM REATOR DE PARTIDA RÁPIDA COM LÂMPADA A VAPOR DE MERCÚRIO 250W - FORNECIMENTO E INSTALAÇÃO</t>
  </si>
  <si>
    <t>LUMINÁRIA FECHADA PARA ILUMINAÇÃO PUBLICA - LÂMPADAS DE 250/500W - FORNECIMENTO E INSTALAÇÃO (EXCLUINDO LÂMPADAS)</t>
  </si>
  <si>
    <t>SERVIÇOS EXTRAS - ILUMINAÇÃO PÚBLICA</t>
  </si>
  <si>
    <t xml:space="preserve">Colchão de Brita/Pó de Pedra </t>
  </si>
  <si>
    <t>Lastro de Concreto Simples</t>
  </si>
  <si>
    <t xml:space="preserve">Colchão de Areia ( Rio / Jazida ) </t>
  </si>
  <si>
    <t>Local da Obra :</t>
  </si>
  <si>
    <t>Corpo de BSTC ø 0,70 Sem Berço c/ Armação Símples CA-1</t>
  </si>
  <si>
    <t>Corpo de BSTC ø 0,90 Sem Berço c/ Armação Símples CA-1</t>
  </si>
  <si>
    <t>Corpo de BSTC ø 0,50 Sem Berço c/ Armação Símples CA-1</t>
  </si>
  <si>
    <t>610600b</t>
  </si>
  <si>
    <t>Corpo de BSTC ø 0,50 Sem Berço c/ Armação Dupla CA-2</t>
  </si>
  <si>
    <t>610800b</t>
  </si>
  <si>
    <t>Corpo de BSTC ø 0,70 Sem Berço c/ Armação Dupla CA-2</t>
  </si>
  <si>
    <t>611000b</t>
  </si>
  <si>
    <t>Corpo de BSTC ø 0,90 Sem Berço c/ Armação Dupla CA-2</t>
  </si>
  <si>
    <t>610700b</t>
  </si>
  <si>
    <t>Corpo de BSTC ø 0,50 Com Berço c/ Armação Dupla CA-2</t>
  </si>
  <si>
    <t>610900b</t>
  </si>
  <si>
    <t>Corpo de BSTC ø 0,70 Com Berço c/ Armação Dupla CA-2</t>
  </si>
  <si>
    <t>611100b</t>
  </si>
  <si>
    <t>Corpo de BSTC ø 0,90 Com Berço c/ Armação Dupla CA-2</t>
  </si>
  <si>
    <t>TOTAL DO PAVIMENTO (1-2-3-4-5)</t>
  </si>
  <si>
    <t>TOTAL DE ILUMINAÇÃO PÚBLICA (8)</t>
  </si>
  <si>
    <t>TOTAL DE SEVIÇOS DIVERSOS (9)</t>
  </si>
  <si>
    <t>TOTAL DE DRENAGEM (10)</t>
  </si>
  <si>
    <t>TOTAL DE URBANISMO E SINALIZAÇÃO(6-7)</t>
  </si>
  <si>
    <t>Remoção manual de entulho</t>
  </si>
  <si>
    <t>411000a</t>
  </si>
  <si>
    <t>Remoção de Revestimento Primário</t>
  </si>
  <si>
    <t>Demolição Mecânica de Pavimento e Transporte</t>
  </si>
  <si>
    <t>SERVIÇOS EXTRAS - SERVIÇOS DIVERSOS</t>
  </si>
  <si>
    <t>Remanejamento postes linha transmissão</t>
  </si>
  <si>
    <t>11</t>
  </si>
  <si>
    <t>74022/14</t>
  </si>
  <si>
    <t xml:space="preserve">Ensaio de Massa Específica - In Situ - Método Frasco de Areia (Grau de Compactação) - Terraplenagem </t>
  </si>
  <si>
    <t xml:space="preserve">Ensaio de Massa Específica - In Situ - Método Frasco de Areia (Grau de Compactação) - Reforço do Subleito </t>
  </si>
  <si>
    <t>Ensaio de Massa Específica - In Situ - Método Frasco de Areia (Grau de Compactação) - Regularização e Compactação do Subleito</t>
  </si>
  <si>
    <t>Ensaio de Massa Específica - In Situ - Método Frasco de Areia (Grau de Compactação) - Sub-base e Base</t>
  </si>
  <si>
    <t>74022/52</t>
  </si>
  <si>
    <t>Ensaio de Granulometria do Agregado</t>
  </si>
  <si>
    <t>74022/27</t>
  </si>
  <si>
    <t>Ensaio de Controle de Taxa de Aplicação de Ligante Betuminoso</t>
  </si>
  <si>
    <t>74022/50</t>
  </si>
  <si>
    <t>Ensaio de Determinação da Taxa de Espalhamento do Agregado</t>
  </si>
  <si>
    <t>74022/35</t>
  </si>
  <si>
    <t>Ensaio de Percentagem de Betume - Misturas Betuminosas</t>
  </si>
  <si>
    <t>74022/53</t>
  </si>
  <si>
    <t>Ensaio de Controle do Grau de Compactação da Mistura Asfáltica</t>
  </si>
  <si>
    <t>74022/56</t>
  </si>
  <si>
    <t>Ensaio de Densidade do Material Betuminoso</t>
  </si>
  <si>
    <t>SERVIÇOS EXTRAS - ENSAIOS TECNOLÓGICOS</t>
  </si>
  <si>
    <t>gb</t>
  </si>
  <si>
    <t>DAER/RS</t>
  </si>
  <si>
    <t>TOTAL DE ENSAIOS TECNOLÓGICOS (11)</t>
  </si>
  <si>
    <t>ENSAIOS TECNOLÓGICOS
(Os custos com mobilização e desmobilização de equipe e equipamentos para a extração de amostras para os ensaios tecnológicos, exceto da capa asfáltica, serão de responsabilidade da empresa executora da obra.)</t>
  </si>
  <si>
    <t>Extração de corpo de prova de concreto asfáltico com sonda rotativa</t>
  </si>
  <si>
    <t>Mobilização e desmobilização de equipamento e equipe para extração de corpos de prova da capa asfáltica.</t>
  </si>
  <si>
    <t xml:space="preserve">     </t>
  </si>
  <si>
    <t>%</t>
  </si>
  <si>
    <t>620600a</t>
  </si>
  <si>
    <t>620600b</t>
  </si>
  <si>
    <t>621000a</t>
  </si>
  <si>
    <t>621000b</t>
  </si>
  <si>
    <t>560100A</t>
  </si>
  <si>
    <t>560100B</t>
  </si>
  <si>
    <t>Imprimação com Emulsão EAI ( Araucária )</t>
  </si>
  <si>
    <t>A</t>
  </si>
  <si>
    <t>560100C</t>
  </si>
  <si>
    <t>560100D</t>
  </si>
  <si>
    <t>DER setembro 2017</t>
  </si>
  <si>
    <t>Fincadinha de concreto - (5x22,5x45cm-0,01125m3/m)</t>
  </si>
  <si>
    <t>85335A</t>
  </si>
  <si>
    <t>820000I</t>
  </si>
  <si>
    <t>820000J</t>
  </si>
  <si>
    <t>820000K</t>
  </si>
  <si>
    <t>820000L</t>
  </si>
  <si>
    <t>BDI (%) - SERVIÇOS</t>
  </si>
  <si>
    <t>BDI (%) - BETUMES</t>
  </si>
  <si>
    <t xml:space="preserve">ISS = </t>
  </si>
  <si>
    <t xml:space="preserve">PIS = </t>
  </si>
  <si>
    <t xml:space="preserve">FINSOCIAL = </t>
  </si>
  <si>
    <t xml:space="preserve">CPMF = </t>
  </si>
  <si>
    <t>BDI médio do Projeto</t>
  </si>
  <si>
    <t>Valor Total sem BDI</t>
  </si>
  <si>
    <t>Valor Total com BDI</t>
  </si>
  <si>
    <r>
      <rPr>
        <sz val="14"/>
        <rFont val="Symbol"/>
        <family val="1"/>
        <charset val="2"/>
      </rPr>
      <t>S</t>
    </r>
    <r>
      <rPr>
        <sz val="14"/>
        <rFont val="Arial"/>
        <family val="2"/>
      </rPr>
      <t xml:space="preserve"> =  </t>
    </r>
  </si>
  <si>
    <t>BDI arredondado</t>
  </si>
  <si>
    <t>BDI Insumos de Petróleo</t>
  </si>
  <si>
    <t>Substituir pelo ISS calculado para o município *</t>
  </si>
  <si>
    <t>*</t>
  </si>
  <si>
    <t>1 - Solicitar o valor do ISS do município</t>
  </si>
  <si>
    <t>2- Solicitar a "Base de Cálculo" (% de mão de Obra)</t>
  </si>
  <si>
    <t>3- Solicitar a "Base de Cálculo" (% de mão de Obra)</t>
  </si>
  <si>
    <t>exemplo</t>
  </si>
  <si>
    <t>=5,00 x 40,00 = 2,00</t>
  </si>
  <si>
    <t>5- Substituir o ISS calculado na Célula "C2"</t>
  </si>
  <si>
    <t>4- Valor do ISS calculado</t>
  </si>
  <si>
    <t>ADMINISTRAÇÃO</t>
  </si>
  <si>
    <t>DER/dnit</t>
  </si>
  <si>
    <t>Calçada Concreto ( e = 6,00 cm )</t>
  </si>
  <si>
    <t>Calçada Concreto ( e = 7,00 cm )</t>
  </si>
  <si>
    <t>Limpeza e desobstrução de bueiros simples</t>
  </si>
  <si>
    <t>Limpeza e desobstrução de bueiros duplos</t>
  </si>
  <si>
    <t>Limpeza e desobstrução de bueiros triplos</t>
  </si>
  <si>
    <t>532500e</t>
  </si>
  <si>
    <t>Boca de saída de dreno ø 0,20</t>
  </si>
  <si>
    <t>620000a</t>
  </si>
  <si>
    <t>Boca (Ala) de BSTC ø 0,30 m</t>
  </si>
  <si>
    <t>620000b</t>
  </si>
  <si>
    <t>620000c</t>
  </si>
  <si>
    <t>Boca (Ala) de BSTC ø 0,50 m</t>
  </si>
  <si>
    <t>620100a</t>
  </si>
  <si>
    <t>Boca (Ala) de BSTC ø 0,70 m</t>
  </si>
  <si>
    <t>610400a</t>
  </si>
  <si>
    <t>610400b</t>
  </si>
  <si>
    <t>610600a</t>
  </si>
  <si>
    <t>610800a</t>
  </si>
  <si>
    <t>610600c</t>
  </si>
  <si>
    <t>610800c</t>
  </si>
  <si>
    <t>611000c</t>
  </si>
  <si>
    <t>611200b</t>
  </si>
  <si>
    <t>611400b</t>
  </si>
  <si>
    <t>611600b</t>
  </si>
  <si>
    <r>
      <t xml:space="preserve">Valor Total </t>
    </r>
    <r>
      <rPr>
        <b/>
        <sz val="10"/>
        <rFont val="MS Sans Serif"/>
        <family val="2"/>
      </rPr>
      <t>com</t>
    </r>
    <r>
      <rPr>
        <sz val="10"/>
        <rFont val="MS Sans Serif"/>
        <family val="2"/>
      </rPr>
      <t xml:space="preserve"> BDI - paranacidade</t>
    </r>
  </si>
  <si>
    <r>
      <t xml:space="preserve">Valor Total </t>
    </r>
    <r>
      <rPr>
        <b/>
        <sz val="10"/>
        <rFont val="MS Sans Serif"/>
        <family val="2"/>
      </rPr>
      <t>sem</t>
    </r>
    <r>
      <rPr>
        <sz val="10"/>
        <rFont val="MS Sans Serif"/>
        <family val="2"/>
      </rPr>
      <t xml:space="preserve"> BDI - paranacidade</t>
    </r>
  </si>
  <si>
    <t>Município</t>
  </si>
  <si>
    <t>CONTENDA</t>
  </si>
  <si>
    <t>Projeto</t>
  </si>
  <si>
    <t>PAVIMENTAÇÃO DE VIAS URBANAS - CBUQ</t>
  </si>
  <si>
    <t>Local da Obra</t>
  </si>
  <si>
    <t>UN.</t>
  </si>
  <si>
    <t>QUANT.</t>
  </si>
  <si>
    <t>UNIT. + BDI</t>
  </si>
  <si>
    <t>Colchão Drenante de Areia (substituição de solos moles)</t>
  </si>
  <si>
    <t>Remoção de Solos Moles (DMT até 2 km)</t>
  </si>
  <si>
    <t>Regularização e Compactação do Subleito 100% PN</t>
  </si>
  <si>
    <t>Pintura de Ligação com RR-1C</t>
  </si>
  <si>
    <t>Concreto Betuminoso Usinado à Quente (CBUQ) - Faixa C</t>
  </si>
  <si>
    <t>606700A</t>
  </si>
  <si>
    <t>Calçada em Concreto (e=5,00 cm)</t>
  </si>
  <si>
    <t>Plantio de Grama em Placas</t>
  </si>
  <si>
    <t>Rampa para PNE com Piso Tátil (conforme projeto e NBR 9050)</t>
  </si>
  <si>
    <t>Composição</t>
  </si>
  <si>
    <t>Escavação de Bueiro em 1ª Categoria</t>
  </si>
  <si>
    <t>Remoção de Bueiro ø 0,40 m</t>
  </si>
  <si>
    <t>Corpo de BSTC ø 0,40 m sem Berço e sem Armação</t>
  </si>
  <si>
    <t>Corpo de BSTC ø 0,60 m sem Berço e sem Armação</t>
  </si>
  <si>
    <t>Corpo de BSTC ø 1,00 m sem Berço com Armação Símples CA-1</t>
  </si>
  <si>
    <t>Corpo de BSTC ø 1,50 m sem Berço com Armação Símples CA-1</t>
  </si>
  <si>
    <t>Caixa de Ligação em Concreto Armado Tubo até ø 0,80 m</t>
  </si>
  <si>
    <t>ENSAIOS TECNOLÓGICOS
(Os custos com mobilização e desmobilização de equipe e equipamentos para a extração de amostras para os ensaios tecnológicos, exceto da capa asfáltica, serão de responsabilidade da empresa executora da obra)</t>
  </si>
  <si>
    <t xml:space="preserve">   </t>
  </si>
  <si>
    <t>Extração de Corpo de Prova de Concreto Asfáltico com Sonda Rotativa</t>
  </si>
  <si>
    <t>R$ / unit.</t>
  </si>
  <si>
    <t>Regularização e Compactação do Subleito para assentamento de calçadas.</t>
  </si>
  <si>
    <t>Placa sinalização refletiva-círculo (0,1964 m2/ud)</t>
  </si>
  <si>
    <t>um</t>
  </si>
  <si>
    <t xml:space="preserve">Placa sinalização refletiva-octógono (0,2160 m2/ud) </t>
  </si>
  <si>
    <t xml:space="preserve">Placas de Identificação Nome de Ruas (2x0,45x0,25 m) </t>
  </si>
  <si>
    <t>74022/014</t>
  </si>
  <si>
    <t>SINAPI</t>
  </si>
  <si>
    <t>ENSAIO DE MASSA ESPECIFICA - IN SITU - METODO FRASCO DE AREIA - SOLOS (Grau de Compactação) - Regularização e Compactação do Subleito</t>
  </si>
  <si>
    <t>ENSAIO DE MASSA ESPECIFICA - IN SITU - METODO FRASCO DE AREIA - SOLOS (Grau de Compactação) - Sub-base e Base</t>
  </si>
  <si>
    <t>74022/052</t>
  </si>
  <si>
    <t>74022/035</t>
  </si>
  <si>
    <t>74022/053</t>
  </si>
  <si>
    <t>74022/056</t>
  </si>
  <si>
    <t>74022/005</t>
  </si>
  <si>
    <t>LIGANTES</t>
  </si>
  <si>
    <t>Fornecimento de CAP-50/70</t>
  </si>
  <si>
    <t>Fornecimento de emulsão asfáltica RR-1C</t>
  </si>
  <si>
    <t>Fornecimento de asfalto diluído CM-30</t>
  </si>
  <si>
    <t>MOBILIZAÇÃO / DESMOBILIZAÇÃO = 4%</t>
  </si>
  <si>
    <t>DESCRIÇÃO DE RUAS</t>
  </si>
  <si>
    <t>Rua Luiz Kossoski</t>
  </si>
  <si>
    <t>Av. Dr. Juvencio</t>
  </si>
  <si>
    <t xml:space="preserve"> CRONOGRAMA FISICO-FINANCEIRO</t>
  </si>
  <si>
    <t>MUNICIPIO : Contenda / PR</t>
  </si>
  <si>
    <t>CRONOGRAMA FISICO ( % )</t>
  </si>
  <si>
    <t>Item</t>
  </si>
  <si>
    <t>GRUPO DE SERVIÇO</t>
  </si>
  <si>
    <t>Acumulado</t>
  </si>
  <si>
    <t>Valor do item</t>
  </si>
  <si>
    <t>R$</t>
  </si>
  <si>
    <t>CRONOGRAMA FINANCEIRO ( R$ )</t>
  </si>
  <si>
    <t>PARTICIPAÇÃO</t>
  </si>
  <si>
    <t xml:space="preserve">Estado </t>
  </si>
  <si>
    <t xml:space="preserve">Municipio </t>
  </si>
  <si>
    <t xml:space="preserve">Sub-total </t>
  </si>
  <si>
    <t>ENSAIOS TECNOLÓGICOS</t>
  </si>
  <si>
    <t>LICITAÇÃO</t>
  </si>
  <si>
    <t>PERCENTUAIS</t>
  </si>
  <si>
    <t>ESTADO</t>
  </si>
  <si>
    <t>MUNICIPIO</t>
  </si>
  <si>
    <t>Acumulado / parcial</t>
  </si>
  <si>
    <t>Acumulado / TOTAL</t>
  </si>
  <si>
    <t>Corpo de BSTC ø 0,40 m sem Berço com Armação (comforme composição DER)</t>
  </si>
  <si>
    <t>Corpo de BSTC ø 0,60 m sem Berço com Armação (comforme composição DER)</t>
  </si>
  <si>
    <t>Corpo de BSTC ø 0,80 m sem Berço com Armação (comforme composição DER)</t>
  </si>
  <si>
    <t>COMPOSIÇÃO DE BOCA DE LOBO</t>
  </si>
  <si>
    <t>Concreto Fck = 15 MPa, preparo em betoneira e lanç.</t>
  </si>
  <si>
    <t>M3</t>
  </si>
  <si>
    <t>Aço CA-50 fornec. dobr. colocação</t>
  </si>
  <si>
    <t>KG</t>
  </si>
  <si>
    <t>M2</t>
  </si>
  <si>
    <t>Argamassa cimento e areia 1:3</t>
  </si>
  <si>
    <t>Alvenaria de tijolos maciços</t>
  </si>
  <si>
    <t>Retroescavadeira BL-60 4x4 leve</t>
  </si>
  <si>
    <t>H</t>
  </si>
  <si>
    <t>Carpinteiro</t>
  </si>
  <si>
    <t>Servente</t>
  </si>
  <si>
    <t>Pedreiro</t>
  </si>
  <si>
    <t>PLACA DE IDENTIFICAÇÃO DE RUA</t>
  </si>
  <si>
    <t>BLSC120 COMPOSIÇÃO</t>
  </si>
  <si>
    <t>Placa sinalização c/ película refletiva</t>
  </si>
  <si>
    <t>Concreto ciclópico Fck = 15 MPa, preparo em betoneira e lanç.</t>
  </si>
  <si>
    <t>Boca de Lobo Simples em alvenaria e Concreto Armado</t>
  </si>
  <si>
    <t>RAMPA DE PEDESTRE</t>
  </si>
  <si>
    <t>Formas de madeira comum</t>
  </si>
  <si>
    <t>Lastro de brita</t>
  </si>
  <si>
    <t>ORÇAMENTOS</t>
  </si>
  <si>
    <t>PREÇO OFICIAL</t>
  </si>
  <si>
    <t>LAJOTA TIPO PODOTATIL ALERTA / DIRECIONAL</t>
  </si>
  <si>
    <t>&lt;&lt;&lt;---VOLTAR</t>
  </si>
  <si>
    <t>Esc. carga e transp. 1a. cat. 1600-2000m</t>
  </si>
  <si>
    <t>ORÇAMENTO 01</t>
  </si>
  <si>
    <t>ORÇAMENTO 02</t>
  </si>
  <si>
    <t>ORÇAMENTO 03</t>
  </si>
  <si>
    <t>Imprimação impermeab. exclusive fornec. do CM</t>
  </si>
  <si>
    <t>Meio fio de concreto tipo 9B (pré-moldado)</t>
  </si>
  <si>
    <t xml:space="preserve"> AV. Dr. JUVENCIO SOARES DA SILVA (513,00 m)</t>
  </si>
  <si>
    <t>PREFEITURA DE CONTENDA</t>
  </si>
  <si>
    <t>FONTE</t>
  </si>
  <si>
    <t>Origem</t>
  </si>
  <si>
    <t>UNIT.</t>
  </si>
  <si>
    <t>TOTAL (SEM BDI)</t>
  </si>
  <si>
    <t xml:space="preserve">M2    </t>
  </si>
  <si>
    <t xml:space="preserve">H     </t>
  </si>
  <si>
    <t xml:space="preserve">UN    </t>
  </si>
  <si>
    <t xml:space="preserve">M     </t>
  </si>
  <si>
    <t xml:space="preserve">KG    </t>
  </si>
  <si>
    <t xml:space="preserve">L     </t>
  </si>
  <si>
    <t xml:space="preserve">18L   </t>
  </si>
  <si>
    <t xml:space="preserve">200KG </t>
  </si>
  <si>
    <t xml:space="preserve">M3    </t>
  </si>
  <si>
    <t xml:space="preserve">MES   </t>
  </si>
  <si>
    <t xml:space="preserve">DM3   </t>
  </si>
  <si>
    <t xml:space="preserve">PAR   </t>
  </si>
  <si>
    <t xml:space="preserve">JG    </t>
  </si>
  <si>
    <t xml:space="preserve">MIL   </t>
  </si>
  <si>
    <t xml:space="preserve">T     </t>
  </si>
  <si>
    <t xml:space="preserve">50KG  </t>
  </si>
  <si>
    <t xml:space="preserve">CJ    </t>
  </si>
  <si>
    <t xml:space="preserve">100M  </t>
  </si>
  <si>
    <t xml:space="preserve">KW/H  </t>
  </si>
  <si>
    <t xml:space="preserve">CENTO </t>
  </si>
  <si>
    <t xml:space="preserve">GL    </t>
  </si>
  <si>
    <t>SC25KG</t>
  </si>
  <si>
    <t>M2XMES</t>
  </si>
  <si>
    <t xml:space="preserve">MXMES </t>
  </si>
  <si>
    <t xml:space="preserve">310ML </t>
  </si>
  <si>
    <t>REGULARIZAÇÃO</t>
  </si>
  <si>
    <t>ORSE</t>
  </si>
  <si>
    <t xml:space="preserve">TOTAL </t>
  </si>
  <si>
    <t>LOCA DA OBRA:   AV. DR. JUVÊNCIO SORES DA SILVA</t>
  </si>
  <si>
    <t>OBJETO:  AV. DR. JUVÊNCIO SORES DA SILVA</t>
  </si>
  <si>
    <t>VALOR TOTAL</t>
  </si>
  <si>
    <t>PLANILHA DE INSUMOS   -   PAVIMENTAÇÃO</t>
  </si>
  <si>
    <t xml:space="preserve">        PRECOS DE INSUMOS</t>
  </si>
  <si>
    <t>MES DE COLETA: 06/2019</t>
  </si>
  <si>
    <t>LOCALIDADE: 3420 - CURITIBA</t>
  </si>
  <si>
    <t>ENCARGOS SOCIAIS (%) HORISTA 116,73  MENSALISTA  73,21</t>
  </si>
  <si>
    <t xml:space="preserve">CODIGO  </t>
  </si>
  <si>
    <t>DESCRICAO DO INSUMO</t>
  </si>
  <si>
    <t>UNIDADE</t>
  </si>
  <si>
    <t xml:space="preserve">  PRECO MEDIANO R$</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</si>
  <si>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</si>
  <si>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</si>
  <si>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</si>
  <si>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</si>
  <si>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</si>
  <si>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</si>
  <si>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</si>
  <si>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</si>
  <si>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</si>
  <si>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</si>
  <si>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</si>
  <si>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</si>
  <si>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</si>
  <si>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</si>
  <si>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LUMINARIA FECHADA P/ ILUMINACAO PUBLICA, TIPO ABL 50/F OU EQUIV, P/ LAMPADA A VAPOR DE MERCURIO 400W</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</si>
  <si>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</si>
  <si>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</si>
  <si>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</si>
  <si>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</si>
  <si>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</si>
  <si>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</si>
  <si>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</si>
  <si>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</si>
  <si>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</si>
  <si>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</si>
  <si>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</si>
  <si>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</si>
  <si>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</si>
  <si>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</si>
  <si>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</si>
  <si>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</si>
  <si>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</si>
  <si>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</si>
  <si>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</si>
  <si>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</si>
  <si>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</si>
  <si>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</si>
  <si>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</si>
  <si>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</si>
  <si>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</si>
  <si>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</si>
  <si>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</si>
  <si>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</si>
  <si>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</si>
  <si>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</si>
  <si>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</si>
  <si>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</si>
  <si>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</si>
  <si>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</si>
  <si>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</si>
  <si>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</si>
  <si>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</si>
  <si>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</si>
  <si>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</si>
  <si>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</si>
  <si>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</si>
  <si>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</si>
  <si>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</si>
  <si>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</si>
  <si>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</si>
  <si>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</si>
  <si>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</si>
  <si>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</si>
  <si>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</si>
  <si>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</si>
  <si>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</si>
  <si>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</si>
  <si>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</si>
  <si>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</si>
  <si>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</si>
  <si>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</si>
  <si>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</si>
  <si>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</si>
  <si>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</si>
  <si>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</si>
  <si>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</si>
  <si>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</si>
  <si>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</si>
  <si>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</si>
  <si>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</si>
  <si>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</si>
  <si>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</si>
  <si>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</si>
  <si>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</si>
  <si>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</si>
  <si>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</si>
  <si>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</si>
  <si>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</si>
  <si>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</si>
  <si>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</si>
  <si>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</si>
  <si>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</si>
  <si>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</si>
  <si>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</si>
  <si>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</si>
  <si>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</si>
  <si>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</si>
  <si>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</si>
  <si>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</si>
  <si>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</si>
  <si>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</si>
  <si>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</si>
  <si>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</si>
  <si>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</si>
  <si>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</si>
  <si>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</si>
  <si>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</si>
  <si>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</si>
  <si>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</si>
  <si>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</si>
  <si>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</si>
  <si>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</si>
  <si>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</si>
  <si>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</si>
  <si>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</si>
  <si>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</si>
  <si>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</si>
  <si>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</si>
  <si>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</si>
  <si>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</si>
  <si>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</si>
  <si>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</si>
  <si>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</si>
  <si>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</si>
  <si>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</si>
  <si>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</si>
  <si>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</si>
  <si>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</si>
  <si>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</si>
  <si>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</si>
  <si>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</si>
  <si>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</si>
  <si>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</si>
  <si>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</si>
  <si>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</si>
  <si>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</si>
  <si>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</si>
  <si>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</si>
  <si>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</si>
  <si>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</si>
  <si>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</si>
  <si>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</si>
  <si>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</si>
  <si>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</si>
  <si>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</si>
  <si>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</si>
  <si>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</si>
  <si>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</si>
  <si>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</si>
  <si>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</si>
  <si>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</si>
  <si>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</si>
  <si>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</si>
  <si>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</si>
  <si>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</si>
  <si>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</si>
  <si>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</si>
  <si>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</si>
  <si>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</si>
  <si>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</si>
  <si>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</si>
  <si>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</si>
  <si>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</si>
  <si>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</si>
  <si>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</si>
  <si>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</si>
  <si>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</si>
  <si>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</si>
  <si>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</si>
  <si>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</si>
  <si>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</si>
  <si>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</si>
  <si>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</si>
  <si>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</si>
  <si>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</si>
  <si>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</si>
  <si>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</si>
  <si>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</si>
  <si>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</si>
  <si>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</si>
  <si>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</si>
  <si>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</si>
  <si>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</si>
  <si>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</si>
  <si>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</si>
  <si>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</si>
  <si>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</si>
  <si>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</si>
  <si>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</si>
  <si>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</si>
  <si>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</si>
  <si>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</si>
  <si>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</si>
  <si>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</si>
  <si>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</si>
  <si>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</si>
  <si>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</si>
  <si>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</si>
  <si>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</si>
  <si>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</si>
  <si>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</si>
  <si>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</si>
  <si>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</si>
  <si>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</si>
  <si>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</si>
  <si>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</si>
  <si>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</si>
  <si>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</si>
  <si>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</si>
  <si>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</si>
  <si>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</si>
  <si>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</si>
  <si>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</si>
  <si>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</si>
  <si>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</si>
  <si>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</si>
  <si>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</si>
  <si>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</si>
  <si>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</si>
  <si>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</si>
  <si>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</si>
  <si>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</si>
  <si>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</si>
  <si>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</si>
  <si>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</si>
  <si>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</si>
  <si>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</si>
  <si>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</si>
  <si>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</si>
  <si>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</si>
  <si>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</si>
  <si>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</si>
  <si>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</si>
  <si>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</si>
  <si>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</si>
  <si>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</si>
  <si>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</si>
  <si>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</si>
  <si>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</si>
  <si>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</si>
  <si>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</si>
  <si>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</si>
  <si>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</si>
  <si>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</si>
  <si>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</si>
  <si>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</si>
  <si>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</si>
  <si>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</si>
  <si>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</si>
  <si>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</si>
  <si>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</si>
  <si>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</si>
  <si>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</si>
  <si>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</si>
  <si>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</si>
  <si>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</si>
  <si>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</si>
  <si>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</si>
  <si>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</si>
  <si>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</si>
  <si>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</si>
  <si>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</si>
  <si>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</si>
  <si>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</si>
  <si>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</si>
  <si>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</si>
  <si>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</si>
  <si>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</si>
  <si>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</si>
  <si>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</si>
  <si>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</si>
  <si>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</si>
  <si>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</si>
  <si>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</si>
  <si>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</si>
  <si>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</si>
  <si>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</si>
  <si>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</si>
  <si>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</si>
  <si>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</si>
  <si>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</si>
  <si>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</si>
  <si>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</si>
  <si>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</si>
  <si>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</si>
  <si>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</si>
  <si>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</si>
  <si>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</si>
  <si>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</si>
  <si>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</si>
  <si>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</si>
  <si>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</si>
  <si>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</si>
  <si>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</si>
  <si>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</si>
  <si>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</si>
  <si>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</si>
  <si>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</si>
  <si>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</si>
  <si>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</si>
  <si>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</si>
  <si>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</si>
  <si>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</si>
  <si>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</si>
  <si>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</si>
  <si>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</si>
  <si>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</si>
  <si>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</si>
  <si>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</si>
  <si>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</si>
  <si>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</si>
  <si>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</si>
  <si>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</si>
  <si>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</si>
  <si>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</si>
  <si>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</si>
  <si>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</si>
  <si>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</si>
  <si>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</si>
  <si>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</si>
  <si>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</si>
  <si>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</si>
  <si>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</si>
  <si>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</si>
  <si>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</si>
  <si>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</si>
  <si>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</si>
  <si>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</si>
  <si>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</si>
  <si>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</si>
  <si>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</si>
  <si>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</si>
  <si>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</si>
  <si>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</si>
  <si>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</si>
  <si>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</si>
  <si>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</si>
  <si>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</si>
  <si>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</si>
  <si>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</si>
  <si>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</si>
  <si>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</si>
  <si>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</si>
  <si>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POLIMERO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</si>
  <si>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</si>
  <si>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</si>
  <si>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</si>
  <si>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</si>
  <si>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</si>
  <si>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</si>
  <si>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</si>
  <si>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</si>
  <si>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</si>
  <si>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</si>
  <si>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</si>
  <si>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</si>
  <si>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</si>
  <si>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</si>
  <si>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</si>
  <si>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</si>
  <si>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</si>
  <si>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</si>
  <si>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</si>
  <si>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</si>
  <si>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</si>
  <si>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</si>
  <si>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</si>
  <si>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</si>
  <si>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</si>
  <si>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</si>
  <si>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</si>
  <si>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</si>
  <si>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</si>
  <si>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</si>
  <si>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</si>
  <si>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</si>
  <si>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</si>
  <si>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</si>
  <si>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</si>
  <si>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</si>
  <si>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</si>
  <si>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</si>
  <si>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</si>
  <si>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</si>
  <si>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</si>
  <si>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</si>
  <si>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</si>
  <si>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</si>
  <si>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</si>
  <si>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</si>
  <si>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</si>
  <si>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</si>
  <si>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</si>
  <si>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</si>
  <si>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</si>
  <si>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</si>
  <si>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</si>
  <si>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</si>
  <si>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</si>
  <si>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</si>
  <si>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</si>
  <si>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</si>
  <si>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</si>
  <si>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</si>
  <si>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</si>
  <si>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</si>
  <si>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</si>
  <si>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</si>
  <si>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</si>
  <si>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</si>
  <si>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</si>
  <si>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</si>
  <si>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</si>
  <si>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</si>
  <si>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</si>
  <si>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</si>
  <si>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</si>
  <si>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</si>
  <si>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</si>
  <si>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</si>
  <si>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</si>
  <si>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</si>
  <si>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</si>
  <si>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</si>
  <si>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</si>
  <si>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</si>
  <si>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</si>
  <si>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</si>
  <si>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</si>
  <si>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</si>
  <si>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</si>
  <si>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</si>
  <si>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</si>
  <si>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</si>
  <si>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</si>
  <si>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</si>
  <si>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</si>
  <si>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</si>
  <si>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</si>
  <si>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</si>
  <si>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</si>
  <si>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</si>
  <si>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</si>
  <si>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</si>
  <si>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</si>
  <si>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</si>
  <si>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</si>
  <si>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</si>
  <si>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</si>
  <si>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</si>
  <si>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</si>
  <si>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</si>
  <si>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</si>
  <si>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</si>
  <si>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</si>
  <si>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</si>
  <si>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</si>
  <si>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</si>
  <si>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</si>
  <si>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</si>
  <si>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</si>
  <si>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</si>
  <si>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</si>
  <si>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</si>
  <si>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</si>
  <si>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</si>
  <si>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</si>
  <si>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</si>
  <si>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</si>
  <si>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</si>
  <si>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</si>
  <si>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</si>
  <si>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</si>
  <si>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</si>
  <si>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</si>
  <si>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</si>
  <si>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</si>
  <si>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</si>
  <si>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</si>
  <si>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</si>
  <si>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</si>
  <si>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</si>
  <si>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</si>
  <si>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</si>
  <si>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</si>
  <si>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</si>
  <si>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</si>
  <si>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</si>
  <si>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</si>
  <si>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</si>
  <si>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</si>
  <si>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</si>
  <si>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</si>
  <si>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</si>
  <si>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</si>
  <si>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</si>
  <si>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</si>
  <si>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</si>
  <si>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</si>
  <si>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</si>
  <si>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</si>
  <si>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</si>
  <si>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</si>
  <si>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</si>
  <si>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</si>
  <si>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</si>
  <si>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</si>
  <si>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</si>
  <si>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</si>
  <si>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</si>
  <si>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</si>
  <si>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</si>
  <si>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</si>
  <si>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</si>
  <si>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</si>
  <si>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</si>
  <si>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</si>
  <si>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</si>
  <si>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</si>
  <si>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</si>
  <si>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</si>
  <si>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</si>
  <si>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</si>
  <si>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</si>
  <si>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</si>
  <si>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</si>
  <si>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</si>
  <si>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</si>
  <si>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</si>
  <si>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</si>
  <si>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</si>
  <si>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</si>
  <si>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</si>
  <si>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</si>
  <si>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</si>
  <si>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</si>
  <si>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</si>
  <si>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</si>
  <si>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</si>
  <si>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</si>
  <si>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</si>
  <si>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</si>
  <si>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</si>
  <si>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</si>
  <si>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</si>
  <si>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</si>
  <si>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</si>
  <si>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</si>
  <si>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</si>
  <si>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</si>
  <si>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</si>
  <si>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</si>
  <si>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</si>
  <si>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</si>
  <si>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</si>
  <si>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</si>
  <si>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</si>
  <si>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</si>
  <si>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</si>
  <si>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</si>
  <si>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</si>
  <si>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</si>
  <si>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</si>
  <si>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</si>
  <si>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</si>
  <si>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</si>
  <si>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</si>
  <si>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</si>
  <si>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</si>
  <si>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</si>
  <si>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</si>
  <si>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</si>
  <si>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</si>
  <si>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</si>
  <si>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</si>
  <si>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</si>
  <si>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</si>
  <si>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</si>
  <si>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</si>
  <si>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</si>
  <si>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</si>
  <si>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</si>
  <si>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</si>
  <si>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</si>
  <si>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</si>
  <si>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</si>
  <si>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</si>
  <si>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</si>
  <si>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</si>
  <si>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</si>
  <si>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</si>
  <si>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</si>
  <si>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</si>
  <si>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</si>
  <si>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</si>
  <si>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</si>
  <si>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</si>
  <si>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</si>
  <si>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</si>
  <si>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</si>
  <si>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</si>
  <si>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</si>
  <si>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</si>
  <si>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</si>
  <si>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</si>
  <si>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</si>
  <si>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</si>
  <si>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</si>
  <si>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</si>
  <si>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</si>
  <si>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</si>
  <si>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</si>
  <si>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</si>
  <si>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</si>
  <si>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</si>
  <si>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</si>
  <si>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</si>
  <si>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</si>
  <si>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</si>
  <si>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</si>
  <si>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</si>
  <si>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</si>
  <si>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</si>
  <si>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</si>
  <si>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</si>
  <si>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</si>
  <si>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</si>
  <si>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</si>
  <si>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</si>
  <si>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</si>
  <si>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</si>
  <si>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</si>
  <si>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</si>
  <si>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</si>
  <si>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</si>
  <si>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</si>
  <si>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</si>
  <si>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</si>
  <si>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</si>
  <si>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</si>
  <si>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</si>
  <si>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</si>
  <si>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</si>
  <si>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</si>
  <si>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</si>
  <si>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</si>
  <si>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</si>
  <si>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</si>
  <si>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</si>
  <si>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</si>
  <si>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</si>
  <si>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</si>
  <si>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</si>
  <si>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</si>
  <si>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</si>
  <si>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</si>
  <si>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</si>
  <si>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</si>
  <si>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</si>
  <si>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</si>
  <si>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</si>
  <si>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</si>
  <si>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</si>
  <si>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</si>
  <si>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</si>
  <si>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</si>
  <si>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</si>
  <si>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</si>
  <si>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</si>
  <si>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</si>
  <si>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</si>
  <si>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</si>
  <si>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</si>
  <si>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</si>
  <si>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</si>
  <si>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</si>
  <si>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</si>
  <si>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</si>
  <si>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</si>
  <si>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</si>
  <si>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</si>
  <si>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</si>
  <si>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</si>
  <si>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</si>
  <si>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</si>
  <si>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</si>
  <si>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</si>
  <si>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</si>
  <si>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</si>
  <si>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</si>
  <si>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</si>
  <si>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</si>
  <si>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</si>
  <si>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</si>
  <si>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</si>
  <si>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</si>
  <si>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</si>
  <si>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</si>
  <si>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</si>
  <si>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</si>
  <si>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</si>
  <si>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</si>
  <si>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</si>
  <si>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</si>
  <si>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</si>
  <si>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</si>
  <si>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</si>
  <si>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</si>
  <si>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</si>
  <si>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</si>
  <si>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</si>
  <si>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</si>
  <si>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</si>
  <si>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</si>
  <si>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</si>
  <si>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</si>
  <si>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</si>
  <si>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</si>
  <si>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</si>
  <si>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</si>
  <si>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</si>
  <si>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</si>
  <si>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</si>
  <si>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</si>
  <si>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</si>
  <si>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</si>
  <si>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</si>
  <si>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</si>
  <si>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</si>
  <si>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</si>
  <si>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</si>
  <si>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</si>
  <si>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</si>
  <si>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</si>
  <si>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</si>
  <si>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</si>
  <si>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</si>
  <si>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</si>
  <si>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</si>
  <si>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</si>
  <si>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</si>
  <si>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</si>
  <si>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</si>
  <si>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</si>
  <si>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</si>
  <si>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</si>
  <si>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</si>
  <si>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</si>
  <si>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</si>
  <si>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</si>
  <si>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</si>
  <si>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</si>
  <si>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</si>
  <si>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</si>
  <si>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</si>
  <si>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</si>
  <si>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</si>
  <si>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</si>
  <si>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</si>
  <si>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</si>
  <si>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</si>
  <si>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</si>
  <si>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</si>
  <si>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</si>
  <si>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</si>
  <si>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</si>
  <si>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</si>
  <si>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</si>
  <si>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</si>
  <si>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</si>
  <si>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</si>
  <si>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</si>
  <si>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</si>
  <si>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</si>
  <si>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</si>
  <si>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</si>
  <si>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</si>
  <si>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</si>
  <si>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</si>
  <si>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</si>
  <si>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</si>
  <si>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</si>
  <si>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</si>
  <si>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</si>
  <si>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</si>
  <si>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</si>
  <si>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</si>
  <si>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</si>
  <si>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</si>
  <si>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</si>
  <si>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</si>
  <si>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</si>
  <si>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</si>
  <si>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</si>
  <si>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</si>
  <si>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</si>
  <si>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</si>
  <si>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</si>
  <si>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</si>
  <si>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</si>
  <si>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</si>
  <si>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</si>
  <si>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</si>
  <si>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</si>
  <si>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</si>
  <si>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</si>
  <si>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</si>
  <si>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</si>
  <si>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</si>
  <si>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</si>
  <si>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</si>
  <si>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</si>
  <si>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</si>
  <si>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</si>
  <si>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</si>
  <si>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</si>
  <si>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</si>
  <si>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</si>
  <si>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</si>
  <si>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</si>
  <si>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</si>
  <si>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</si>
  <si>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</si>
  <si>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</si>
  <si>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</si>
  <si>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</si>
  <si>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</si>
  <si>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</si>
  <si>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</si>
  <si>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</si>
  <si>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</si>
  <si>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</si>
  <si>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</si>
  <si>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</si>
  <si>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</si>
  <si>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</si>
  <si>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</si>
  <si>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</si>
  <si>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</si>
  <si>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</si>
  <si>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</si>
  <si>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</si>
  <si>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</si>
  <si>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</si>
  <si>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</si>
  <si>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</si>
  <si>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</si>
  <si>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</si>
  <si>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</si>
  <si>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</si>
  <si>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</si>
  <si>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</si>
  <si>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</si>
  <si>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</si>
  <si>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</si>
  <si>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</si>
  <si>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</si>
  <si>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</si>
  <si>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</si>
  <si>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</si>
  <si>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</si>
  <si>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</si>
  <si>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</si>
  <si>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</si>
  <si>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</si>
  <si>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</si>
  <si>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</si>
  <si>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</si>
  <si>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</si>
  <si>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</si>
  <si>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</si>
  <si>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</si>
  <si>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</si>
  <si>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</si>
  <si>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</si>
  <si>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</si>
  <si>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</si>
  <si>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</si>
  <si>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</si>
  <si>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</si>
  <si>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</si>
  <si>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</si>
  <si>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</si>
  <si>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</si>
  <si>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</si>
  <si>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</si>
  <si>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</si>
  <si>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</si>
  <si>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</si>
  <si>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</si>
  <si>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</si>
  <si>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</si>
  <si>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</si>
  <si>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</si>
  <si>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</si>
  <si>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</si>
  <si>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</si>
  <si>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</si>
  <si>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</si>
  <si>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</si>
  <si>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</si>
  <si>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</si>
  <si>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</si>
  <si>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</si>
  <si>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</si>
  <si>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</si>
  <si>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</si>
  <si>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</si>
  <si>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</si>
  <si>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</si>
  <si>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</si>
  <si>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</si>
  <si>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</si>
  <si>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</si>
  <si>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</si>
  <si>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</si>
  <si>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</si>
  <si>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</si>
  <si>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</si>
  <si>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</si>
  <si>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</si>
  <si>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</si>
  <si>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</si>
  <si>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</si>
  <si>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</si>
  <si>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</si>
  <si>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</si>
  <si>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</si>
  <si>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</si>
  <si>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</si>
  <si>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</si>
  <si>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</si>
  <si>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</si>
  <si>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</si>
  <si>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</si>
  <si>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</si>
  <si>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</si>
  <si>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</si>
  <si>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</si>
  <si>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</si>
  <si>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</si>
  <si>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</si>
  <si>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</si>
  <si>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</si>
  <si>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</si>
  <si>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</si>
  <si>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</si>
  <si>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</si>
  <si>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</si>
  <si>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</si>
  <si>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</si>
  <si>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</si>
  <si>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</si>
  <si>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</si>
  <si>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</si>
  <si>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</si>
  <si>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</si>
  <si>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</si>
  <si>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</si>
  <si>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</si>
  <si>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</si>
  <si>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</si>
  <si>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</si>
  <si>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</si>
  <si>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</si>
  <si>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</si>
  <si>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</si>
  <si>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</si>
  <si>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</si>
  <si>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</si>
  <si>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</si>
  <si>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</si>
  <si>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</si>
  <si>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</si>
  <si>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</si>
  <si>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</si>
  <si>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</si>
  <si>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</si>
  <si>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</si>
  <si>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</si>
  <si>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</si>
  <si>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</si>
  <si>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</si>
  <si>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</si>
  <si>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</si>
  <si>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</si>
  <si>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</si>
  <si>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</si>
  <si>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</si>
  <si>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</si>
  <si>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</si>
  <si>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</si>
  <si>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</si>
  <si>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</si>
  <si>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</si>
  <si>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</si>
  <si>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</si>
  <si>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</si>
  <si>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</si>
  <si>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</si>
  <si>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</si>
  <si>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</si>
  <si>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</si>
  <si>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</si>
  <si>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</si>
  <si>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</si>
  <si>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</si>
  <si>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</si>
  <si>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</si>
  <si>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</si>
  <si>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</si>
  <si>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</si>
  <si>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</si>
  <si>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</si>
  <si>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</si>
  <si>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</si>
  <si>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</si>
  <si>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</si>
  <si>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</si>
  <si>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</si>
  <si>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</si>
  <si>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</si>
  <si>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</si>
  <si>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</si>
  <si>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</si>
  <si>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</si>
  <si>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</si>
  <si>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</si>
  <si>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</si>
  <si>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</si>
  <si>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</si>
  <si>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</si>
  <si>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</si>
  <si>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</si>
  <si>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</si>
  <si>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</si>
  <si>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</si>
  <si>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</si>
  <si>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</si>
  <si>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</si>
  <si>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</si>
  <si>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</si>
  <si>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</si>
  <si>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</si>
  <si>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</si>
  <si>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</si>
  <si>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</si>
  <si>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</si>
  <si>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</si>
  <si>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</si>
  <si>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</si>
  <si>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</si>
  <si>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</si>
  <si>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</si>
  <si>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</si>
  <si>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</si>
  <si>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</si>
  <si>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</si>
  <si>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</si>
  <si>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</si>
  <si>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</si>
  <si>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</si>
  <si>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</si>
  <si>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</si>
  <si>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</si>
  <si>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</si>
  <si>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</si>
  <si>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</si>
  <si>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</si>
  <si>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</si>
  <si>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</si>
  <si>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</si>
  <si>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</si>
  <si>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</si>
  <si>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</si>
  <si>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</si>
  <si>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</si>
  <si>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</si>
  <si>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</si>
  <si>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</si>
  <si>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</si>
  <si>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</si>
  <si>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</si>
  <si>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</si>
  <si>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</si>
  <si>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</si>
  <si>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</si>
  <si>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</si>
  <si>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</si>
  <si>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</si>
  <si>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</si>
  <si>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</si>
  <si>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</si>
  <si>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</si>
  <si>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</si>
  <si>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</si>
  <si>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</si>
  <si>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</si>
  <si>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</si>
  <si>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</si>
  <si>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</si>
  <si>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</si>
  <si>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</si>
  <si>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</si>
  <si>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</si>
  <si>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</si>
  <si>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</si>
  <si>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</si>
  <si>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</si>
  <si>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</si>
  <si>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</si>
  <si>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</si>
  <si>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</si>
  <si>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</si>
  <si>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</si>
  <si>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</si>
  <si>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</si>
  <si>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</si>
  <si>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</si>
  <si>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</si>
  <si>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</si>
  <si>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</si>
  <si>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</si>
  <si>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</si>
  <si>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</si>
  <si>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</si>
  <si>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</si>
  <si>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</si>
  <si>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</si>
  <si>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</si>
  <si>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</si>
  <si>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</si>
  <si>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</si>
  <si>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</si>
  <si>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</si>
  <si>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</si>
  <si>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</si>
  <si>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</si>
  <si>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</si>
  <si>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</si>
  <si>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</si>
  <si>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</si>
  <si>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</si>
  <si>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</si>
  <si>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</si>
  <si>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</si>
  <si>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</si>
  <si>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</si>
  <si>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</si>
  <si>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</si>
  <si>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</si>
  <si>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</si>
  <si>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</si>
  <si>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</si>
  <si>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</si>
  <si>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</si>
  <si>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</si>
  <si>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</si>
  <si>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</si>
  <si>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</si>
  <si>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</si>
  <si>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</si>
  <si>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</si>
  <si>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</si>
  <si>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</si>
  <si>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</si>
  <si>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</si>
  <si>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</si>
  <si>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</si>
  <si>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</si>
  <si>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</si>
  <si>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</si>
  <si>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</si>
  <si>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</si>
  <si>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</si>
  <si>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</si>
  <si>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</si>
  <si>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</si>
  <si>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</si>
  <si>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</si>
  <si>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</si>
  <si>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</si>
  <si>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</si>
  <si>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</si>
  <si>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</si>
  <si>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</si>
  <si>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</si>
  <si>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</si>
  <si>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</si>
  <si>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</si>
  <si>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</si>
  <si>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</si>
  <si>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</si>
  <si>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</si>
  <si>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</si>
  <si>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</si>
  <si>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</si>
  <si>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</si>
  <si>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</si>
  <si>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</si>
  <si>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</si>
  <si>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</si>
  <si>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</si>
  <si>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</si>
  <si>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</si>
  <si>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</si>
  <si>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</si>
  <si>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</si>
  <si>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</si>
  <si>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</si>
  <si>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</si>
  <si>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</si>
  <si>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</si>
  <si>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</si>
  <si>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</si>
  <si>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</si>
  <si>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</si>
  <si>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</si>
  <si>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</si>
  <si>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</si>
  <si>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</si>
  <si>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</si>
  <si>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</si>
  <si>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</si>
  <si>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</si>
  <si>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</si>
  <si>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</si>
  <si>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</si>
  <si>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</si>
  <si>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</si>
  <si>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</si>
  <si>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</si>
  <si>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</si>
  <si>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</si>
  <si>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</si>
  <si>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</si>
  <si>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</si>
  <si>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</si>
  <si>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</si>
  <si>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</si>
  <si>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</si>
  <si>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</si>
  <si>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</si>
  <si>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</si>
  <si>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</si>
  <si>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</si>
  <si>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</si>
  <si>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</si>
  <si>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</si>
  <si>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</si>
  <si>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</si>
  <si>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</si>
  <si>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</si>
  <si>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</si>
  <si>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</si>
  <si>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</si>
  <si>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</si>
  <si>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</si>
  <si>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</si>
  <si>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</si>
  <si>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</si>
  <si>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</si>
  <si>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</si>
  <si>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</si>
  <si>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</si>
  <si>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</si>
  <si>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</si>
  <si>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</si>
  <si>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</si>
  <si>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</si>
  <si>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</si>
  <si>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</si>
  <si>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</si>
  <si>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</si>
  <si>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</si>
  <si>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</si>
  <si>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</si>
  <si>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</si>
  <si>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</si>
  <si>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</si>
  <si>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</si>
  <si>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</si>
  <si>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</si>
  <si>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</si>
  <si>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</si>
  <si>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</si>
  <si>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</si>
  <si>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</si>
  <si>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</si>
  <si>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</si>
  <si>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</si>
  <si>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</si>
  <si>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</si>
  <si>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</si>
  <si>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</si>
  <si>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</si>
  <si>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</si>
  <si>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</si>
  <si>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</si>
  <si>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</si>
  <si>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</si>
  <si>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</si>
  <si>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</si>
  <si>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</si>
  <si>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</si>
  <si>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</si>
  <si>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</si>
  <si>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</si>
  <si>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</si>
  <si>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</si>
  <si>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</si>
  <si>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</si>
  <si>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</si>
  <si>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</si>
  <si>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</si>
  <si>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</si>
  <si>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</si>
  <si>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</si>
  <si>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</si>
  <si>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</si>
  <si>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</si>
  <si>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</si>
  <si>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</si>
  <si>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</si>
  <si>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</si>
  <si>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</si>
  <si>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</si>
  <si>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</si>
  <si>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</si>
  <si>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</si>
  <si>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</si>
  <si>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</si>
  <si>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</si>
  <si>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</si>
  <si>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</si>
  <si>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</si>
  <si>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</si>
  <si>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</si>
  <si>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</si>
  <si>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</si>
  <si>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</si>
  <si>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</si>
  <si>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</si>
  <si>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</si>
  <si>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</si>
  <si>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</si>
  <si>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</si>
  <si>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</si>
  <si>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</si>
  <si>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</si>
  <si>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</si>
  <si>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</si>
  <si>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</si>
  <si>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</si>
  <si>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</si>
  <si>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</si>
  <si>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</si>
  <si>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</si>
  <si>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</si>
  <si>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</si>
  <si>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</si>
  <si>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</si>
  <si>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</si>
  <si>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</si>
  <si>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</si>
  <si>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</si>
  <si>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</si>
  <si>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</si>
  <si>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</si>
  <si>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</si>
  <si>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</si>
  <si>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</si>
  <si>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</si>
  <si>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</si>
  <si>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</si>
  <si>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</si>
  <si>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</si>
  <si>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</si>
  <si>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</si>
  <si>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</si>
  <si>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</si>
  <si>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</si>
  <si>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</si>
  <si>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</si>
  <si>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</si>
  <si>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</si>
  <si>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</si>
  <si>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</si>
  <si>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</si>
  <si>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</si>
  <si>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</si>
  <si>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</si>
  <si>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</si>
  <si>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</si>
  <si>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</si>
  <si>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</si>
  <si>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</si>
  <si>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</si>
  <si>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</si>
  <si>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</si>
  <si>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</si>
  <si>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</si>
  <si>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</si>
  <si>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</si>
  <si>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</si>
  <si>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</si>
  <si>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</si>
  <si>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</si>
  <si>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</si>
  <si>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</si>
  <si>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</si>
  <si>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</si>
  <si>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</si>
  <si>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</si>
  <si>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</si>
  <si>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</si>
  <si>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</si>
  <si>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</si>
  <si>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</si>
  <si>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</si>
  <si>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</si>
  <si>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</si>
  <si>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</si>
  <si>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</si>
  <si>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</si>
  <si>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</si>
  <si>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</si>
  <si>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</si>
  <si>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</si>
  <si>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</si>
  <si>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</si>
  <si>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</si>
  <si>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</si>
  <si>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</si>
  <si>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</si>
  <si>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</si>
  <si>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</si>
  <si>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</si>
  <si>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</si>
  <si>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</si>
  <si>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</si>
  <si>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</si>
  <si>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</si>
  <si>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</si>
  <si>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</si>
  <si>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</si>
  <si>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</si>
  <si>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</si>
  <si>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</si>
  <si>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</si>
  <si>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</si>
  <si>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</si>
  <si>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</si>
  <si>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</si>
  <si>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</si>
  <si>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</si>
  <si>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</si>
  <si>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</si>
  <si>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</si>
  <si>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</si>
  <si>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</si>
  <si>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</si>
  <si>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</si>
  <si>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</si>
  <si>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</si>
  <si>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</si>
  <si>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</si>
  <si>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</si>
  <si>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</si>
  <si>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</si>
  <si>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</si>
  <si>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</si>
  <si>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</si>
  <si>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</si>
  <si>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</si>
  <si>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</si>
  <si>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</si>
  <si>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</si>
  <si>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</si>
  <si>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</si>
  <si>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</si>
  <si>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</si>
  <si>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</si>
  <si>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</si>
  <si>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</si>
  <si>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</si>
  <si>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</si>
  <si>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</si>
  <si>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</si>
  <si>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</si>
  <si>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</si>
  <si>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</si>
  <si>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</si>
  <si>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</si>
  <si>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</si>
  <si>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</si>
  <si>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</si>
  <si>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</si>
  <si>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</si>
  <si>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</si>
  <si>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</si>
  <si>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</si>
  <si>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</si>
  <si>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</si>
  <si>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</si>
  <si>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</si>
  <si>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</si>
  <si>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</si>
  <si>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</si>
  <si>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</si>
  <si>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</si>
  <si>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</si>
  <si>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</si>
  <si>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</si>
  <si>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</si>
  <si>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</si>
  <si>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</si>
  <si>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</si>
  <si>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</si>
  <si>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</si>
  <si>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</si>
  <si>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</si>
  <si>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</si>
  <si>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</si>
  <si>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</si>
  <si>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</si>
  <si>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</si>
  <si>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</si>
  <si>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</si>
  <si>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</si>
  <si>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</si>
  <si>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</si>
  <si>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</si>
  <si>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</si>
  <si>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</si>
  <si>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</si>
  <si>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</si>
  <si>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</si>
  <si>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</si>
  <si>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</si>
  <si>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</si>
  <si>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</si>
  <si>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</si>
  <si>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</si>
  <si>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</si>
  <si>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</si>
  <si>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</si>
  <si>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</si>
  <si>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</si>
  <si>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</si>
  <si>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</si>
  <si>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</si>
  <si>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</si>
  <si>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</si>
  <si>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</si>
  <si>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</si>
  <si>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</si>
  <si>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</si>
  <si>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</si>
  <si>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</si>
  <si>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</si>
  <si>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</si>
  <si>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</si>
  <si>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</si>
  <si>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</si>
  <si>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</si>
  <si>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</si>
  <si>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</si>
  <si>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</si>
  <si>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</si>
  <si>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</si>
  <si>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</si>
  <si>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</si>
  <si>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</si>
  <si>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</si>
  <si>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</si>
  <si>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</si>
  <si>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</si>
  <si>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</si>
  <si>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</si>
  <si>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</si>
  <si>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</si>
  <si>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</si>
  <si>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</si>
  <si>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</si>
  <si>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</si>
  <si>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</si>
  <si>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</si>
  <si>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</si>
  <si>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</si>
  <si>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</si>
  <si>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</si>
  <si>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</si>
  <si>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</si>
  <si>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</si>
  <si>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</si>
  <si>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</si>
  <si>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</si>
  <si>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</si>
  <si>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</si>
  <si>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</si>
  <si>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</si>
  <si>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</si>
  <si>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</si>
  <si>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</si>
  <si>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</si>
  <si>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</si>
  <si>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</si>
  <si>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</si>
  <si>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</si>
  <si>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</si>
  <si>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</si>
  <si>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</si>
  <si>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</si>
  <si>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</si>
  <si>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</si>
  <si>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</si>
  <si>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</si>
  <si>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</si>
  <si>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</si>
  <si>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</si>
  <si>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</si>
  <si>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</si>
  <si>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</si>
  <si>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</si>
  <si>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</si>
  <si>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</si>
  <si>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</si>
  <si>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</si>
  <si>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</si>
  <si>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</si>
  <si>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</si>
  <si>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</si>
  <si>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</si>
  <si>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</si>
  <si>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</si>
  <si>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</si>
  <si>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</si>
  <si>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</si>
  <si>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</si>
  <si>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</si>
  <si>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</si>
  <si>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</si>
  <si>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</si>
  <si>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</si>
  <si>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</si>
  <si>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</si>
  <si>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</si>
  <si>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</si>
  <si>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</si>
  <si>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</si>
  <si>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</si>
  <si>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</si>
  <si>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</si>
  <si>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</si>
  <si>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</si>
  <si>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</si>
  <si>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</si>
  <si>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</si>
  <si>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</si>
  <si>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</si>
  <si>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</si>
  <si>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</si>
  <si>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</si>
  <si>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</si>
  <si>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</si>
  <si>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</si>
  <si>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</si>
  <si>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</si>
  <si>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</si>
  <si>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</si>
  <si>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</si>
  <si>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</si>
  <si>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</si>
  <si>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</si>
  <si>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</si>
  <si>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</si>
  <si>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</si>
  <si>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</si>
  <si>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</si>
  <si>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</si>
  <si>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</si>
  <si>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</si>
  <si>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</si>
  <si>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</si>
  <si>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</si>
  <si>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</si>
  <si>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</si>
  <si>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</si>
  <si>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</si>
  <si>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</si>
  <si>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</si>
  <si>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</si>
  <si>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</si>
  <si>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</si>
  <si>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</si>
  <si>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</si>
  <si>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</si>
  <si>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</si>
  <si>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</si>
  <si>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</si>
  <si>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</si>
  <si>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</si>
  <si>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</si>
  <si>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</si>
  <si>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</si>
  <si>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</si>
  <si>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</si>
  <si>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</si>
  <si>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</si>
  <si>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</si>
  <si>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</si>
  <si>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</si>
  <si>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</si>
  <si>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</si>
  <si>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</si>
  <si>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</si>
  <si>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</si>
  <si>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</si>
  <si>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</si>
  <si>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</si>
  <si>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</si>
  <si>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</si>
  <si>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</si>
  <si>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</si>
  <si>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</si>
  <si>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</si>
  <si>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</si>
  <si>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</si>
  <si>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</si>
  <si>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</si>
  <si>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</si>
  <si>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</si>
  <si>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</si>
  <si>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</si>
  <si>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</si>
  <si>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</si>
  <si>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</si>
  <si>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</si>
  <si>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</si>
  <si>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</si>
  <si>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</si>
  <si>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</si>
  <si>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</si>
  <si>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</si>
  <si>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</si>
  <si>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</si>
  <si>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</si>
  <si>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</si>
  <si>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</si>
  <si>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</si>
  <si>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</si>
  <si>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</si>
  <si>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</si>
  <si>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</si>
  <si>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</si>
  <si>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</si>
  <si>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</si>
  <si>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</si>
  <si>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</si>
  <si>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</si>
  <si>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</si>
  <si>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</si>
  <si>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</si>
  <si>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</si>
  <si>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</si>
  <si>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</si>
  <si>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</si>
  <si>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</si>
  <si>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</si>
  <si>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</si>
  <si>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</si>
  <si>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</si>
  <si>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</si>
  <si>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</si>
  <si>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</si>
  <si>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</si>
  <si>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</si>
  <si>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</si>
  <si>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</si>
  <si>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</si>
  <si>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</si>
  <si>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</si>
  <si>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</si>
  <si>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</si>
  <si>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</si>
  <si>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</si>
  <si>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</si>
  <si>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</si>
  <si>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</si>
  <si>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</si>
  <si>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</si>
  <si>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</si>
  <si>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</si>
  <si>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</si>
  <si>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</si>
  <si>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</si>
  <si>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</si>
  <si>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</si>
  <si>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</si>
  <si>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</si>
  <si>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</si>
  <si>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</si>
  <si>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</si>
  <si>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</si>
  <si>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</si>
  <si>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</si>
  <si>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</si>
  <si>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</si>
  <si>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</si>
  <si>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</si>
  <si>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</si>
  <si>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</si>
  <si>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</si>
  <si>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</si>
  <si>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</si>
  <si>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</si>
  <si>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</si>
  <si>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</si>
  <si>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</si>
  <si>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</si>
  <si>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</si>
  <si>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</si>
  <si>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</si>
  <si>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</si>
  <si>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</si>
  <si>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</si>
  <si>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</si>
  <si>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</si>
  <si>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</si>
  <si>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</si>
  <si>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</si>
  <si>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</si>
  <si>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</si>
  <si>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</si>
  <si>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</si>
  <si>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</si>
  <si>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</si>
  <si>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</si>
  <si>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</si>
  <si>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</si>
  <si>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</si>
  <si>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</si>
  <si>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</si>
  <si>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</si>
  <si>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</si>
  <si>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</si>
  <si>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</si>
  <si>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</si>
  <si>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</si>
  <si>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</si>
  <si>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</si>
  <si>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</si>
  <si>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</si>
  <si>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</si>
  <si>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</si>
  <si>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</si>
  <si>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</si>
  <si>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</si>
  <si>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</si>
  <si>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</si>
  <si>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</si>
  <si>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</si>
  <si>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</si>
  <si>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</si>
  <si>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</si>
  <si>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</si>
  <si>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</si>
  <si>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</si>
  <si>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</si>
  <si>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</si>
  <si>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</si>
  <si>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</si>
  <si>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</si>
  <si>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</si>
  <si>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</si>
  <si>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</si>
  <si>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</si>
  <si>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</si>
  <si>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</si>
  <si>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</si>
  <si>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</si>
  <si>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</si>
  <si>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</si>
  <si>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</si>
  <si>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</si>
  <si>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</si>
  <si>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</si>
  <si>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</si>
  <si>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</si>
  <si>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</si>
  <si>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</si>
  <si>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</si>
  <si>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</si>
  <si>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</si>
  <si>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</si>
  <si>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</si>
  <si>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</si>
  <si>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</si>
  <si>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</si>
  <si>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</si>
  <si>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</si>
  <si>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</si>
  <si>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</si>
  <si>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</si>
  <si>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</si>
  <si>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</si>
  <si>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</si>
  <si>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</si>
  <si>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</si>
  <si>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</si>
  <si>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</si>
  <si>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</si>
  <si>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</si>
  <si>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</si>
  <si>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</si>
  <si>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</si>
  <si>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</si>
  <si>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</si>
  <si>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</si>
  <si>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</si>
  <si>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</si>
  <si>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</si>
  <si>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</si>
  <si>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</si>
  <si>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</si>
  <si>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</si>
  <si>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</si>
  <si>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</si>
  <si>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</si>
  <si>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</si>
  <si>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</si>
  <si>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</si>
  <si>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</si>
  <si>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</si>
  <si>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</si>
  <si>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</si>
  <si>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</si>
  <si>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</si>
  <si>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</si>
  <si>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</si>
  <si>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</si>
  <si>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</si>
  <si>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</si>
  <si>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</si>
  <si>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</si>
  <si>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</si>
  <si>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</si>
  <si>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</si>
  <si>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</si>
  <si>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</si>
  <si>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</si>
  <si>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</si>
  <si>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</si>
  <si>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</si>
  <si>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</si>
  <si>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</si>
  <si>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</si>
  <si>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</si>
  <si>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</si>
  <si>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</si>
  <si>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</si>
  <si>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</si>
  <si>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</si>
  <si>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</si>
  <si>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</si>
  <si>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</si>
  <si>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</si>
  <si>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</si>
  <si>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</si>
  <si>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</si>
  <si>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</si>
  <si>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</si>
  <si>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</si>
  <si>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</si>
  <si>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</si>
  <si>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</si>
  <si>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</si>
  <si>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</si>
  <si>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</si>
  <si>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</si>
  <si>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</si>
  <si>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</si>
  <si>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</si>
  <si>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</si>
  <si>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</si>
  <si>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</si>
  <si>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</si>
  <si>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</si>
  <si>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</si>
  <si>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</si>
  <si>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</si>
  <si>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</si>
  <si>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</si>
  <si>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</si>
  <si>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</si>
  <si>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</si>
  <si>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</si>
  <si>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</si>
  <si>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</si>
  <si>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</si>
  <si>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</si>
  <si>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</si>
  <si>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</si>
  <si>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</si>
  <si>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</si>
  <si>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</si>
  <si>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</si>
  <si>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</si>
  <si>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</si>
  <si>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</si>
  <si>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</si>
  <si>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</si>
  <si>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</si>
  <si>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</si>
  <si>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</si>
  <si>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</si>
  <si>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</si>
  <si>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</si>
  <si>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</si>
  <si>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</si>
  <si>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</si>
  <si>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</si>
  <si>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</si>
  <si>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</si>
  <si>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</si>
  <si>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</si>
  <si>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</si>
  <si>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</si>
  <si>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</si>
  <si>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</si>
  <si>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</si>
  <si>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</si>
  <si>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</si>
  <si>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</si>
  <si>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</si>
  <si>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</si>
  <si>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</si>
  <si>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</si>
  <si>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</si>
  <si>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</si>
  <si>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</si>
  <si>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</si>
  <si>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</si>
  <si>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</si>
  <si>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</si>
  <si>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</si>
  <si>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</si>
  <si>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</si>
  <si>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</si>
  <si>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</si>
  <si>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</si>
  <si>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</si>
  <si>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</si>
  <si>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</si>
  <si>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</si>
  <si>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</si>
  <si>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</si>
  <si>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</si>
  <si>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</si>
  <si>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</si>
  <si>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</si>
  <si>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</si>
  <si>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</si>
  <si>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</si>
  <si>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</si>
  <si>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</si>
  <si>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</si>
  <si>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</si>
  <si>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</si>
  <si>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</si>
  <si>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</si>
  <si>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</si>
  <si>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</si>
  <si>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</si>
  <si>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</si>
  <si>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</si>
  <si>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</si>
  <si>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</si>
  <si>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</si>
  <si>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</si>
  <si>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</si>
  <si>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</si>
  <si>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</si>
  <si>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</si>
  <si>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</si>
  <si>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</si>
  <si>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</si>
  <si>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</si>
  <si>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</si>
  <si>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</si>
  <si>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</si>
  <si>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</si>
  <si>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</si>
  <si>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</si>
  <si>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</si>
  <si>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</si>
  <si>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</si>
  <si>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</si>
  <si>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</si>
  <si>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</si>
  <si>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</si>
  <si>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</si>
  <si>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</si>
  <si>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</si>
  <si>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</si>
  <si>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</si>
  <si>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</si>
  <si>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</si>
  <si>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</si>
  <si>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</si>
  <si>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</si>
  <si>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</si>
  <si>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</si>
  <si>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</si>
  <si>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</si>
  <si>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</si>
  <si>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</si>
  <si>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</si>
  <si>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</si>
  <si>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</si>
  <si>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</si>
  <si>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</si>
  <si>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</si>
  <si>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</si>
  <si>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</si>
  <si>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</si>
  <si>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</si>
  <si>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</si>
  <si>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</si>
  <si>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</si>
  <si>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</si>
  <si>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</si>
  <si>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</si>
  <si>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</si>
  <si>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</si>
  <si>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</si>
  <si>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</si>
  <si>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</si>
  <si>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</si>
  <si>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</si>
  <si>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</si>
  <si>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</si>
  <si>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</si>
  <si>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</si>
  <si>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</si>
  <si>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</si>
  <si>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</si>
  <si>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</si>
  <si>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</si>
  <si>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</si>
  <si>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</si>
  <si>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</si>
  <si>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</si>
  <si>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</si>
  <si>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</si>
  <si>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</si>
  <si>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</si>
  <si>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</si>
  <si>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</si>
  <si>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</si>
  <si>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</si>
  <si>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</si>
  <si>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</si>
  <si>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</si>
  <si>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</si>
  <si>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</si>
  <si>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</si>
  <si>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</si>
  <si>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</si>
  <si>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</si>
  <si>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</si>
  <si>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</si>
  <si>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</si>
  <si>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</si>
  <si>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</si>
  <si>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</si>
  <si>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</si>
  <si>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</si>
  <si>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</si>
  <si>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</si>
  <si>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</si>
  <si>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</si>
  <si>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</si>
  <si>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</si>
  <si>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</si>
  <si>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</si>
  <si>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</si>
  <si>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</si>
  <si>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</si>
  <si>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</si>
  <si>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</si>
  <si>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</si>
  <si>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</si>
  <si>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</si>
  <si>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</si>
  <si>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</si>
  <si>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</si>
  <si>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</si>
  <si>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</si>
  <si>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</si>
  <si>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</si>
  <si>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</si>
  <si>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</si>
  <si>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</si>
  <si>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</si>
  <si>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</si>
  <si>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</si>
  <si>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</si>
  <si>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</si>
  <si>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</si>
  <si>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</si>
  <si>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</si>
  <si>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</si>
  <si>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</si>
  <si>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</si>
  <si>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</si>
  <si>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</si>
  <si>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</si>
  <si>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</si>
  <si>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</si>
  <si>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</si>
  <si>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</si>
  <si>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</si>
  <si>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</si>
  <si>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</si>
  <si>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</si>
  <si>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</si>
  <si>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</si>
  <si>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</si>
  <si>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</si>
  <si>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</si>
  <si>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</si>
  <si>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</si>
  <si>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</si>
  <si>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</si>
  <si>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</si>
  <si>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</si>
  <si>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</si>
  <si>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</si>
  <si>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</si>
  <si>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</si>
  <si>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</si>
  <si>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</si>
  <si>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</si>
  <si>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</si>
  <si>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</si>
  <si>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</si>
  <si>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</si>
  <si>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</si>
  <si>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</si>
  <si>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</si>
  <si>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</si>
  <si>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</si>
  <si>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</si>
  <si>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</si>
  <si>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</si>
  <si>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</si>
  <si>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</si>
  <si>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</si>
  <si>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</si>
  <si>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</si>
  <si>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</si>
  <si>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</si>
  <si>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</si>
  <si>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</si>
  <si>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</si>
  <si>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</si>
  <si>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</si>
  <si>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</si>
  <si>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</si>
  <si>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</si>
  <si>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</si>
  <si>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</si>
  <si>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</si>
  <si>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</si>
  <si>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</si>
  <si>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</si>
  <si>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</si>
  <si>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</si>
  <si>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</si>
  <si>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</si>
  <si>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</si>
  <si>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</si>
  <si>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</si>
  <si>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</si>
  <si>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</si>
  <si>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</si>
  <si>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</si>
  <si>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</si>
  <si>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</si>
  <si>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</si>
  <si>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</si>
  <si>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</si>
  <si>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</si>
  <si>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</si>
  <si>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</si>
  <si>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</si>
  <si>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</si>
  <si>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</si>
  <si>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</si>
  <si>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</si>
  <si>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</si>
  <si>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</si>
  <si>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</si>
  <si>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</si>
  <si>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</si>
  <si>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</si>
  <si>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</si>
  <si>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</si>
  <si>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</si>
  <si>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</si>
  <si>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</si>
  <si>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</si>
  <si>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</si>
  <si>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</si>
  <si>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</si>
  <si>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</si>
  <si>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</si>
  <si>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</si>
  <si>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</si>
  <si>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</si>
  <si>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</si>
  <si>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</si>
  <si>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</si>
  <si>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</si>
  <si>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</si>
  <si>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</si>
  <si>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</si>
  <si>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</si>
  <si>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</si>
  <si>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</si>
  <si>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</si>
  <si>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</si>
  <si>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</si>
  <si>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</si>
  <si>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</si>
  <si>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</si>
  <si>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</si>
  <si>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</si>
  <si>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</si>
  <si>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</si>
  <si>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</si>
  <si>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</si>
  <si>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</si>
  <si>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</si>
  <si>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</si>
  <si>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</si>
  <si>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</si>
  <si>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</si>
  <si>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</si>
  <si>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</si>
  <si>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</si>
  <si>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</si>
  <si>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</si>
  <si>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</si>
  <si>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</si>
  <si>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</si>
  <si>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</si>
  <si>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</si>
  <si>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</si>
  <si>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</si>
  <si>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</si>
  <si>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</si>
  <si>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</si>
  <si>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</si>
  <si>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</si>
  <si>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</si>
  <si>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</si>
  <si>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</si>
  <si>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</si>
  <si>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</si>
  <si>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</si>
  <si>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</si>
  <si>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</si>
  <si>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</si>
  <si>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</si>
  <si>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</si>
  <si>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</si>
  <si>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</si>
  <si>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</si>
  <si>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</si>
  <si>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</si>
  <si>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</si>
  <si>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</si>
  <si>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</si>
  <si>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</si>
  <si>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</si>
  <si>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</si>
  <si>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</si>
  <si>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</si>
  <si>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</si>
  <si>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</si>
  <si>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</si>
  <si>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</si>
  <si>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</si>
  <si>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</si>
  <si>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</si>
  <si>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</si>
  <si>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</si>
  <si>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</si>
  <si>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</si>
  <si>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</si>
  <si>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</si>
  <si>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</si>
  <si>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</si>
  <si>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</si>
  <si>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</si>
  <si>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</si>
  <si>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</si>
  <si>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</si>
  <si>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</si>
  <si>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</si>
  <si>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</si>
  <si>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</si>
  <si>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</si>
  <si>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</si>
  <si>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</si>
  <si>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</si>
  <si>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</si>
  <si>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</si>
  <si>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</si>
  <si>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</si>
  <si>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</si>
  <si>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</si>
  <si>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</si>
  <si>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</si>
  <si>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</si>
  <si>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</si>
  <si>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</si>
  <si>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</si>
  <si>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</si>
  <si>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</si>
  <si>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</si>
  <si>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</si>
  <si>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</si>
  <si>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</si>
  <si>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</si>
  <si>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</si>
  <si>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</si>
  <si>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</si>
  <si>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</si>
  <si>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</si>
  <si>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</si>
  <si>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</si>
  <si>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</si>
  <si>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</si>
  <si>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</si>
  <si>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</si>
  <si>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</si>
  <si>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</si>
  <si>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</si>
  <si>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</si>
  <si>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</si>
  <si>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</si>
  <si>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</si>
  <si>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</si>
  <si>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</si>
  <si>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</si>
  <si>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</si>
  <si>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</si>
  <si>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</si>
  <si>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</si>
  <si>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</si>
  <si>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</si>
  <si>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</si>
  <si>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</si>
  <si>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</si>
  <si>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</si>
  <si>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</si>
  <si>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</si>
  <si>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</si>
  <si>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</si>
  <si>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</si>
  <si>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</si>
  <si>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</si>
  <si>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</si>
  <si>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</si>
  <si>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</si>
  <si>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</si>
  <si>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</si>
  <si>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</si>
  <si>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</si>
  <si>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</si>
  <si>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</si>
  <si>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</si>
  <si>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</si>
  <si>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</si>
  <si>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</si>
  <si>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</si>
  <si>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</si>
  <si>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</si>
  <si>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</si>
  <si>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</si>
  <si>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</si>
  <si>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</si>
  <si>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</si>
  <si>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</si>
  <si>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</si>
  <si>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</si>
  <si>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</si>
  <si>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</si>
  <si>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</si>
  <si>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</si>
  <si>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</si>
  <si>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</si>
  <si>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</si>
  <si>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</si>
  <si>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</si>
  <si>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</si>
  <si>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</si>
  <si>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</si>
  <si>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</si>
  <si>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</si>
  <si>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</si>
  <si>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</si>
  <si>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</si>
  <si>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</si>
  <si>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</si>
  <si>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</si>
  <si>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</si>
  <si>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</si>
  <si>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</si>
  <si>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</si>
  <si>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</si>
  <si>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</si>
  <si>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</si>
  <si>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</si>
  <si>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</si>
  <si>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</si>
  <si>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</si>
  <si>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</si>
  <si>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</si>
  <si>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</si>
  <si>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</si>
  <si>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</si>
  <si>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</si>
  <si>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</si>
  <si>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</si>
  <si>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</si>
  <si>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</si>
  <si>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</si>
  <si>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</si>
  <si>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</si>
  <si>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</si>
  <si>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</si>
  <si>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</si>
  <si>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</si>
  <si>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</si>
  <si>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</si>
  <si>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</si>
  <si>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</si>
  <si>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</si>
  <si>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</si>
  <si>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</si>
  <si>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</si>
  <si>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</si>
  <si>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</si>
  <si>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</si>
  <si>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</si>
  <si>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</si>
  <si>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</si>
  <si>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</si>
  <si>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</si>
  <si>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</si>
  <si>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</si>
  <si>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</si>
  <si>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</si>
  <si>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</si>
  <si>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</si>
  <si>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</si>
  <si>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</si>
  <si>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</si>
  <si>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</si>
  <si>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</si>
  <si>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</si>
  <si>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</si>
  <si>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</si>
  <si>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</si>
  <si>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</si>
  <si>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</si>
  <si>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</si>
  <si>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</si>
  <si>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</si>
  <si>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</si>
  <si>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</si>
  <si>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</si>
  <si>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</si>
  <si>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</si>
  <si>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</si>
  <si>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</si>
  <si>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</si>
  <si>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</si>
  <si>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</si>
  <si>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</si>
  <si>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</si>
  <si>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</si>
  <si>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</si>
  <si>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</si>
  <si>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</si>
  <si>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</si>
  <si>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</si>
  <si>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</si>
  <si>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</si>
  <si>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</si>
  <si>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</si>
  <si>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</si>
  <si>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</si>
  <si>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</si>
  <si>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</si>
  <si>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</si>
  <si>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</si>
  <si>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</si>
  <si>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</si>
  <si>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</si>
  <si>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</si>
  <si>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</si>
  <si>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</si>
  <si>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</si>
  <si>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</si>
  <si>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</si>
  <si>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</si>
  <si>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</si>
  <si>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</si>
  <si>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</si>
  <si>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</si>
  <si>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</si>
  <si>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</si>
  <si>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</si>
  <si>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</si>
  <si>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</si>
  <si>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</si>
  <si>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</si>
  <si>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</si>
  <si>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</si>
  <si>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</si>
  <si>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</si>
  <si>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</si>
  <si>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</si>
  <si>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</si>
  <si>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</si>
  <si>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</si>
  <si>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</si>
  <si>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</si>
  <si>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</si>
  <si>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</si>
  <si>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</si>
  <si>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</si>
  <si>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</si>
  <si>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</si>
  <si>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</si>
  <si>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</si>
  <si>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</si>
  <si>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</si>
  <si>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</si>
  <si>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</si>
  <si>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</si>
  <si>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</si>
  <si>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</si>
  <si>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</si>
  <si>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</si>
  <si>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</si>
  <si>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</si>
  <si>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</si>
  <si>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</si>
  <si>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</si>
  <si>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</si>
  <si>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</si>
  <si>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</si>
  <si>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</si>
  <si>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</si>
  <si>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</si>
  <si>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</si>
  <si>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</si>
  <si>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</si>
  <si>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</si>
  <si>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</si>
  <si>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</si>
  <si>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</si>
  <si>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</si>
  <si>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</si>
  <si>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</si>
  <si>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</si>
  <si>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</si>
  <si>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</si>
  <si>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</si>
  <si>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</si>
  <si>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</si>
  <si>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</si>
  <si>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</si>
  <si>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</si>
  <si>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</si>
  <si>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</si>
  <si>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</si>
  <si>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</si>
  <si>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</si>
  <si>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</si>
  <si>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</si>
  <si>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</si>
  <si>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</si>
  <si>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</si>
  <si>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</si>
  <si>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</si>
  <si>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</si>
  <si>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</si>
  <si>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</si>
  <si>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</si>
  <si>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</si>
  <si>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</si>
  <si>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</si>
  <si>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</si>
  <si>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</si>
  <si>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</si>
  <si>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</si>
  <si>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</si>
  <si>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</si>
  <si>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</si>
  <si>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</si>
  <si>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</si>
  <si>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</si>
  <si>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</si>
  <si>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</si>
  <si>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</si>
  <si>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</si>
  <si>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</si>
  <si>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</si>
  <si>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</si>
  <si>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</si>
  <si>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</si>
  <si>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</si>
  <si>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</si>
  <si>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</si>
  <si>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</si>
  <si>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</si>
  <si>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</si>
  <si>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</si>
  <si>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</si>
  <si>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</si>
  <si>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</si>
  <si>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</si>
  <si>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</si>
  <si>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</si>
  <si>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</si>
  <si>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</si>
  <si>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</si>
  <si>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</si>
  <si>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</si>
  <si>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</si>
  <si>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</si>
  <si>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</si>
  <si>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</si>
  <si>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</si>
  <si>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</si>
  <si>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</si>
  <si>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</si>
  <si>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</si>
  <si>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</si>
  <si>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</si>
  <si>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</si>
  <si>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</si>
  <si>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</si>
  <si>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</si>
  <si>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</si>
  <si>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</si>
  <si>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</si>
  <si>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</si>
  <si>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</si>
  <si>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</si>
  <si>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</si>
  <si>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</si>
  <si>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</si>
  <si>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</si>
  <si>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</si>
  <si>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</si>
  <si>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</si>
  <si>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</si>
  <si>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</si>
  <si>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</si>
  <si>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</si>
  <si>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</si>
  <si>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</si>
  <si>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</si>
  <si>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</si>
  <si>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</si>
  <si>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</si>
  <si>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</si>
  <si>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</si>
  <si>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</si>
  <si>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</si>
  <si>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</si>
  <si>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</si>
  <si>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</si>
  <si>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</si>
  <si>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</si>
  <si>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</si>
  <si>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</si>
  <si>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</si>
  <si>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</si>
  <si>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</si>
  <si>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</si>
  <si>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</si>
  <si>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</si>
  <si>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</si>
  <si>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</si>
  <si>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</si>
  <si>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</si>
  <si>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</si>
  <si>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</si>
  <si>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</si>
  <si>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</si>
  <si>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</si>
  <si>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</si>
  <si>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</si>
  <si>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</si>
  <si>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</si>
  <si>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</si>
  <si>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</si>
  <si>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</si>
  <si>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</si>
  <si>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</si>
  <si>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</si>
  <si>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</si>
  <si>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</si>
  <si>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</si>
  <si>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</si>
  <si>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</si>
  <si>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</si>
  <si>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</si>
  <si>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</si>
  <si>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</si>
  <si>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</si>
  <si>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</si>
  <si>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</si>
  <si>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</si>
  <si>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</si>
  <si>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</si>
  <si>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</si>
  <si>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</si>
  <si>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</si>
  <si>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</si>
  <si>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</si>
  <si>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</si>
  <si>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</si>
  <si>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</si>
  <si>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</si>
  <si>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</si>
  <si>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</si>
  <si>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</si>
  <si>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</si>
  <si>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</si>
  <si>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</si>
  <si>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</si>
  <si>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</si>
  <si>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</si>
  <si>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</si>
  <si>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</si>
  <si>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</si>
  <si>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</si>
  <si>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</si>
  <si>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</si>
  <si>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</si>
  <si>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</si>
  <si>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</si>
  <si>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</si>
  <si>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</si>
  <si>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</si>
  <si>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</si>
  <si>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</si>
  <si>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</si>
  <si>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</si>
  <si>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</si>
  <si>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</si>
  <si>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</si>
  <si>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</si>
  <si>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</si>
  <si>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</si>
  <si>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</si>
  <si>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</si>
  <si>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</si>
  <si>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</si>
  <si>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</si>
  <si>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</si>
  <si>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</si>
  <si>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</si>
  <si>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</si>
  <si>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</si>
  <si>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</si>
  <si>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</si>
  <si>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</si>
  <si>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</si>
  <si>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</si>
  <si>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</si>
  <si>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</si>
  <si>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</si>
  <si>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</si>
  <si>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</si>
  <si>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</si>
  <si>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</si>
  <si>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</si>
  <si>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</si>
  <si>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</si>
  <si>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</si>
  <si>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</si>
  <si>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</si>
  <si>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</si>
  <si>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</si>
  <si>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</si>
  <si>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</si>
  <si>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</si>
  <si>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</si>
  <si>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</si>
  <si>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</si>
  <si>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</si>
  <si>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</si>
  <si>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</si>
  <si>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</si>
  <si>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</si>
  <si>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</si>
  <si>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</si>
  <si>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</si>
  <si>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</si>
  <si>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</si>
  <si>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</si>
  <si>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</si>
  <si>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</si>
  <si>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</si>
  <si>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</si>
  <si>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</si>
  <si>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</si>
  <si>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</si>
  <si>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</si>
  <si>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</si>
  <si>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</si>
  <si>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</si>
  <si>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</si>
  <si>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</si>
  <si>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</si>
  <si>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</si>
  <si>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</si>
  <si>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</si>
  <si>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</si>
  <si>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</si>
  <si>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</si>
  <si>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</si>
  <si>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</si>
  <si>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</si>
  <si>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</si>
  <si>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</si>
  <si>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</si>
  <si>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</si>
  <si>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</si>
  <si>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</si>
  <si>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</si>
  <si>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</si>
  <si>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</si>
  <si>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</si>
  <si>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</si>
  <si>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</si>
  <si>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</si>
  <si>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</si>
  <si>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</si>
  <si>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</si>
  <si>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</si>
  <si>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</si>
  <si>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</si>
  <si>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</si>
  <si>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</si>
  <si>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</si>
  <si>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</si>
  <si>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</si>
  <si>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</si>
  <si>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</si>
  <si>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</si>
  <si>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</si>
  <si>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</si>
  <si>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</si>
  <si>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</si>
  <si>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</si>
  <si>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</si>
  <si>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</si>
  <si>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</si>
  <si>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</si>
  <si>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</si>
  <si>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</si>
  <si>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</si>
  <si>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</si>
  <si>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</si>
  <si>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</si>
  <si>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</si>
  <si>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</si>
  <si>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</si>
  <si>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</si>
  <si>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</si>
  <si>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</si>
  <si>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</si>
  <si>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</si>
  <si>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</si>
  <si>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</si>
  <si>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</si>
  <si>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</si>
  <si>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</si>
  <si>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</si>
  <si>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</si>
  <si>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</si>
  <si>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</si>
  <si>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</si>
  <si>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</si>
  <si>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</si>
  <si>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</si>
  <si>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</si>
  <si>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</si>
  <si>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</si>
  <si>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</si>
  <si>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</si>
  <si>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</si>
  <si>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</si>
  <si>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</si>
  <si>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</si>
  <si>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</si>
  <si>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</si>
  <si>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</si>
  <si>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</si>
  <si>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</si>
  <si>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</si>
  <si>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</si>
  <si>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</si>
  <si>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</si>
  <si>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</si>
  <si>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</si>
  <si>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</si>
  <si>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</si>
  <si>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</si>
  <si>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</si>
  <si>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</si>
  <si>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</si>
  <si>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</si>
  <si>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</si>
  <si>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</si>
  <si>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</si>
  <si>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</si>
  <si>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</si>
  <si>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</si>
  <si>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</si>
  <si>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</si>
  <si>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</si>
  <si>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</si>
  <si>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</si>
  <si>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</si>
  <si>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</si>
  <si>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</si>
  <si>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</si>
  <si>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</si>
  <si>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</si>
  <si>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</si>
  <si>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</si>
  <si>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</si>
  <si>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</si>
  <si>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</si>
  <si>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</si>
  <si>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</si>
  <si>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</si>
  <si>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</si>
  <si>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</si>
  <si>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</si>
  <si>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</si>
  <si>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</si>
  <si>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</si>
  <si>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</si>
  <si>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</si>
  <si>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</si>
  <si>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</si>
  <si>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</si>
  <si>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</si>
  <si>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</si>
  <si>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</si>
  <si>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</si>
  <si>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</si>
  <si>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</si>
  <si>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</si>
  <si>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</si>
  <si>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</si>
  <si>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</si>
  <si>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</si>
  <si>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</si>
  <si>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</si>
  <si>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</si>
  <si>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</si>
  <si>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</si>
  <si>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</si>
  <si>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</si>
  <si>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</si>
  <si>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</si>
  <si>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</si>
  <si>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</si>
  <si>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</si>
  <si>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</si>
  <si>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</si>
  <si>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</si>
  <si>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</si>
  <si>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</si>
  <si>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</si>
  <si>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</si>
  <si>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</si>
  <si>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</si>
  <si>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</si>
  <si>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</si>
  <si>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</si>
  <si>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</si>
  <si>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</si>
  <si>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</si>
  <si>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</si>
  <si>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</si>
  <si>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</si>
  <si>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</si>
  <si>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</si>
  <si>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</si>
  <si>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</si>
  <si>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</si>
  <si>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</si>
  <si>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</si>
  <si>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</si>
  <si>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</si>
  <si>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</si>
  <si>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</si>
  <si>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</si>
  <si>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</si>
  <si>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</si>
  <si>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</si>
  <si>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</si>
  <si>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</si>
  <si>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</si>
  <si>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</si>
  <si>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</si>
  <si>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</si>
  <si>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</si>
  <si>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</si>
  <si>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</si>
  <si>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</si>
  <si>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</si>
  <si>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</si>
  <si>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</si>
  <si>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</si>
  <si>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</si>
  <si>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</si>
  <si>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</si>
  <si>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</si>
  <si>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</si>
  <si>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</si>
  <si>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</si>
  <si>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</si>
  <si>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</si>
  <si>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</si>
  <si>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</si>
  <si>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</si>
  <si>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</si>
  <si>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</si>
  <si>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</si>
  <si>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</si>
  <si>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</si>
  <si>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</si>
  <si>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</si>
  <si>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</si>
  <si>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</si>
  <si>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</si>
  <si>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</si>
  <si>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</si>
  <si>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</si>
  <si>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</si>
  <si>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</si>
  <si>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</si>
  <si>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</si>
  <si>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</si>
  <si>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</si>
  <si>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</si>
  <si>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</si>
  <si>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</si>
  <si>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</si>
  <si>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</si>
  <si>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</si>
  <si>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</si>
  <si>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</si>
  <si>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</si>
  <si>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</si>
  <si>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</si>
  <si>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</si>
  <si>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</si>
  <si>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</si>
  <si>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</si>
  <si>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</si>
  <si>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</si>
  <si>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</si>
  <si>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</si>
  <si>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</si>
  <si>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</si>
  <si>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</si>
  <si>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</si>
  <si>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</si>
  <si>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</si>
  <si>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</si>
  <si>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</si>
  <si>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</si>
  <si>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</si>
  <si>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</si>
  <si>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</si>
  <si>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</si>
  <si>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</si>
  <si>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</si>
  <si>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</si>
  <si>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</si>
  <si>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</si>
  <si>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</si>
  <si>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</si>
  <si>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</si>
  <si>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</si>
  <si>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</si>
  <si>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</si>
  <si>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</si>
  <si>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</si>
  <si>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</si>
  <si>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</si>
  <si>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</si>
  <si>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</si>
  <si>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</si>
  <si>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</si>
  <si>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</si>
  <si>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</si>
  <si>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</si>
  <si>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</si>
  <si>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</si>
  <si>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</si>
  <si>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</si>
  <si>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</si>
  <si>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</si>
  <si>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</si>
  <si>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</si>
  <si>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</si>
  <si>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</si>
  <si>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</si>
  <si>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</si>
  <si>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</si>
  <si>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</si>
  <si>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</si>
  <si>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</si>
  <si>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</si>
  <si>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</si>
  <si>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</si>
  <si>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</si>
  <si>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</si>
  <si>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</si>
  <si>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</si>
  <si>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</si>
  <si>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</si>
  <si>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</si>
  <si>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</si>
  <si>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</si>
  <si>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</si>
  <si>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</si>
  <si>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</si>
  <si>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</si>
  <si>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</si>
  <si>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</si>
  <si>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</si>
  <si>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</si>
  <si>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</si>
  <si>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</si>
  <si>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</si>
  <si>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</si>
  <si>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</si>
  <si>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</si>
  <si>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</si>
  <si>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</si>
  <si>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</si>
  <si>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</si>
  <si>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</si>
  <si>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</si>
  <si>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</si>
  <si>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</si>
  <si>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</si>
  <si>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</si>
  <si>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</si>
  <si>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</si>
  <si>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</si>
  <si>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</si>
  <si>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</si>
  <si>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</si>
  <si>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</si>
  <si>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</si>
  <si>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</si>
  <si>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</si>
  <si>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</si>
  <si>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</si>
  <si>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</si>
  <si>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</si>
  <si>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</si>
  <si>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</si>
  <si>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</si>
  <si>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</si>
  <si>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</si>
  <si>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</si>
  <si>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</si>
  <si>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</si>
  <si>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</si>
  <si>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</si>
  <si>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</si>
  <si>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</si>
  <si>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</si>
  <si>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</si>
  <si>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</si>
  <si>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</si>
  <si>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</si>
  <si>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</si>
  <si>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</si>
  <si>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</si>
  <si>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</si>
  <si>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</si>
  <si>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</si>
  <si>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</si>
  <si>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</si>
  <si>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</si>
  <si>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</si>
  <si>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</si>
  <si>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</si>
  <si>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</si>
  <si>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</si>
  <si>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</si>
  <si>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</si>
  <si>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</si>
  <si>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</si>
  <si>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</si>
  <si>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</si>
  <si>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</si>
  <si>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</si>
  <si>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</si>
  <si>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</si>
  <si>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</si>
  <si>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</si>
  <si>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</si>
  <si>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</si>
  <si>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</si>
  <si>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</si>
  <si>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</si>
  <si>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</si>
  <si>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</si>
  <si>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</si>
  <si>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</si>
  <si>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</si>
  <si>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</si>
  <si>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</si>
  <si>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</si>
  <si>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</si>
  <si>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</si>
  <si>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</si>
  <si>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</si>
  <si>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</si>
  <si>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</si>
  <si>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</si>
  <si>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</si>
  <si>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</si>
  <si>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</si>
  <si>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</si>
  <si>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</si>
  <si>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</si>
  <si>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</si>
  <si>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</si>
  <si>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</si>
  <si>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</si>
  <si>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</si>
  <si>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</si>
  <si>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</si>
  <si>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</si>
  <si>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</si>
  <si>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</si>
  <si>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</si>
  <si>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</si>
  <si>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</si>
  <si>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</si>
  <si>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</si>
  <si>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</si>
  <si>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</si>
  <si>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</si>
  <si>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</si>
  <si>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</si>
  <si>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</si>
  <si>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</si>
  <si>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</si>
  <si>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</si>
  <si>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</si>
  <si>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</si>
  <si>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</si>
  <si>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</si>
  <si>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</si>
  <si>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</si>
  <si>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</si>
  <si>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</si>
  <si>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</si>
  <si>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</si>
  <si>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</si>
  <si>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</si>
  <si>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</si>
  <si>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</si>
  <si>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</si>
  <si>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</si>
  <si>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</si>
  <si>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</si>
  <si>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</si>
  <si>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</si>
  <si>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</si>
  <si>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</si>
  <si>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</si>
  <si>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</si>
  <si>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</si>
  <si>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</si>
  <si>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</si>
  <si>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</si>
  <si>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</si>
  <si>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</si>
  <si>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</si>
  <si>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</si>
  <si>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</si>
  <si>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</si>
  <si>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</si>
  <si>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</si>
  <si>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</si>
  <si>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</si>
  <si>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</si>
  <si>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</si>
  <si>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</si>
  <si>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</si>
  <si>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</si>
  <si>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</si>
  <si>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</si>
  <si>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</si>
  <si>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</si>
  <si>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</si>
  <si>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</si>
  <si>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</si>
  <si>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</si>
  <si>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</si>
  <si>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</si>
  <si>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</si>
  <si>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</si>
  <si>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</si>
  <si>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</si>
  <si>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</si>
  <si>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</si>
  <si>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</si>
  <si>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</si>
  <si>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</si>
  <si>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</si>
  <si>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</si>
  <si>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</si>
  <si>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</si>
  <si>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</si>
  <si>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</si>
  <si>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</si>
  <si>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</si>
  <si>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</si>
  <si>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</si>
  <si>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</si>
  <si>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</si>
  <si>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</si>
  <si>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</si>
  <si>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</si>
  <si>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</si>
  <si>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</si>
  <si>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</si>
  <si>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</si>
  <si>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</si>
  <si>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</si>
  <si>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</si>
  <si>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</si>
  <si>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</si>
  <si>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</si>
  <si>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</si>
  <si>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</si>
  <si>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</si>
  <si>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</si>
  <si>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</si>
  <si>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</si>
  <si>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</si>
  <si>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</si>
  <si>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</si>
  <si>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</si>
  <si>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</si>
  <si>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</si>
  <si>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</si>
  <si>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</si>
  <si>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</si>
  <si>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</si>
  <si>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</si>
  <si>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</si>
  <si>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</si>
  <si>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</si>
  <si>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</si>
  <si>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</si>
  <si>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</si>
  <si>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</si>
  <si>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</si>
  <si>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</si>
  <si>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</si>
  <si>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</si>
  <si>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</si>
  <si>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</si>
  <si>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</si>
  <si>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</si>
  <si>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</si>
  <si>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</si>
  <si>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</si>
  <si>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</si>
  <si>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</si>
  <si>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</si>
  <si>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</si>
  <si>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</si>
  <si>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</si>
  <si>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</si>
  <si>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</si>
  <si>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</si>
  <si>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</si>
  <si>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</si>
  <si>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</si>
  <si>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</si>
  <si>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</si>
  <si>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</si>
  <si>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</si>
  <si>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</si>
  <si>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</si>
  <si>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</si>
  <si>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</si>
  <si>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</si>
  <si>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</si>
  <si>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</si>
  <si>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</si>
  <si>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</si>
  <si>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</si>
  <si>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</si>
  <si>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</si>
  <si>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</si>
  <si>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</si>
  <si>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</si>
  <si>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</si>
  <si>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</si>
  <si>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</si>
  <si>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</si>
  <si>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</si>
  <si>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</si>
  <si>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</si>
  <si>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</si>
  <si>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</si>
  <si>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</si>
  <si>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</si>
  <si>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</si>
  <si>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</si>
  <si>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</si>
  <si>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</si>
  <si>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</si>
  <si>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</si>
  <si>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</si>
  <si>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</si>
  <si>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</si>
  <si>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</si>
  <si>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</si>
  <si>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</si>
  <si>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</si>
  <si>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</si>
  <si>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</si>
  <si>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</si>
  <si>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</si>
  <si>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</si>
  <si>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</si>
  <si>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</si>
  <si>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</si>
  <si>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</si>
  <si>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</si>
  <si>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</si>
  <si>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</si>
  <si>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</si>
  <si>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</si>
  <si>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</si>
  <si>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</si>
  <si>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</si>
  <si>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</si>
  <si>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</si>
  <si>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</si>
  <si>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</si>
  <si>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</si>
  <si>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</si>
  <si>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</si>
  <si>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</si>
  <si>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</si>
  <si>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</si>
  <si>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</si>
  <si>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</si>
  <si>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</si>
  <si>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</si>
  <si>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</si>
  <si>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</si>
  <si>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</si>
  <si>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</si>
  <si>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</si>
  <si>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</si>
  <si>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</si>
  <si>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</si>
  <si>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</si>
  <si>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</si>
  <si>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</si>
  <si>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</si>
  <si>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</si>
  <si>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</si>
  <si>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</si>
  <si>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</si>
  <si>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</si>
  <si>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</si>
  <si>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</si>
  <si>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</si>
  <si>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</si>
  <si>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</si>
  <si>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</si>
  <si>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</si>
  <si>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</si>
  <si>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</si>
  <si>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</si>
  <si>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</si>
  <si>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</si>
  <si>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</si>
  <si>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</si>
  <si>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</si>
  <si>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</si>
  <si>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</si>
  <si>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</si>
  <si>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</si>
  <si>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</si>
  <si>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</si>
  <si>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</si>
  <si>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</si>
  <si>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</si>
  <si>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</si>
  <si>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</si>
  <si>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</si>
  <si>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</si>
  <si>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</si>
  <si>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</si>
  <si>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</si>
  <si>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</si>
  <si>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</si>
  <si>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</si>
  <si>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</si>
  <si>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</si>
  <si>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</si>
  <si>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</si>
  <si>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</si>
  <si>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</si>
  <si>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</si>
  <si>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</si>
  <si>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</si>
  <si>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</si>
  <si>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</si>
  <si>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</si>
  <si>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</si>
  <si>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</si>
  <si>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</si>
  <si>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</si>
  <si>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</si>
  <si>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</si>
  <si>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</si>
  <si>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</si>
  <si>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</si>
  <si>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</si>
  <si>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</si>
  <si>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</si>
  <si>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</si>
  <si>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</si>
  <si>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</si>
  <si>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</si>
  <si>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</si>
  <si>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</si>
  <si>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</si>
  <si>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</si>
  <si>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</si>
  <si>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</si>
  <si>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</si>
  <si>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</si>
  <si>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</si>
  <si>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</si>
  <si>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</si>
  <si>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</si>
  <si>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</si>
  <si>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</si>
  <si>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</si>
  <si>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</si>
  <si>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</si>
  <si>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</si>
  <si>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</si>
  <si>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</si>
  <si>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</si>
  <si>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</si>
  <si>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</si>
  <si>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</si>
  <si>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</si>
  <si>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</si>
  <si>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</si>
  <si>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</si>
  <si>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</si>
  <si>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</si>
  <si>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</si>
  <si>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</si>
  <si>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</si>
  <si>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</si>
  <si>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</si>
  <si>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</si>
  <si>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</si>
  <si>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</si>
  <si>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</si>
  <si>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</si>
  <si>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</si>
  <si>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</si>
  <si>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</si>
  <si>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</si>
  <si>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</si>
  <si>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</si>
  <si>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</si>
  <si>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</si>
  <si>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</si>
  <si>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</si>
  <si>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</si>
  <si>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</si>
  <si>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</si>
  <si>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</si>
  <si>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</si>
  <si>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</si>
  <si>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</si>
  <si>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</si>
  <si>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</si>
  <si>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</si>
  <si>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</si>
  <si>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</si>
  <si>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</si>
  <si>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</si>
  <si>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</si>
  <si>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</si>
  <si>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</si>
  <si>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</si>
  <si>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</si>
  <si>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</si>
  <si>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</si>
  <si>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</si>
  <si>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</si>
  <si>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</si>
  <si>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</si>
  <si>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</si>
  <si>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</si>
  <si>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</si>
  <si>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</si>
  <si>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</si>
  <si>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</si>
  <si>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</si>
  <si>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</si>
  <si>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</si>
  <si>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</si>
  <si>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</si>
  <si>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</si>
  <si>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</si>
  <si>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</si>
  <si>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</si>
  <si>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</si>
  <si>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</si>
  <si>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</si>
  <si>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</si>
  <si>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</si>
  <si>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</si>
  <si>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</si>
  <si>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</si>
  <si>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</si>
  <si>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</si>
  <si>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</si>
  <si>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</si>
  <si>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</si>
  <si>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</si>
  <si>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</si>
  <si>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</si>
  <si>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</si>
  <si>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</si>
  <si>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</si>
  <si>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</si>
  <si>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</si>
  <si>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</si>
  <si>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</si>
  <si>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</si>
  <si>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</si>
  <si>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</si>
  <si>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</si>
  <si>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</si>
  <si>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</si>
  <si>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</si>
  <si>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</si>
  <si>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</si>
  <si>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</si>
  <si>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</si>
  <si>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</si>
  <si>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</si>
  <si>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</si>
  <si>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</si>
  <si>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</si>
  <si>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</si>
  <si>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</si>
  <si>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</si>
  <si>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</si>
  <si>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</si>
  <si>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</si>
  <si>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</si>
  <si>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</si>
  <si>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</si>
  <si>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</si>
  <si>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</si>
  <si>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</si>
  <si>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</si>
  <si>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</si>
  <si>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</si>
  <si>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</si>
  <si>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</si>
  <si>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</si>
  <si>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</si>
  <si>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</si>
  <si>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</si>
  <si>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</si>
  <si>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</si>
  <si>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</si>
  <si>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</si>
  <si>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</si>
  <si>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</si>
  <si>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</si>
  <si>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</si>
  <si>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</si>
  <si>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</si>
  <si>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</si>
  <si>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</si>
  <si>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</si>
  <si>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</si>
  <si>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</si>
  <si>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</si>
  <si>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</si>
  <si>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</si>
  <si>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</si>
  <si>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</si>
  <si>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</si>
  <si>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</si>
  <si>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</si>
  <si>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</si>
  <si>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</si>
  <si>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</si>
  <si>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</si>
  <si>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</si>
  <si>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</si>
  <si>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</si>
  <si>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</si>
  <si>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</si>
  <si>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</si>
  <si>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</si>
  <si>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</si>
  <si>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</si>
  <si>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</si>
  <si>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</si>
  <si>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</si>
  <si>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</si>
  <si>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</si>
  <si>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</si>
  <si>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</si>
  <si>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</si>
  <si>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</si>
  <si>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</si>
  <si>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</si>
  <si>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</si>
  <si>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</si>
  <si>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</si>
  <si>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</si>
  <si>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</si>
  <si>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</si>
  <si>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</si>
  <si>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</si>
  <si>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</si>
  <si>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</si>
  <si>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</si>
  <si>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</si>
  <si>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</si>
  <si>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</si>
  <si>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</si>
  <si>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</si>
  <si>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</si>
  <si>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</si>
  <si>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</si>
  <si>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</si>
  <si>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</si>
  <si>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</si>
  <si>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</si>
  <si>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</si>
  <si>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</si>
  <si>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</si>
  <si>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</si>
  <si>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</si>
  <si>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</si>
  <si>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</si>
  <si>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</si>
  <si>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</si>
  <si>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</si>
  <si>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</si>
  <si>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</si>
  <si>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</si>
  <si>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</si>
  <si>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</si>
  <si>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</si>
  <si>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</si>
  <si>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</si>
  <si>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</si>
  <si>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</si>
  <si>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</si>
  <si>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</si>
  <si>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</si>
  <si>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</si>
  <si>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</si>
  <si>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</si>
  <si>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</si>
  <si>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</si>
  <si>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</si>
  <si>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</si>
  <si>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</si>
  <si>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</si>
  <si>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</si>
  <si>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</si>
  <si>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</si>
  <si>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</si>
  <si>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</si>
  <si>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</si>
  <si>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</si>
  <si>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</si>
  <si>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</si>
  <si>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</si>
  <si>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</si>
  <si>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</si>
  <si>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</si>
  <si>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</si>
  <si>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</si>
  <si>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</si>
  <si>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</si>
  <si>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</si>
  <si>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</si>
  <si>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</si>
  <si>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</si>
  <si>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</si>
  <si>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</si>
  <si>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</si>
  <si>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</si>
  <si>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</si>
  <si>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</si>
  <si>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</si>
  <si>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</si>
  <si>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</si>
  <si>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</si>
  <si>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</si>
  <si>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</si>
  <si>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</si>
  <si>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</si>
  <si>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</si>
  <si>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</si>
  <si>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</si>
  <si>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</si>
  <si>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</si>
  <si>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</si>
  <si>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</si>
  <si>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</si>
  <si>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</si>
  <si>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</si>
  <si>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</si>
  <si>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</si>
  <si>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</si>
  <si>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</si>
  <si>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</si>
  <si>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</si>
  <si>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</si>
  <si>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</si>
  <si>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</si>
  <si>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</si>
  <si>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</si>
  <si>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</si>
  <si>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</si>
  <si>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</si>
  <si>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</si>
  <si>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</si>
  <si>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</si>
  <si>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</si>
  <si>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</si>
  <si>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</si>
  <si>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</si>
  <si>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</si>
  <si>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</si>
  <si>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</si>
  <si>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</si>
  <si>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</si>
  <si>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</si>
  <si>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</si>
  <si>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</si>
  <si>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</si>
  <si>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</si>
  <si>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</si>
  <si>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</si>
  <si>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</si>
  <si>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</si>
  <si>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</si>
  <si>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</si>
  <si>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</si>
  <si>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</si>
  <si>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</si>
  <si>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</si>
  <si>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</si>
  <si>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</si>
  <si>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</si>
  <si>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</si>
  <si>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</si>
  <si>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</si>
  <si>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</si>
  <si>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</si>
  <si>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</si>
  <si>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</si>
  <si>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</si>
  <si>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</si>
  <si>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</si>
  <si>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</si>
  <si>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</si>
  <si>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</si>
  <si>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</si>
  <si>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</si>
  <si>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</si>
  <si>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</si>
  <si>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</si>
  <si>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</si>
  <si>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</si>
  <si>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</si>
  <si>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</si>
  <si>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</si>
  <si>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</si>
  <si>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</si>
  <si>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</si>
  <si>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</si>
  <si>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</si>
  <si>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</si>
  <si>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</si>
  <si>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</si>
  <si>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</si>
  <si>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</si>
  <si>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</si>
  <si>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</si>
  <si>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</si>
  <si>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</si>
  <si>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</si>
  <si>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</si>
  <si>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</si>
  <si>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</si>
  <si>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</si>
  <si>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</si>
  <si>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</si>
  <si>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</si>
  <si>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</si>
  <si>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</si>
  <si>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</si>
  <si>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</si>
  <si>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</si>
  <si>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</si>
  <si>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</si>
  <si>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</si>
  <si>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</si>
  <si>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</si>
  <si>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</si>
  <si>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</si>
  <si>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</si>
  <si>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</si>
  <si>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</si>
  <si>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</si>
  <si>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</si>
  <si>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</si>
  <si>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</si>
  <si>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</si>
  <si>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</si>
  <si>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</si>
  <si>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</si>
  <si>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</si>
  <si>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</si>
  <si>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</si>
  <si>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</si>
  <si>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</si>
  <si>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</si>
  <si>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</si>
  <si>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</si>
  <si>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</si>
  <si>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</si>
  <si>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</si>
  <si>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</si>
  <si>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</si>
  <si>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</si>
  <si>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</si>
  <si>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</si>
  <si>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</si>
  <si>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</si>
  <si>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</si>
  <si>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</si>
  <si>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</si>
  <si>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</si>
  <si>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</si>
  <si>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</si>
  <si>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</si>
  <si>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</si>
  <si>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</si>
  <si>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</si>
  <si>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</si>
  <si>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</si>
  <si>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</si>
  <si>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</si>
  <si>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</si>
  <si>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</si>
  <si>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</si>
  <si>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</si>
  <si>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</si>
  <si>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</si>
  <si>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</si>
  <si>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</si>
  <si>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</si>
  <si>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</si>
  <si>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</si>
  <si>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</si>
  <si>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</si>
  <si>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</si>
  <si>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</si>
  <si>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</si>
  <si>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</si>
  <si>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</si>
  <si>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</si>
  <si>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</si>
  <si>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</si>
  <si>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</si>
  <si>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</si>
  <si>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</si>
  <si>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</si>
  <si>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</si>
  <si>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</si>
  <si>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</si>
  <si>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</si>
  <si>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</si>
  <si>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</si>
  <si>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</si>
  <si>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</si>
  <si>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</si>
  <si>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</si>
  <si>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</si>
  <si>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</si>
  <si>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</si>
  <si>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</si>
  <si>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</si>
  <si>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</si>
  <si>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</si>
  <si>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</si>
  <si>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</si>
  <si>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</si>
  <si>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</si>
  <si>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</si>
  <si>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</si>
  <si>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</si>
  <si>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</si>
  <si>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</si>
  <si>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</si>
  <si>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</si>
  <si>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</si>
  <si>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</si>
  <si>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</si>
  <si>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</si>
  <si>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</si>
  <si>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</si>
  <si>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</si>
  <si>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</si>
  <si>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</si>
  <si>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</si>
  <si>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</si>
  <si>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</si>
  <si>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</si>
  <si>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</si>
  <si>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</si>
  <si>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</si>
  <si>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</si>
  <si>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</si>
  <si>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</si>
  <si>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</si>
  <si>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</si>
  <si>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</si>
  <si>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</si>
  <si>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</si>
  <si>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</si>
  <si>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</si>
  <si>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</si>
  <si>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</si>
  <si>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</si>
  <si>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</si>
  <si>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</si>
  <si>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</si>
  <si>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</si>
  <si>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</si>
  <si>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</si>
  <si>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</si>
  <si>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</si>
  <si>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</si>
  <si>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</si>
  <si>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</si>
  <si>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</si>
  <si>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</si>
  <si>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</si>
  <si>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</si>
  <si>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</si>
  <si>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</si>
  <si>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</si>
  <si>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</si>
  <si>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</si>
  <si>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</si>
  <si>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</si>
  <si>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</si>
  <si>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</si>
  <si>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</si>
  <si>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</si>
  <si>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</si>
  <si>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</si>
  <si>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</si>
  <si>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</si>
  <si>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</si>
  <si>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</si>
  <si>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</si>
  <si>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</si>
  <si>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</si>
  <si>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</si>
  <si>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</si>
  <si>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</si>
  <si>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</si>
  <si>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</si>
  <si>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</si>
  <si>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</si>
  <si>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</si>
  <si>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</si>
  <si>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</si>
  <si>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</si>
  <si>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</si>
  <si>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</si>
  <si>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</si>
  <si>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</si>
  <si>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</si>
  <si>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</si>
  <si>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</si>
  <si>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</si>
  <si>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</si>
  <si>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</si>
  <si>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</si>
  <si>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</si>
  <si>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</si>
  <si>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</si>
  <si>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</si>
  <si>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</si>
  <si>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</si>
  <si>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</si>
  <si>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</si>
  <si>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</si>
  <si>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</si>
  <si>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</si>
  <si>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</si>
  <si>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</si>
  <si>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</si>
  <si>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</si>
  <si>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</si>
  <si>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</si>
  <si>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</si>
  <si>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</si>
  <si>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</si>
  <si>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</si>
  <si>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</si>
  <si>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</si>
  <si>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</si>
  <si>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</si>
  <si>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</si>
  <si>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</si>
  <si>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</si>
  <si>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</si>
  <si>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</si>
  <si>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</si>
  <si>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</si>
  <si>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</si>
  <si>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</si>
  <si>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</si>
  <si>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</si>
  <si>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</si>
  <si>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</si>
  <si>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</si>
  <si>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</si>
  <si>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</si>
  <si>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</si>
  <si>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</si>
  <si>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</si>
  <si>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</si>
  <si>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</si>
  <si>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</si>
  <si>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</si>
  <si>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</si>
  <si>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</si>
  <si>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</si>
  <si>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</si>
  <si>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</si>
  <si>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</si>
  <si>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</si>
  <si>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</si>
  <si>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</si>
  <si>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</si>
  <si>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</si>
  <si>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</si>
  <si>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</si>
  <si>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</si>
  <si>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</si>
  <si>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</si>
  <si>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</si>
  <si>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</si>
  <si>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</si>
  <si>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</si>
  <si>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</si>
  <si>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</si>
  <si>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</si>
  <si>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</si>
  <si>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</si>
  <si>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</si>
  <si>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</si>
  <si>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</si>
  <si>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</si>
  <si>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</si>
  <si>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</si>
  <si>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</si>
  <si>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</si>
  <si>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</si>
  <si>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</si>
  <si>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</si>
  <si>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</si>
  <si>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</si>
  <si>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</si>
  <si>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</si>
  <si>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</si>
  <si>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</si>
  <si>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</si>
  <si>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</si>
  <si>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</si>
  <si>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</si>
  <si>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</si>
  <si>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</si>
  <si>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</si>
  <si>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</si>
  <si>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</si>
  <si>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</si>
  <si>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</si>
  <si>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</si>
  <si>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</si>
  <si>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</si>
  <si>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</si>
  <si>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</si>
  <si>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</si>
  <si>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</si>
  <si>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</si>
  <si>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</si>
  <si>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</si>
  <si>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</si>
  <si>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</si>
  <si>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</si>
  <si>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</si>
  <si>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</si>
  <si>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</si>
  <si>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</si>
  <si>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</si>
  <si>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</si>
  <si>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</si>
  <si>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</si>
  <si>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</si>
  <si>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</si>
  <si>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</si>
  <si>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</si>
  <si>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</si>
  <si>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</si>
  <si>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</si>
  <si>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</si>
  <si>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</si>
  <si>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</si>
  <si>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</si>
  <si>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</si>
  <si>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</si>
  <si>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</si>
  <si>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</si>
  <si>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</si>
  <si>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</si>
  <si>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</si>
  <si>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</si>
  <si>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</si>
  <si>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</si>
  <si>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</si>
  <si>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</si>
  <si>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</si>
  <si>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</si>
  <si>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</si>
  <si>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</si>
  <si>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</si>
  <si>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</si>
  <si>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</si>
  <si>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</si>
  <si>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</si>
  <si>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</si>
  <si>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</si>
  <si>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</si>
  <si>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</si>
  <si>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</si>
  <si>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</si>
  <si>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</si>
  <si>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</si>
  <si>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</si>
  <si>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</si>
  <si>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</si>
  <si>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</si>
  <si>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</si>
  <si>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</si>
  <si>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</si>
  <si>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</si>
  <si>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</si>
  <si>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</si>
  <si>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</si>
  <si>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</si>
  <si>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</si>
  <si>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</si>
  <si>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</si>
  <si>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</si>
  <si>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</si>
  <si>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</si>
  <si>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</si>
  <si>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</si>
  <si>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</si>
  <si>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</si>
  <si>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</si>
  <si>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</si>
  <si>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</si>
  <si>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</si>
  <si>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</si>
  <si>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</si>
  <si>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</si>
  <si>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</si>
  <si>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</si>
  <si>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</si>
  <si>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</si>
  <si>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</si>
  <si>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</si>
  <si>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</si>
  <si>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</si>
  <si>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</si>
  <si>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</si>
  <si>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</si>
  <si>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</si>
  <si>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</si>
  <si>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</si>
  <si>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</si>
  <si>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</si>
  <si>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</si>
  <si>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</si>
  <si>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</si>
  <si>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</si>
  <si>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</si>
  <si>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</si>
  <si>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</si>
  <si>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</si>
  <si>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</si>
  <si>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</si>
  <si>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</si>
  <si>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</si>
  <si>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</si>
  <si>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</si>
  <si>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</si>
  <si>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</si>
  <si>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</si>
  <si>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</si>
  <si>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</si>
  <si>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</si>
  <si>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</si>
  <si>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</si>
  <si>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</si>
  <si>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</si>
  <si>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</si>
  <si>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</si>
  <si>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</si>
  <si>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</si>
  <si>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</si>
  <si>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</si>
  <si>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</si>
  <si>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</si>
  <si>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</si>
  <si>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</si>
  <si>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</si>
  <si>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</si>
  <si>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</si>
  <si>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</si>
  <si>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</si>
  <si>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</si>
  <si>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</si>
  <si>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</si>
  <si>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</si>
  <si>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</si>
  <si>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</si>
  <si>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</si>
  <si>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</si>
  <si>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</si>
  <si>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</si>
  <si>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</si>
  <si>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</si>
  <si>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</si>
  <si>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</si>
  <si>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</si>
  <si>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</si>
  <si>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</si>
  <si>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</si>
  <si>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</si>
  <si>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</si>
  <si>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</si>
  <si>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</si>
  <si>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</si>
  <si>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</si>
  <si>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</si>
  <si>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</si>
  <si>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</si>
  <si>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</si>
  <si>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</si>
  <si>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</si>
  <si>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</si>
  <si>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</si>
  <si>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</si>
  <si>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</si>
  <si>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</si>
  <si>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</si>
  <si>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</si>
  <si>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</si>
  <si>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</si>
  <si>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</si>
  <si>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</si>
  <si>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</si>
  <si>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</si>
  <si>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</si>
  <si>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</si>
  <si>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</si>
  <si>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</si>
  <si>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</si>
  <si>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</si>
  <si>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</si>
  <si>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</si>
  <si>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</si>
  <si>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</si>
  <si>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</si>
  <si>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</si>
  <si>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</si>
  <si>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</si>
  <si>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</si>
  <si>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</si>
  <si>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</si>
  <si>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</si>
  <si>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</si>
  <si>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</si>
  <si>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</si>
  <si>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</si>
  <si>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</si>
  <si>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</si>
  <si>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</si>
  <si>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</si>
  <si>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</si>
  <si>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</si>
  <si>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</si>
  <si>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</si>
  <si>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</si>
  <si>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</si>
  <si>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</si>
  <si>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</si>
  <si>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</si>
  <si>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</si>
  <si>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</si>
  <si>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</si>
  <si>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</si>
  <si>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</si>
  <si>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</si>
  <si>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</si>
  <si>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</si>
  <si>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</si>
  <si>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</si>
  <si>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</si>
  <si>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</si>
  <si>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</si>
  <si>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</si>
  <si>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</si>
  <si>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</si>
  <si>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</si>
  <si>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</si>
  <si>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</si>
  <si>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</si>
  <si>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</si>
  <si>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</si>
  <si>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</si>
  <si>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</si>
  <si>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</si>
  <si>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</si>
  <si>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</si>
  <si>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</si>
  <si>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</si>
  <si>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</si>
  <si>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</si>
  <si>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</si>
  <si>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</si>
  <si>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</si>
  <si>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</si>
  <si>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</si>
  <si>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</si>
  <si>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</si>
  <si>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</si>
  <si>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</si>
  <si>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</si>
  <si>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</si>
  <si>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</si>
  <si>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</si>
  <si>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</si>
  <si>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</si>
  <si>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</si>
  <si>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</si>
  <si>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</si>
  <si>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</si>
  <si>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</si>
  <si>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</si>
  <si>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</si>
  <si>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</si>
  <si>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</si>
  <si>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</si>
  <si>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</si>
  <si>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</si>
  <si>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</si>
  <si>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</si>
  <si>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</si>
  <si>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</si>
  <si>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</si>
  <si>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</si>
  <si>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</si>
  <si>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</si>
  <si>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</si>
  <si>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</si>
  <si>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</si>
  <si>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</si>
  <si>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</si>
  <si>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</si>
  <si>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</si>
  <si>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</si>
  <si>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</si>
  <si>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</si>
  <si>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</si>
  <si>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</si>
  <si>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</si>
  <si>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</si>
  <si>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</si>
  <si>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</si>
  <si>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</si>
  <si>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</si>
  <si>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</si>
  <si>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</si>
  <si>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</si>
  <si>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</si>
  <si>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</si>
  <si>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</si>
  <si>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</si>
  <si>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</si>
  <si>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</si>
  <si>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</si>
  <si>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</si>
  <si>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</si>
  <si>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</si>
  <si>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</si>
  <si>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</si>
  <si>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</si>
  <si>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</si>
  <si>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</si>
  <si>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</si>
  <si>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</si>
  <si>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</si>
  <si>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</si>
  <si>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</si>
  <si>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</si>
  <si>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</si>
  <si>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</si>
  <si>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</si>
  <si>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</si>
  <si>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</si>
  <si>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</si>
  <si>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</si>
  <si>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</si>
  <si>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</si>
  <si>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</si>
  <si>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</si>
  <si>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</si>
  <si>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</si>
  <si>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</si>
  <si>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</si>
  <si>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</si>
  <si>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</si>
  <si>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</si>
  <si>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</si>
  <si>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</si>
  <si>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</si>
  <si>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</si>
  <si>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</si>
  <si>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</si>
  <si>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</si>
  <si>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</si>
  <si>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</si>
  <si>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</si>
  <si>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</si>
  <si>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</si>
  <si>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</si>
  <si>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</si>
  <si>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</si>
  <si>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</si>
  <si>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</si>
  <si>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</si>
  <si>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</si>
  <si>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</si>
  <si>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</si>
  <si>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</si>
  <si>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</si>
  <si>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</si>
  <si>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</si>
  <si>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</si>
  <si>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</si>
  <si>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</si>
  <si>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</si>
  <si>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</si>
  <si>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</si>
  <si>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</si>
  <si>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</si>
  <si>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</si>
  <si>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</si>
  <si>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</si>
  <si>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</si>
  <si>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</si>
  <si>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</si>
  <si>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</si>
  <si>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</si>
  <si>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</si>
  <si>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</si>
  <si>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</si>
  <si>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</si>
  <si>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</si>
  <si>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</si>
  <si>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</si>
  <si>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</si>
  <si>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</si>
  <si>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</si>
  <si>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</si>
  <si>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</si>
  <si>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</si>
  <si>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</si>
  <si>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</si>
  <si>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</si>
  <si>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</si>
  <si>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</si>
  <si>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</si>
  <si>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</si>
  <si>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</si>
  <si>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</si>
  <si>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</si>
  <si>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</si>
  <si>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</si>
  <si>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</si>
  <si>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</si>
  <si>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</si>
  <si>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</si>
  <si>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</si>
  <si>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</si>
  <si>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</si>
  <si>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</si>
  <si>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</si>
  <si>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</si>
  <si>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</si>
  <si>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</si>
  <si>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</si>
  <si>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</si>
  <si>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</si>
  <si>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</si>
  <si>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</si>
  <si>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</si>
  <si>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</si>
  <si>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</si>
  <si>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</si>
  <si>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</si>
  <si>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</si>
  <si>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</si>
  <si>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</si>
  <si>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</si>
  <si>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</si>
  <si>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</si>
  <si>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</si>
  <si>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</si>
  <si>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</si>
  <si>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</si>
  <si>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</si>
  <si>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</si>
  <si>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</si>
  <si>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</si>
  <si>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</si>
  <si>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</si>
  <si>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</si>
  <si>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</si>
  <si>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</si>
  <si>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</si>
  <si>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</si>
  <si>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</si>
  <si>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</si>
  <si>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</si>
  <si>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</si>
  <si>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</si>
  <si>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</si>
  <si>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</si>
  <si>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</si>
  <si>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</si>
  <si>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</si>
  <si>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</si>
  <si>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</si>
  <si>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</si>
  <si>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</si>
  <si>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</si>
  <si>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</si>
  <si>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</si>
  <si>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</si>
  <si>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</si>
  <si>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</si>
  <si>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</si>
  <si>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</si>
  <si>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</si>
  <si>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</si>
  <si>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</si>
  <si>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</si>
  <si>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</si>
  <si>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</si>
  <si>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</si>
  <si>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</si>
  <si>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</si>
  <si>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</si>
  <si>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</si>
  <si>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</si>
  <si>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</si>
  <si>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</si>
  <si>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</si>
  <si>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</si>
  <si>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</si>
  <si>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</si>
  <si>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</si>
  <si>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</si>
  <si>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</si>
  <si>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</si>
  <si>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</si>
  <si>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</si>
  <si>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</si>
  <si>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</si>
  <si>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</si>
  <si>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</si>
  <si>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</si>
  <si>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</si>
  <si>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</si>
  <si>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</si>
  <si>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</si>
  <si>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</si>
  <si>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</si>
  <si>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</si>
  <si>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</si>
  <si>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</si>
  <si>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</si>
  <si>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</si>
  <si>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</si>
  <si>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</si>
  <si>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</si>
  <si>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</si>
  <si>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</si>
  <si>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</si>
  <si>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</si>
  <si>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</si>
  <si>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</si>
  <si>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</si>
  <si>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</si>
  <si>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</si>
  <si>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</si>
  <si>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</si>
  <si>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</si>
  <si>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</si>
  <si>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</si>
  <si>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</si>
  <si>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</si>
  <si>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</si>
  <si>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</si>
  <si>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</si>
  <si>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</si>
  <si>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</si>
  <si>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</si>
  <si>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</si>
  <si>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</si>
  <si>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</si>
  <si>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</si>
  <si>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</si>
  <si>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</si>
  <si>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</si>
  <si>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</si>
  <si>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</si>
  <si>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</si>
  <si>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</si>
  <si>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</si>
  <si>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</si>
  <si>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</si>
  <si>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</si>
  <si>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</si>
  <si>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</si>
  <si>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</si>
  <si>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</si>
  <si>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</si>
  <si>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</si>
  <si>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</si>
  <si>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</si>
  <si>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</si>
  <si>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</si>
  <si>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</si>
  <si>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</si>
  <si>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</si>
  <si>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</si>
  <si>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</si>
  <si>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</si>
  <si>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</si>
  <si>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</si>
  <si>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</si>
  <si>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</si>
  <si>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</si>
  <si>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</si>
  <si>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</si>
  <si>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</si>
  <si>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</si>
  <si>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</si>
  <si>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</si>
  <si>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</si>
  <si>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</si>
  <si>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</si>
  <si>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</si>
  <si>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</si>
  <si>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</si>
  <si>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</si>
  <si>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</si>
  <si>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</si>
  <si>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</si>
  <si>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</si>
  <si>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</si>
  <si>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</si>
  <si>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</si>
  <si>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</si>
  <si>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</si>
  <si>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</si>
  <si>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</si>
  <si>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</si>
  <si>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</si>
  <si>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</si>
  <si>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</si>
  <si>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</si>
  <si>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</si>
  <si>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</si>
  <si>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</si>
  <si>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</si>
  <si>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</si>
  <si>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</si>
  <si>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</si>
  <si>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</si>
  <si>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</si>
  <si>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</si>
  <si>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</si>
  <si>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</si>
  <si>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</si>
  <si>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</si>
  <si>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</si>
  <si>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</si>
  <si>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</si>
  <si>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</si>
  <si>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</si>
  <si>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</si>
  <si>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</si>
  <si>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</si>
  <si>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</si>
  <si>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</si>
  <si>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</si>
  <si>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</si>
  <si>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</si>
  <si>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</si>
  <si>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</si>
  <si>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</si>
  <si>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</si>
  <si>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</si>
  <si>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</si>
  <si>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</si>
  <si>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</si>
  <si>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</si>
  <si>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</si>
  <si>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</si>
  <si>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</si>
  <si>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</si>
  <si>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</si>
  <si>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</si>
  <si>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</si>
  <si>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</si>
  <si>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</si>
  <si>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</si>
  <si>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</si>
  <si>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</si>
  <si>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</si>
  <si>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</si>
  <si>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</si>
  <si>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</si>
  <si>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</si>
  <si>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</si>
  <si>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</si>
  <si>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</si>
  <si>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</si>
  <si>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</si>
  <si>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</si>
  <si>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</si>
  <si>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</si>
  <si>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</si>
  <si>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</si>
  <si>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</si>
  <si>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</si>
  <si>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</si>
  <si>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</si>
  <si>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</si>
  <si>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</si>
  <si>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</si>
  <si>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</si>
  <si>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</si>
  <si>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</si>
  <si>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</si>
  <si>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</si>
  <si>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</si>
  <si>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</si>
  <si>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</si>
  <si>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</si>
  <si>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</si>
  <si>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</si>
  <si>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</si>
  <si>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</si>
  <si>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</si>
  <si>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</si>
  <si>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</si>
  <si>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</si>
  <si>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</si>
  <si>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</si>
  <si>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</si>
  <si>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</si>
  <si>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</si>
  <si>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</si>
  <si>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</si>
  <si>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</si>
  <si>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</si>
  <si>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</si>
  <si>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</si>
  <si>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</si>
  <si>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</si>
  <si>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</si>
  <si>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</si>
  <si>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</si>
  <si>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</si>
  <si>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</si>
  <si>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</si>
  <si>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</si>
  <si>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</si>
  <si>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</si>
  <si>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</si>
  <si>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</si>
  <si>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</si>
  <si>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</si>
  <si>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</si>
  <si>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</si>
  <si>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</si>
  <si>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</si>
  <si>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</si>
  <si>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</si>
  <si>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</si>
  <si>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</si>
  <si>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</si>
  <si>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</si>
  <si>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</si>
  <si>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</si>
  <si>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</si>
  <si>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</si>
  <si>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</si>
  <si>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</si>
  <si>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</si>
  <si>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</si>
  <si>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</si>
  <si>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</si>
  <si>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</si>
  <si>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</si>
  <si>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</si>
  <si>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</si>
  <si>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</si>
  <si>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</si>
  <si>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</si>
  <si>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</si>
  <si>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</si>
  <si>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</si>
  <si>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</si>
  <si>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</si>
  <si>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</si>
  <si>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</si>
  <si>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</si>
  <si>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</si>
  <si>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</si>
  <si>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</si>
  <si>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</si>
  <si>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</si>
  <si>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</si>
  <si>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</si>
  <si>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</si>
  <si>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</si>
  <si>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</si>
  <si>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</si>
  <si>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</si>
  <si>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</si>
  <si>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</si>
  <si>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</si>
  <si>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</si>
  <si>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</si>
  <si>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</si>
  <si>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</si>
  <si>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</si>
  <si>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</si>
  <si>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</si>
  <si>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</si>
  <si>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</si>
  <si>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</si>
  <si>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</si>
  <si>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</si>
  <si>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</si>
  <si>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</si>
  <si>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</si>
  <si>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</si>
  <si>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</si>
  <si>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</si>
  <si>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</si>
  <si>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</si>
  <si>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</si>
  <si>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</si>
  <si>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</si>
  <si>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</si>
  <si>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</si>
  <si>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</si>
  <si>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</si>
  <si>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</si>
  <si>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</si>
  <si>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</si>
  <si>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</si>
  <si>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</si>
  <si>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</si>
  <si>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</si>
  <si>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</si>
  <si>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</si>
  <si>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</si>
  <si>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</si>
  <si>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</si>
  <si>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</si>
  <si>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</si>
  <si>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</si>
  <si>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</si>
  <si>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</si>
  <si>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</si>
  <si>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</si>
  <si>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</si>
  <si>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</si>
  <si>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</si>
  <si>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</si>
  <si>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</si>
  <si>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</si>
  <si>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</si>
  <si>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</si>
  <si>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</si>
  <si>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</si>
  <si>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</si>
  <si>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</si>
  <si>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</si>
  <si>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</si>
  <si>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</si>
  <si>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</si>
  <si>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</si>
  <si>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</si>
  <si>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</si>
  <si>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</si>
  <si>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</si>
  <si>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</si>
  <si>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</si>
  <si>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</si>
  <si>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</si>
  <si>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</si>
  <si>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</si>
  <si>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</si>
  <si>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</si>
  <si>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</si>
  <si>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</si>
  <si>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</si>
  <si>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</si>
  <si>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</si>
  <si>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</si>
  <si>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</si>
  <si>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</si>
  <si>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</si>
  <si>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</si>
  <si>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</si>
  <si>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</si>
  <si>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</si>
  <si>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</si>
  <si>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</si>
  <si>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</si>
  <si>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</si>
  <si>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</si>
  <si>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</si>
  <si>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</si>
  <si>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</si>
  <si>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</si>
  <si>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</si>
  <si>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</si>
  <si>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</si>
  <si>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</si>
  <si>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</si>
  <si>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</si>
  <si>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</si>
  <si>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</si>
  <si>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</si>
  <si>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</si>
  <si>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</si>
  <si>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</si>
  <si>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</si>
  <si>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</si>
  <si>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</si>
  <si>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</si>
  <si>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</si>
  <si>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</si>
  <si>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</si>
  <si>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</si>
  <si>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</si>
  <si>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</si>
  <si>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</si>
  <si>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</si>
  <si>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</si>
  <si>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</si>
  <si>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</si>
  <si>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</si>
  <si>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</si>
  <si>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</si>
  <si>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</si>
  <si>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</si>
  <si>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</si>
  <si>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</si>
  <si>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</si>
  <si>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</si>
  <si>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</si>
  <si>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</si>
  <si>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</si>
  <si>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</si>
  <si>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</si>
  <si>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</si>
  <si>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</si>
  <si>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</si>
  <si>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</si>
  <si>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</si>
  <si>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</si>
  <si>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</si>
  <si>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</si>
  <si>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</si>
  <si>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</si>
  <si>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</si>
  <si>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</si>
  <si>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</si>
  <si>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</si>
  <si>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</si>
  <si>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</si>
  <si>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</si>
  <si>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</si>
  <si>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</si>
  <si>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</si>
  <si>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</si>
  <si>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</si>
  <si>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</si>
  <si>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</si>
  <si>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</si>
  <si>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</si>
  <si>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</si>
  <si>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</si>
  <si>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</si>
  <si>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</si>
  <si>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</si>
  <si>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</si>
  <si>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</si>
  <si>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</si>
  <si>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</si>
  <si>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</si>
  <si>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</si>
  <si>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</si>
  <si>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</si>
  <si>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</si>
  <si>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</si>
  <si>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</si>
  <si>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</si>
  <si>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</si>
  <si>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</si>
  <si>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</si>
  <si>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</si>
  <si>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</si>
  <si>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</si>
  <si>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</si>
  <si>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TOTAL DE INSUMOS : 5334</t>
  </si>
  <si>
    <t>SINAPI_Preco_Ref_Insumos_PR_062019_NaoDesonerado / ORSE Insumos Maio/2019</t>
  </si>
  <si>
    <t>Concreto</t>
  </si>
  <si>
    <t xml:space="preserve">Cimento </t>
  </si>
  <si>
    <t>Brita 1</t>
  </si>
  <si>
    <t>por und</t>
  </si>
  <si>
    <t>BLs</t>
  </si>
  <si>
    <t>Argamassa</t>
  </si>
  <si>
    <t>Blocos</t>
  </si>
  <si>
    <t>AREIA MÉDIA ADQUIRIDA EM DEPÓSITO, FRETE INCLUSO (AREIA MÉDIA COMERCIAL)</t>
  </si>
  <si>
    <t>BRITA 1 (9,5 A 19,0 MM)</t>
  </si>
  <si>
    <t>RUA DR. JUVENCIO SOARES DA SILVA</t>
  </si>
  <si>
    <t>RUA Dr. JUVENCIO SOARES DA SILVA (605,00 m)</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</si>
</sst>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_-;\-* #,##0.00_-;_-* &quot;-&quot;??_-;_-@_-"/>
    <numFmt numFmtId="164" formatCode="_(* #,##0.00_);_(* \(#,##0.00\);_(* &quot;-&quot;??_);_(@_)"/>
    <numFmt numFmtId="165" formatCode="&quot;R$&quot;#,##0.00_);\(&quot;R$&quot;#,##0.00\)"/>
    <numFmt numFmtId="166" formatCode="0.000"/>
    <numFmt numFmtId="167" formatCode="0.0000"/>
    <numFmt numFmtId="168" formatCode="#,##0.00\ &quot;/m2&quot;_);[Red]\(#,##0.00\ &quot;/m2&quot;\)"/>
    <numFmt numFmtId="169" formatCode="0.0%"/>
    <numFmt numFmtId="170" formatCode="&quot;R$&quot;\ #,##0.00"/>
    <numFmt numFmtId="171" formatCode="#,##0.00_ ;\-#,##0.00\ "/>
    <numFmt numFmtId="172" formatCode="&quot;R$&quot;#,##0.00"/>
  </numFmts>
  <fonts count="61">
    <font>
      <sz val="8"/>
      <name val="Arial"/>
    </font>
    <font>
      <b/>
      <sz val="8"/>
      <name val="Arial"/>
      <family val="2"/>
    </font>
    <font>
      <sz val="8"/>
      <name val="Arial"/>
      <family val="2"/>
    </font>
    <font>
      <sz val="10"/>
      <name val="Arial"/>
      <family val="2"/>
    </font>
    <font>
      <sz val="10"/>
      <name val="Arial"/>
      <family val="2"/>
    </font>
    <font>
      <b/>
      <sz val="10"/>
      <name val="Arial"/>
      <family val="2"/>
    </font>
    <font>
      <b/>
      <sz val="12"/>
      <name val="Arial"/>
      <family val="2"/>
    </font>
    <font>
      <b/>
      <sz val="8"/>
      <name val="Arial"/>
      <family val="2"/>
    </font>
    <font>
      <sz val="12"/>
      <name val="Arial"/>
      <family val="2"/>
    </font>
    <font>
      <b/>
      <sz val="12"/>
      <name val="Arial"/>
      <family val="2"/>
    </font>
    <font>
      <b/>
      <sz val="12"/>
      <color indexed="81"/>
      <name val="Tahoma"/>
      <family val="2"/>
    </font>
    <font>
      <b/>
      <sz val="14"/>
      <color indexed="81"/>
      <name val="Tahoma"/>
      <family val="2"/>
    </font>
    <font>
      <sz val="9"/>
      <color indexed="81"/>
      <name val="Tahoma"/>
      <family val="2"/>
    </font>
    <font>
      <sz val="14"/>
      <color indexed="81"/>
      <name val="Tahoma"/>
      <family val="2"/>
    </font>
    <font>
      <sz val="8"/>
      <name val="Arial"/>
      <family val="2"/>
    </font>
    <font>
      <b/>
      <sz val="10"/>
      <color indexed="8"/>
      <name val="Arial"/>
      <family val="2"/>
    </font>
    <font>
      <sz val="10"/>
      <color theme="0"/>
      <name val="Arial"/>
      <family val="2"/>
    </font>
    <font>
      <sz val="10"/>
      <color indexed="9"/>
      <name val="Arial"/>
      <family val="2"/>
    </font>
    <font>
      <b/>
      <sz val="10"/>
      <color indexed="10"/>
      <name val="Arial"/>
      <family val="2"/>
    </font>
    <font>
      <b/>
      <sz val="10"/>
      <color theme="1"/>
      <name val="Arial"/>
      <family val="2"/>
    </font>
    <font>
      <sz val="10"/>
      <color indexed="8"/>
      <name val="Arial"/>
      <family val="2"/>
    </font>
    <font>
      <b/>
      <sz val="10"/>
      <color indexed="12"/>
      <name val="Arial"/>
      <family val="2"/>
    </font>
    <font>
      <sz val="10"/>
      <color theme="1"/>
      <name val="Arial"/>
      <family val="2"/>
    </font>
    <font>
      <b/>
      <sz val="10"/>
      <color theme="0"/>
      <name val="Arial"/>
      <family val="2"/>
    </font>
    <font>
      <b/>
      <sz val="16"/>
      <color theme="1"/>
      <name val="Arial"/>
      <family val="2"/>
    </font>
    <font>
      <sz val="8"/>
      <color indexed="81"/>
      <name val="Segoe UI"/>
      <family val="2"/>
    </font>
    <font>
      <b/>
      <sz val="8"/>
      <color indexed="81"/>
      <name val="Segoe UI"/>
      <family val="2"/>
    </font>
    <font>
      <sz val="10"/>
      <name val="MS Sans Serif"/>
      <family val="2"/>
    </font>
    <font>
      <sz val="8"/>
      <name val="MS Sans Serif"/>
      <family val="2"/>
    </font>
    <font>
      <sz val="10"/>
      <name val="Arial"/>
      <family val="2"/>
    </font>
    <font>
      <b/>
      <sz val="14"/>
      <name val="Arial"/>
      <family val="2"/>
    </font>
    <font>
      <sz val="14"/>
      <name val="Arial"/>
      <family val="2"/>
    </font>
    <font>
      <sz val="12"/>
      <color indexed="81"/>
      <name val="Segoe UI"/>
      <family val="2"/>
    </font>
    <font>
      <b/>
      <sz val="12"/>
      <color indexed="81"/>
      <name val="Segoe UI"/>
      <family val="2"/>
    </font>
    <font>
      <sz val="14"/>
      <color theme="3" tint="0.39997558519241921"/>
      <name val="Arial"/>
      <family val="2"/>
    </font>
    <font>
      <sz val="14"/>
      <name val="Arial"/>
      <family val="1"/>
      <charset val="2"/>
    </font>
    <font>
      <sz val="14"/>
      <name val="Symbol"/>
      <family val="1"/>
      <charset val="2"/>
    </font>
    <font>
      <b/>
      <sz val="14"/>
      <color rgb="FF0000CC"/>
      <name val="Arial"/>
      <family val="2"/>
    </font>
    <font>
      <b/>
      <sz val="14"/>
      <color rgb="FF0000CC"/>
      <name val="MS Sans Serif"/>
      <family val="2"/>
    </font>
    <font>
      <sz val="14"/>
      <name val="MS Sans Serif"/>
      <family val="2"/>
    </font>
    <font>
      <b/>
      <sz val="10"/>
      <name val="MS Sans Serif"/>
      <family val="2"/>
    </font>
    <font>
      <b/>
      <sz val="8"/>
      <name val="MS Sans Serif"/>
      <family val="2"/>
    </font>
    <font>
      <b/>
      <sz val="9"/>
      <name val="Arial"/>
      <family val="2"/>
    </font>
    <font>
      <b/>
      <sz val="9"/>
      <color indexed="81"/>
      <name val="Tahoma"/>
      <family val="2"/>
    </font>
    <font>
      <b/>
      <sz val="11"/>
      <color theme="1"/>
      <name val="Calibri"/>
      <family val="2"/>
      <scheme val="minor"/>
    </font>
    <font>
      <sz val="11"/>
      <color theme="0"/>
      <name val="Calibri"/>
      <family val="2"/>
      <scheme val="minor"/>
    </font>
    <font>
      <b/>
      <sz val="22"/>
      <color theme="1"/>
      <name val="Calibri"/>
      <family val="2"/>
      <scheme val="minor"/>
    </font>
    <font>
      <b/>
      <sz val="12"/>
      <color theme="1"/>
      <name val="Calibri"/>
      <family val="2"/>
      <scheme val="minor"/>
    </font>
    <font>
      <sz val="11"/>
      <color rgb="FF000000"/>
      <name val="Calibri"/>
      <family val="2"/>
      <scheme val="minor"/>
    </font>
    <font>
      <sz val="11"/>
      <name val="Calibri"/>
      <family val="2"/>
      <scheme val="minor"/>
    </font>
    <font>
      <sz val="16"/>
      <name val="Arial"/>
      <family val="2"/>
    </font>
    <font>
      <u/>
      <sz val="8"/>
      <color theme="10"/>
      <name val="Arial"/>
      <family val="2"/>
    </font>
    <font>
      <b/>
      <u/>
      <sz val="14"/>
      <color theme="10"/>
      <name val="Arial"/>
      <family val="2"/>
    </font>
    <font>
      <b/>
      <sz val="18"/>
      <name val="Arial"/>
      <family val="2"/>
    </font>
    <font>
      <u/>
      <sz val="10"/>
      <name val="Arial"/>
      <family val="2"/>
    </font>
    <font>
      <u/>
      <sz val="11"/>
      <name val="Arial"/>
      <family val="2"/>
    </font>
    <font>
      <sz val="10"/>
      <name val="Courier New"/>
      <family val="3"/>
    </font>
    <font>
      <b/>
      <sz val="22"/>
      <name val="Arial"/>
      <family val="2"/>
    </font>
    <font>
      <u/>
      <sz val="14"/>
      <color theme="10"/>
      <name val="Arial"/>
      <family val="2"/>
    </font>
    <font>
      <sz val="8"/>
      <color rgb="FF000000"/>
      <name val="Verdana"/>
      <family val="2"/>
    </font>
    <font>
      <sz val="11"/>
      <name val="Calibri"/>
      <family val="2"/>
    </font>
  </fonts>
  <fills count="13">
    <fill>
      <patternFill patternType="none"/>
    </fill>
    <fill>
      <patternFill patternType="gray125"/>
    </fill>
    <fill>
      <patternFill patternType="solid">
        <fgColor rgb="FFFFFF00"/>
        <bgColor indexed="64"/>
      </patternFill>
    </fill>
    <fill>
      <patternFill patternType="solid">
        <fgColor indexed="9"/>
        <bgColor indexed="64"/>
      </patternFill>
    </fill>
    <fill>
      <patternFill patternType="solid">
        <fgColor theme="2"/>
        <bgColor indexed="64"/>
      </patternFill>
    </fill>
    <fill>
      <patternFill patternType="solid">
        <fgColor indexed="42"/>
        <bgColor indexed="64"/>
      </patternFill>
    </fill>
    <fill>
      <patternFill patternType="solid">
        <fgColor theme="0"/>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rgb="FF92D050"/>
        <bgColor indexed="64"/>
      </patternFill>
    </fill>
    <fill>
      <patternFill patternType="solid">
        <fgColor rgb="FF00B0F0"/>
        <bgColor indexed="64"/>
      </patternFill>
    </fill>
    <fill>
      <patternFill patternType="solid">
        <fgColor indexed="47"/>
        <bgColor indexed="64"/>
      </patternFill>
    </fill>
    <fill>
      <patternFill patternType="solid">
        <fgColor theme="0" tint="-0.14999847407452621"/>
        <bgColor indexed="64"/>
      </patternFill>
    </fill>
  </fills>
  <borders count="97">
    <border>
      <left/>
      <right/>
      <top/>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dashed">
        <color indexed="64"/>
      </right>
      <top style="medium">
        <color indexed="64"/>
      </top>
      <bottom style="medium">
        <color indexed="64"/>
      </bottom>
      <diagonal/>
    </border>
    <border>
      <left style="dashed">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medium">
        <color indexed="64"/>
      </top>
      <bottom style="medium">
        <color indexed="64"/>
      </bottom>
      <diagonal/>
    </border>
    <border>
      <left/>
      <right style="thin">
        <color indexed="64"/>
      </right>
      <top style="thin">
        <color indexed="64"/>
      </top>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hair">
        <color indexed="64"/>
      </right>
      <top style="medium">
        <color indexed="64"/>
      </top>
      <bottom style="thin">
        <color indexed="64"/>
      </bottom>
      <diagonal/>
    </border>
    <border>
      <left style="thin">
        <color indexed="64"/>
      </left>
      <right style="medium">
        <color indexed="64"/>
      </right>
      <top/>
      <bottom style="medium">
        <color indexed="64"/>
      </bottom>
      <diagonal/>
    </border>
    <border>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top style="thin">
        <color indexed="64"/>
      </top>
      <bottom style="medium">
        <color indexed="64"/>
      </bottom>
      <diagonal/>
    </border>
    <border>
      <left style="hair">
        <color indexed="64"/>
      </left>
      <right style="dotted">
        <color indexed="64"/>
      </right>
      <top style="medium">
        <color indexed="64"/>
      </top>
      <bottom style="thin">
        <color indexed="64"/>
      </bottom>
      <diagonal/>
    </border>
    <border>
      <left/>
      <right style="dotted">
        <color indexed="64"/>
      </right>
      <top/>
      <bottom style="medium">
        <color indexed="64"/>
      </bottom>
      <diagonal/>
    </border>
    <border>
      <left style="dotted">
        <color indexed="64"/>
      </left>
      <right/>
      <top style="medium">
        <color indexed="64"/>
      </top>
      <bottom style="thin">
        <color indexed="64"/>
      </bottom>
      <diagonal/>
    </border>
    <border>
      <left style="dotted">
        <color indexed="64"/>
      </left>
      <right/>
      <top/>
      <bottom style="medium">
        <color indexed="64"/>
      </bottom>
      <diagonal/>
    </border>
    <border>
      <left/>
      <right style="dotted">
        <color indexed="64"/>
      </right>
      <top style="medium">
        <color indexed="64"/>
      </top>
      <bottom style="thin">
        <color indexed="64"/>
      </bottom>
      <diagonal/>
    </border>
    <border>
      <left style="dotted">
        <color indexed="64"/>
      </left>
      <right style="dotted">
        <color indexed="64"/>
      </right>
      <top style="medium">
        <color indexed="64"/>
      </top>
      <bottom style="thin">
        <color indexed="64"/>
      </bottom>
      <diagonal/>
    </border>
    <border>
      <left/>
      <right/>
      <top style="thin">
        <color indexed="64"/>
      </top>
      <bottom style="thin">
        <color indexed="64"/>
      </bottom>
      <diagonal/>
    </border>
    <border>
      <left style="dotted">
        <color indexed="64"/>
      </left>
      <right style="dotted">
        <color indexed="64"/>
      </right>
      <top style="medium">
        <color indexed="64"/>
      </top>
      <bottom style="medium">
        <color indexed="64"/>
      </bottom>
      <diagonal/>
    </border>
    <border>
      <left/>
      <right style="dotted">
        <color indexed="64"/>
      </right>
      <top style="medium">
        <color indexed="64"/>
      </top>
      <bottom/>
      <diagonal/>
    </border>
    <border>
      <left/>
      <right style="dotted">
        <color indexed="64"/>
      </right>
      <top/>
      <bottom/>
      <diagonal/>
    </border>
    <border>
      <left style="medium">
        <color indexed="64"/>
      </left>
      <right/>
      <top style="thin">
        <color indexed="64"/>
      </top>
      <bottom style="thin">
        <color indexed="64"/>
      </bottom>
      <diagonal/>
    </border>
    <border>
      <left/>
      <right style="dashed">
        <color indexed="64"/>
      </right>
      <top/>
      <bottom style="medium">
        <color indexed="64"/>
      </bottom>
      <diagonal/>
    </border>
    <border>
      <left/>
      <right/>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top/>
      <bottom style="dashDotDot">
        <color auto="1"/>
      </bottom>
      <diagonal/>
    </border>
    <border>
      <left style="hair">
        <color indexed="64"/>
      </left>
      <right style="hair">
        <color indexed="64"/>
      </right>
      <top/>
      <bottom style="dashDotDot">
        <color auto="1"/>
      </bottom>
      <diagonal/>
    </border>
    <border>
      <left/>
      <right/>
      <top style="thin">
        <color indexed="64"/>
      </top>
      <bottom style="medium">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medium">
        <color indexed="64"/>
      </left>
      <right/>
      <top/>
      <bottom style="thin">
        <color indexed="64"/>
      </bottom>
      <diagonal/>
    </border>
    <border>
      <left/>
      <right style="medium">
        <color indexed="64"/>
      </right>
      <top style="thin">
        <color indexed="64"/>
      </top>
      <bottom style="medium">
        <color indexed="64"/>
      </bottom>
      <diagonal/>
    </border>
    <border>
      <left style="dotted">
        <color indexed="64"/>
      </left>
      <right/>
      <top style="thin">
        <color indexed="64"/>
      </top>
      <bottom style="medium">
        <color indexed="64"/>
      </bottom>
      <diagonal/>
    </border>
    <border>
      <left style="thin">
        <color indexed="64"/>
      </left>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diagonalDown="1">
      <left style="thin">
        <color indexed="64"/>
      </left>
      <right style="thin">
        <color indexed="64"/>
      </right>
      <top style="thin">
        <color indexed="64"/>
      </top>
      <bottom style="thin">
        <color indexed="64"/>
      </bottom>
      <diagonal style="thin">
        <color indexed="64"/>
      </diagonal>
    </border>
    <border diagonalDown="1">
      <left style="thin">
        <color indexed="64"/>
      </left>
      <right style="thin">
        <color indexed="64"/>
      </right>
      <top style="thin">
        <color indexed="64"/>
      </top>
      <bottom style="medium">
        <color indexed="64"/>
      </bottom>
      <diagonal style="thin">
        <color indexed="64"/>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s>
  <cellStyleXfs count="22">
    <xf numFmtId="0" fontId="0" fillId="0" borderId="0"/>
    <xf numFmtId="0" fontId="3" fillId="0" borderId="0"/>
    <xf numFmtId="0" fontId="2" fillId="0" borderId="0"/>
    <xf numFmtId="164" fontId="2" fillId="0" borderId="0" applyFont="0" applyFill="0" applyBorder="0" applyAlignment="0" applyProtection="0"/>
    <xf numFmtId="9" fontId="14" fillId="0" borderId="0" applyFont="0" applyFill="0" applyBorder="0" applyAlignment="0" applyProtection="0"/>
    <xf numFmtId="0" fontId="2" fillId="0" borderId="0"/>
    <xf numFmtId="9" fontId="2" fillId="0" borderId="0" applyFont="0" applyFill="0" applyBorder="0" applyAlignment="0" applyProtection="0"/>
    <xf numFmtId="0" fontId="27" fillId="0" borderId="0"/>
    <xf numFmtId="0" fontId="29" fillId="0" borderId="0"/>
    <xf numFmtId="43" fontId="29" fillId="0" borderId="0" applyFont="0" applyFill="0" applyBorder="0" applyAlignment="0" applyProtection="0"/>
    <xf numFmtId="43" fontId="2" fillId="0" borderId="0" applyFont="0" applyFill="0" applyBorder="0" applyAlignment="0" applyProtection="0"/>
    <xf numFmtId="0" fontId="3" fillId="0" borderId="0"/>
    <xf numFmtId="43" fontId="3" fillId="0" borderId="0" applyFont="0" applyFill="0" applyBorder="0" applyAlignment="0" applyProtection="0"/>
    <xf numFmtId="43" fontId="2"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0" fontId="51" fillId="0" borderId="0" applyNumberFormat="0" applyFill="0" applyBorder="0" applyAlignment="0" applyProtection="0"/>
  </cellStyleXfs>
  <cellXfs count="822">
    <xf numFmtId="0" fontId="0" fillId="0" borderId="0" xfId="0"/>
    <xf numFmtId="167" fontId="8" fillId="0" borderId="6" xfId="1" applyNumberFormat="1" applyFont="1" applyFill="1" applyBorder="1" applyAlignment="1">
      <alignment horizontal="center"/>
    </xf>
    <xf numFmtId="0" fontId="0" fillId="0" borderId="0" xfId="0" applyFill="1"/>
    <xf numFmtId="0" fontId="6" fillId="0" borderId="8" xfId="0" applyFont="1" applyFill="1" applyBorder="1" applyAlignment="1">
      <alignment horizontal="left"/>
    </xf>
    <xf numFmtId="0" fontId="8" fillId="0" borderId="0" xfId="0" applyFont="1" applyFill="1" applyAlignment="1"/>
    <xf numFmtId="1" fontId="8" fillId="0" borderId="6" xfId="1" applyNumberFormat="1" applyFont="1" applyFill="1" applyBorder="1" applyAlignment="1">
      <alignment horizontal="center"/>
    </xf>
    <xf numFmtId="0" fontId="8" fillId="0" borderId="0" xfId="0" applyFont="1" applyFill="1" applyAlignment="1">
      <alignment horizontal="center"/>
    </xf>
    <xf numFmtId="2" fontId="8" fillId="0" borderId="0" xfId="0" applyNumberFormat="1" applyFont="1" applyFill="1" applyAlignment="1">
      <alignment horizontal="center"/>
    </xf>
    <xf numFmtId="0" fontId="8" fillId="0" borderId="0" xfId="0" applyFont="1" applyFill="1"/>
    <xf numFmtId="0" fontId="6" fillId="0" borderId="9" xfId="0" applyFont="1" applyFill="1" applyBorder="1" applyAlignment="1">
      <alignment horizontal="left"/>
    </xf>
    <xf numFmtId="0" fontId="8" fillId="0" borderId="0" xfId="0" applyFont="1" applyFill="1" applyAlignment="1">
      <alignment horizontal="right"/>
    </xf>
    <xf numFmtId="0" fontId="9" fillId="0" borderId="0" xfId="0" applyFont="1" applyFill="1" applyAlignment="1">
      <alignment horizontal="center"/>
    </xf>
    <xf numFmtId="2" fontId="6" fillId="0" borderId="6" xfId="1" applyNumberFormat="1" applyFont="1" applyFill="1" applyBorder="1" applyAlignment="1">
      <alignment horizontal="center" wrapText="1"/>
    </xf>
    <xf numFmtId="0" fontId="6" fillId="0" borderId="29" xfId="1" applyFont="1" applyFill="1" applyBorder="1" applyAlignment="1">
      <alignment horizontal="center"/>
    </xf>
    <xf numFmtId="0" fontId="6" fillId="0" borderId="0" xfId="1" applyFont="1" applyFill="1" applyBorder="1" applyAlignment="1">
      <alignment horizontal="center"/>
    </xf>
    <xf numFmtId="0" fontId="6" fillId="0" borderId="6" xfId="0" applyFont="1" applyFill="1" applyBorder="1" applyAlignment="1">
      <alignment horizontal="center"/>
    </xf>
    <xf numFmtId="0" fontId="6" fillId="0" borderId="6" xfId="1" applyFont="1" applyFill="1" applyBorder="1" applyAlignment="1">
      <alignment horizontal="center"/>
    </xf>
    <xf numFmtId="2" fontId="6" fillId="0" borderId="6" xfId="1" applyNumberFormat="1" applyFont="1" applyFill="1" applyBorder="1" applyAlignment="1">
      <alignment horizontal="center"/>
    </xf>
    <xf numFmtId="0" fontId="6" fillId="0" borderId="6" xfId="1" applyFont="1" applyFill="1" applyBorder="1" applyAlignment="1">
      <alignment horizontal="center" wrapText="1"/>
    </xf>
    <xf numFmtId="0" fontId="8" fillId="0" borderId="29" xfId="0" applyFont="1" applyFill="1" applyBorder="1" applyAlignment="1">
      <alignment horizontal="center" wrapText="1"/>
    </xf>
    <xf numFmtId="0" fontId="6" fillId="0" borderId="6" xfId="0" applyFont="1" applyFill="1" applyBorder="1" applyAlignment="1">
      <alignment horizontal="center" textRotation="180" wrapText="1"/>
    </xf>
    <xf numFmtId="0" fontId="6" fillId="0" borderId="7" xfId="0" applyFont="1" applyFill="1" applyBorder="1" applyAlignment="1">
      <alignment horizontal="center"/>
    </xf>
    <xf numFmtId="0" fontId="6" fillId="0" borderId="6" xfId="0" applyFont="1" applyFill="1" applyBorder="1" applyAlignment="1">
      <alignment horizontal="center" wrapText="1"/>
    </xf>
    <xf numFmtId="0" fontId="6" fillId="0" borderId="6" xfId="0" applyFont="1" applyFill="1" applyBorder="1" applyAlignment="1">
      <alignment wrapText="1"/>
    </xf>
    <xf numFmtId="2" fontId="8" fillId="0" borderId="8" xfId="1" applyNumberFormat="1" applyFont="1" applyFill="1" applyBorder="1" applyAlignment="1">
      <alignment horizontal="center"/>
    </xf>
    <xf numFmtId="2" fontId="8" fillId="0" borderId="29" xfId="0" applyNumberFormat="1" applyFont="1" applyFill="1" applyBorder="1" applyAlignment="1">
      <alignment horizontal="center"/>
    </xf>
    <xf numFmtId="0" fontId="1" fillId="0" borderId="9" xfId="0" applyFont="1" applyFill="1" applyBorder="1" applyAlignment="1">
      <alignment horizontal="left"/>
    </xf>
    <xf numFmtId="0" fontId="7" fillId="0" borderId="0" xfId="0" applyFont="1" applyFill="1" applyAlignment="1">
      <alignment horizontal="right"/>
    </xf>
    <xf numFmtId="0" fontId="7" fillId="0" borderId="0" xfId="0" applyFont="1" applyFill="1" applyAlignment="1">
      <alignment horizontal="center"/>
    </xf>
    <xf numFmtId="0" fontId="6" fillId="0" borderId="0" xfId="0" applyFont="1" applyFill="1" applyAlignment="1">
      <alignment horizontal="center"/>
    </xf>
    <xf numFmtId="0" fontId="8" fillId="0" borderId="0" xfId="1" applyFont="1" applyFill="1"/>
    <xf numFmtId="0" fontId="8" fillId="0" borderId="0" xfId="1" applyFont="1" applyFill="1" applyAlignment="1"/>
    <xf numFmtId="0" fontId="3" fillId="0" borderId="0" xfId="1" applyFill="1"/>
    <xf numFmtId="0" fontId="3" fillId="0" borderId="0" xfId="1" applyFill="1" applyAlignment="1">
      <alignment horizontal="center"/>
    </xf>
    <xf numFmtId="0" fontId="4" fillId="0" borderId="0" xfId="1" applyFont="1" applyFill="1"/>
    <xf numFmtId="0" fontId="5" fillId="0" borderId="0" xfId="1" applyFont="1" applyFill="1"/>
    <xf numFmtId="2" fontId="6" fillId="0" borderId="0" xfId="1" applyNumberFormat="1" applyFont="1" applyFill="1" applyBorder="1" applyAlignment="1">
      <alignment horizontal="center" wrapText="1"/>
    </xf>
    <xf numFmtId="0" fontId="8" fillId="2" borderId="0" xfId="0" applyFont="1" applyFill="1" applyAlignment="1"/>
    <xf numFmtId="0" fontId="1" fillId="2" borderId="9" xfId="0" applyFont="1" applyFill="1" applyBorder="1" applyAlignment="1">
      <alignment horizontal="left"/>
    </xf>
    <xf numFmtId="1" fontId="8" fillId="2" borderId="7" xfId="1" applyNumberFormat="1" applyFont="1" applyFill="1" applyBorder="1" applyAlignment="1">
      <alignment horizontal="center"/>
    </xf>
    <xf numFmtId="0" fontId="15" fillId="0" borderId="65" xfId="0" applyFont="1" applyFill="1" applyBorder="1" applyAlignment="1" applyProtection="1">
      <alignment horizontal="centerContinuous"/>
    </xf>
    <xf numFmtId="0" fontId="15" fillId="0" borderId="46" xfId="0" applyFont="1" applyFill="1" applyBorder="1" applyAlignment="1" applyProtection="1">
      <alignment horizontal="centerContinuous"/>
    </xf>
    <xf numFmtId="0" fontId="5" fillId="0" borderId="46" xfId="0" applyFont="1" applyFill="1" applyBorder="1" applyAlignment="1" applyProtection="1">
      <alignment horizontal="center" vertical="center" textRotation="90" wrapText="1"/>
    </xf>
    <xf numFmtId="0" fontId="3" fillId="0" borderId="0" xfId="0" applyFont="1" applyFill="1" applyAlignment="1" applyProtection="1">
      <alignment horizontal="center"/>
    </xf>
    <xf numFmtId="0" fontId="3" fillId="0" borderId="0" xfId="0" applyFont="1" applyFill="1" applyBorder="1" applyAlignment="1" applyProtection="1">
      <alignment horizontal="center"/>
    </xf>
    <xf numFmtId="0" fontId="16" fillId="0" borderId="0" xfId="0" applyFont="1" applyFill="1" applyAlignment="1" applyProtection="1">
      <alignment horizontal="center"/>
    </xf>
    <xf numFmtId="0" fontId="3" fillId="8" borderId="10" xfId="1" applyFont="1" applyFill="1" applyBorder="1" applyAlignment="1" applyProtection="1">
      <alignment horizontal="center"/>
    </xf>
    <xf numFmtId="0" fontId="3" fillId="8" borderId="10" xfId="1" applyFont="1" applyFill="1" applyBorder="1" applyAlignment="1" applyProtection="1"/>
    <xf numFmtId="0" fontId="3" fillId="8" borderId="13" xfId="1" applyFont="1" applyFill="1" applyBorder="1" applyAlignment="1" applyProtection="1"/>
    <xf numFmtId="0" fontId="3" fillId="7" borderId="12" xfId="1" applyFont="1" applyFill="1" applyBorder="1" applyAlignment="1" applyProtection="1">
      <alignment horizontal="center"/>
    </xf>
    <xf numFmtId="0" fontId="3" fillId="7" borderId="10" xfId="1" applyFont="1" applyFill="1" applyBorder="1" applyAlignment="1" applyProtection="1"/>
    <xf numFmtId="164" fontId="3" fillId="7" borderId="10" xfId="3" applyFont="1" applyFill="1" applyBorder="1" applyAlignment="1" applyProtection="1">
      <alignment horizontal="center"/>
    </xf>
    <xf numFmtId="0" fontId="5" fillId="7" borderId="10" xfId="1" applyFont="1" applyFill="1" applyBorder="1" applyAlignment="1" applyProtection="1"/>
    <xf numFmtId="0" fontId="3" fillId="7" borderId="10" xfId="1" applyFont="1" applyFill="1" applyBorder="1" applyAlignment="1" applyProtection="1">
      <alignment horizontal="center"/>
    </xf>
    <xf numFmtId="0" fontId="3" fillId="7" borderId="13" xfId="1" applyFont="1" applyFill="1" applyBorder="1" applyAlignment="1" applyProtection="1"/>
    <xf numFmtId="0" fontId="3" fillId="7" borderId="10" xfId="0" applyFont="1" applyFill="1" applyBorder="1" applyProtection="1"/>
    <xf numFmtId="0" fontId="5" fillId="0" borderId="0" xfId="0" applyFont="1"/>
    <xf numFmtId="0" fontId="3" fillId="0" borderId="0" xfId="0" applyFont="1"/>
    <xf numFmtId="0" fontId="3" fillId="8" borderId="0" xfId="0" applyFont="1" applyFill="1" applyBorder="1" applyAlignment="1" applyProtection="1">
      <alignment horizontal="center"/>
    </xf>
    <xf numFmtId="0" fontId="18" fillId="8" borderId="3" xfId="1" applyFont="1" applyFill="1" applyBorder="1" applyAlignment="1" applyProtection="1">
      <alignment horizontal="left"/>
    </xf>
    <xf numFmtId="0" fontId="5" fillId="8" borderId="39" xfId="1" applyFont="1" applyFill="1" applyBorder="1" applyAlignment="1" applyProtection="1"/>
    <xf numFmtId="0" fontId="3" fillId="7" borderId="14" xfId="0" applyFont="1" applyFill="1" applyBorder="1" applyProtection="1"/>
    <xf numFmtId="0" fontId="18" fillId="7" borderId="0" xfId="1" applyFont="1" applyFill="1" applyBorder="1" applyAlignment="1" applyProtection="1"/>
    <xf numFmtId="164" fontId="3" fillId="7" borderId="0" xfId="3" applyFont="1" applyFill="1" applyBorder="1" applyAlignment="1" applyProtection="1">
      <alignment horizontal="center"/>
    </xf>
    <xf numFmtId="0" fontId="5" fillId="7" borderId="0" xfId="1" applyFont="1" applyFill="1" applyBorder="1" applyAlignment="1" applyProtection="1">
      <alignment horizontal="centerContinuous"/>
    </xf>
    <xf numFmtId="0" fontId="3" fillId="7" borderId="0" xfId="1" applyFont="1" applyFill="1" applyBorder="1" applyAlignment="1" applyProtection="1">
      <alignment horizontal="centerContinuous"/>
    </xf>
    <xf numFmtId="0" fontId="3" fillId="7" borderId="0" xfId="1" applyFont="1" applyFill="1" applyBorder="1" applyAlignment="1" applyProtection="1">
      <alignment horizontal="left"/>
    </xf>
    <xf numFmtId="0" fontId="3" fillId="7" borderId="15" xfId="1" applyFont="1" applyFill="1" applyBorder="1" applyAlignment="1" applyProtection="1">
      <alignment horizontal="left"/>
    </xf>
    <xf numFmtId="0" fontId="5" fillId="3" borderId="14" xfId="0" applyFont="1" applyFill="1" applyBorder="1" applyProtection="1"/>
    <xf numFmtId="0" fontId="3" fillId="3" borderId="0" xfId="0" applyFont="1" applyFill="1" applyBorder="1" applyProtection="1"/>
    <xf numFmtId="0" fontId="3" fillId="7" borderId="0" xfId="0" applyFont="1" applyFill="1" applyBorder="1" applyProtection="1"/>
    <xf numFmtId="0" fontId="3" fillId="0" borderId="0" xfId="0" applyFont="1" applyBorder="1"/>
    <xf numFmtId="0" fontId="3" fillId="0" borderId="15" xfId="0" applyFont="1" applyBorder="1"/>
    <xf numFmtId="0" fontId="3" fillId="7" borderId="14" xfId="1" applyFont="1" applyFill="1" applyBorder="1" applyAlignment="1" applyProtection="1">
      <alignment horizontal="center"/>
    </xf>
    <xf numFmtId="0" fontId="3" fillId="7" borderId="0" xfId="1" applyFont="1" applyFill="1" applyBorder="1" applyAlignment="1" applyProtection="1"/>
    <xf numFmtId="0" fontId="5" fillId="7" borderId="0" xfId="1" applyFont="1" applyFill="1" applyBorder="1" applyAlignment="1" applyProtection="1"/>
    <xf numFmtId="0" fontId="3" fillId="7" borderId="0" xfId="1" applyFont="1" applyFill="1" applyBorder="1" applyAlignment="1" applyProtection="1">
      <alignment horizontal="center"/>
    </xf>
    <xf numFmtId="0" fontId="3" fillId="7" borderId="15" xfId="1" applyFont="1" applyFill="1" applyBorder="1" applyAlignment="1" applyProtection="1"/>
    <xf numFmtId="0" fontId="3" fillId="3" borderId="14" xfId="0" applyFont="1" applyFill="1" applyBorder="1" applyProtection="1"/>
    <xf numFmtId="0" fontId="5" fillId="8" borderId="0" xfId="1" applyFont="1" applyFill="1" applyBorder="1" applyAlignment="1" applyProtection="1">
      <alignment horizontal="right"/>
    </xf>
    <xf numFmtId="0" fontId="5" fillId="8" borderId="0" xfId="1" applyFont="1" applyFill="1" applyBorder="1" applyAlignment="1" applyProtection="1">
      <protection locked="0"/>
    </xf>
    <xf numFmtId="0" fontId="5" fillId="8" borderId="15" xfId="1" applyFont="1" applyFill="1" applyBorder="1" applyAlignment="1" applyProtection="1">
      <protection locked="0"/>
    </xf>
    <xf numFmtId="0" fontId="5" fillId="8" borderId="15" xfId="1" applyFont="1" applyFill="1" applyBorder="1" applyAlignment="1" applyProtection="1"/>
    <xf numFmtId="0" fontId="5" fillId="8" borderId="11" xfId="1" applyFont="1" applyFill="1" applyBorder="1" applyAlignment="1" applyProtection="1">
      <alignment horizontal="right"/>
    </xf>
    <xf numFmtId="0" fontId="5" fillId="8" borderId="17" xfId="1" applyFont="1" applyFill="1" applyBorder="1" applyAlignment="1" applyProtection="1">
      <protection locked="0"/>
    </xf>
    <xf numFmtId="0" fontId="3" fillId="7" borderId="16" xfId="1" applyFont="1" applyFill="1" applyBorder="1" applyAlignment="1" applyProtection="1">
      <alignment horizontal="center"/>
    </xf>
    <xf numFmtId="0" fontId="3" fillId="7" borderId="11" xfId="1" applyFont="1" applyFill="1" applyBorder="1" applyAlignment="1" applyProtection="1"/>
    <xf numFmtId="164" fontId="3" fillId="7" borderId="11" xfId="3" applyFont="1" applyFill="1" applyBorder="1" applyAlignment="1" applyProtection="1">
      <alignment horizontal="center"/>
    </xf>
    <xf numFmtId="0" fontId="5" fillId="7" borderId="11" xfId="1" applyFont="1" applyFill="1" applyBorder="1" applyAlignment="1" applyProtection="1"/>
    <xf numFmtId="0" fontId="3" fillId="7" borderId="11" xfId="1" applyFont="1" applyFill="1" applyBorder="1" applyAlignment="1" applyProtection="1">
      <alignment horizontal="center"/>
    </xf>
    <xf numFmtId="0" fontId="3" fillId="7" borderId="17" xfId="1" applyFont="1" applyFill="1" applyBorder="1" applyAlignment="1" applyProtection="1"/>
    <xf numFmtId="0" fontId="3" fillId="3" borderId="16" xfId="0" applyFont="1" applyFill="1" applyBorder="1" applyProtection="1"/>
    <xf numFmtId="49" fontId="17" fillId="0" borderId="11" xfId="0" applyNumberFormat="1" applyFont="1" applyFill="1" applyBorder="1" applyAlignment="1" applyProtection="1">
      <alignment horizontal="centerContinuous" vertical="center"/>
    </xf>
    <xf numFmtId="0" fontId="3" fillId="0" borderId="11" xfId="0" applyFont="1" applyFill="1" applyBorder="1" applyAlignment="1">
      <alignment horizontal="centerContinuous" vertical="center"/>
    </xf>
    <xf numFmtId="0" fontId="3" fillId="0" borderId="11" xfId="0" applyFont="1" applyFill="1" applyBorder="1" applyAlignment="1" applyProtection="1">
      <alignment horizontal="centerContinuous" vertical="center"/>
    </xf>
    <xf numFmtId="0" fontId="3" fillId="0" borderId="17" xfId="0" applyFont="1" applyFill="1" applyBorder="1" applyAlignment="1" applyProtection="1">
      <alignment horizontal="centerContinuous" vertical="center"/>
    </xf>
    <xf numFmtId="0" fontId="5" fillId="0" borderId="59" xfId="0" applyFont="1" applyFill="1" applyBorder="1" applyAlignment="1" applyProtection="1">
      <alignment horizontal="left"/>
      <protection locked="0"/>
    </xf>
    <xf numFmtId="49" fontId="5" fillId="5" borderId="61" xfId="0" applyNumberFormat="1" applyFont="1" applyFill="1" applyBorder="1" applyAlignment="1" applyProtection="1">
      <alignment horizontal="left"/>
      <protection locked="0"/>
    </xf>
    <xf numFmtId="49" fontId="5" fillId="5" borderId="63" xfId="0" applyNumberFormat="1" applyFont="1" applyFill="1" applyBorder="1" applyAlignment="1" applyProtection="1">
      <alignment horizontal="center"/>
      <protection locked="0"/>
    </xf>
    <xf numFmtId="49" fontId="5" fillId="5" borderId="64" xfId="0" applyNumberFormat="1" applyFont="1" applyFill="1" applyBorder="1" applyAlignment="1" applyProtection="1">
      <alignment horizontal="center"/>
      <protection locked="0"/>
    </xf>
    <xf numFmtId="49" fontId="5" fillId="5" borderId="23" xfId="0" applyNumberFormat="1" applyFont="1" applyFill="1" applyBorder="1" applyAlignment="1" applyProtection="1">
      <alignment horizontal="center"/>
      <protection locked="0"/>
    </xf>
    <xf numFmtId="0" fontId="5" fillId="5" borderId="20" xfId="0" applyFont="1" applyFill="1" applyBorder="1" applyAlignment="1" applyProtection="1">
      <alignment horizontal="left"/>
      <protection locked="0"/>
    </xf>
    <xf numFmtId="49" fontId="5" fillId="5" borderId="55" xfId="0" applyNumberFormat="1" applyFont="1" applyFill="1" applyBorder="1" applyAlignment="1" applyProtection="1">
      <alignment horizontal="center"/>
      <protection locked="0"/>
    </xf>
    <xf numFmtId="0" fontId="5" fillId="0" borderId="60" xfId="0" applyFont="1" applyFill="1" applyBorder="1" applyAlignment="1" applyProtection="1">
      <alignment horizontal="left"/>
      <protection locked="0"/>
    </xf>
    <xf numFmtId="49" fontId="5" fillId="5" borderId="62" xfId="0" applyNumberFormat="1" applyFont="1" applyFill="1" applyBorder="1" applyAlignment="1" applyProtection="1">
      <alignment horizontal="left"/>
      <protection locked="0"/>
    </xf>
    <xf numFmtId="49" fontId="5" fillId="5" borderId="17" xfId="0" applyNumberFormat="1" applyFont="1" applyFill="1" applyBorder="1" applyAlignment="1" applyProtection="1">
      <alignment horizontal="center"/>
      <protection locked="0"/>
    </xf>
    <xf numFmtId="0" fontId="5" fillId="5" borderId="11" xfId="0" applyFont="1" applyFill="1" applyBorder="1" applyAlignment="1" applyProtection="1">
      <alignment horizontal="left"/>
      <protection locked="0"/>
    </xf>
    <xf numFmtId="49" fontId="5" fillId="0" borderId="12" xfId="0" applyNumberFormat="1" applyFont="1" applyFill="1" applyBorder="1" applyAlignment="1" applyProtection="1">
      <alignment horizontal="center" wrapText="1"/>
    </xf>
    <xf numFmtId="49" fontId="5" fillId="0" borderId="18" xfId="0" applyNumberFormat="1" applyFont="1" applyFill="1" applyBorder="1" applyAlignment="1" applyProtection="1">
      <alignment horizontal="center" wrapText="1"/>
    </xf>
    <xf numFmtId="0" fontId="5" fillId="0" borderId="13" xfId="0" applyFont="1" applyFill="1" applyBorder="1" applyAlignment="1" applyProtection="1">
      <alignment horizontal="centerContinuous" wrapText="1"/>
    </xf>
    <xf numFmtId="0" fontId="5" fillId="0" borderId="2" xfId="1" applyFont="1" applyFill="1" applyBorder="1" applyAlignment="1">
      <alignment horizontal="center"/>
    </xf>
    <xf numFmtId="0" fontId="5" fillId="0" borderId="30" xfId="1" applyFont="1" applyFill="1" applyBorder="1" applyAlignment="1">
      <alignment horizontal="center"/>
    </xf>
    <xf numFmtId="2" fontId="5" fillId="0" borderId="3" xfId="1" applyNumberFormat="1" applyFont="1" applyFill="1" applyBorder="1" applyAlignment="1">
      <alignment horizontal="centerContinuous" vertical="center"/>
    </xf>
    <xf numFmtId="0" fontId="3" fillId="0" borderId="28" xfId="1" applyFont="1" applyFill="1" applyBorder="1" applyAlignment="1">
      <alignment horizontal="centerContinuous" vertical="center"/>
    </xf>
    <xf numFmtId="0" fontId="5" fillId="0" borderId="28" xfId="1" applyFont="1" applyFill="1" applyBorder="1" applyAlignment="1">
      <alignment horizontal="centerContinuous" vertical="center"/>
    </xf>
    <xf numFmtId="0" fontId="3" fillId="0" borderId="28" xfId="1" applyFont="1" applyFill="1" applyBorder="1" applyAlignment="1">
      <alignment horizontal="centerContinuous"/>
    </xf>
    <xf numFmtId="0" fontId="5" fillId="0" borderId="51" xfId="1" applyFont="1" applyFill="1" applyBorder="1" applyAlignment="1">
      <alignment horizontal="center"/>
    </xf>
    <xf numFmtId="0" fontId="5" fillId="0" borderId="3" xfId="0" applyFont="1" applyFill="1" applyBorder="1" applyAlignment="1">
      <alignment horizontal="centerContinuous" vertical="center"/>
    </xf>
    <xf numFmtId="0" fontId="5" fillId="0" borderId="28" xfId="0" applyFont="1" applyFill="1" applyBorder="1" applyAlignment="1">
      <alignment horizontal="centerContinuous" vertical="center"/>
    </xf>
    <xf numFmtId="0" fontId="5" fillId="0" borderId="12" xfId="0" applyFont="1" applyFill="1" applyBorder="1" applyAlignment="1">
      <alignment horizontal="centerContinuous" vertical="center"/>
    </xf>
    <xf numFmtId="0" fontId="5" fillId="0" borderId="10" xfId="0" applyFont="1" applyFill="1" applyBorder="1" applyAlignment="1">
      <alignment horizontal="centerContinuous" vertical="center"/>
    </xf>
    <xf numFmtId="0" fontId="5" fillId="0" borderId="13" xfId="0" applyFont="1" applyFill="1" applyBorder="1" applyAlignment="1">
      <alignment horizontal="centerContinuous" vertical="center"/>
    </xf>
    <xf numFmtId="0" fontId="3" fillId="0" borderId="0" xfId="0" applyFont="1" applyFill="1"/>
    <xf numFmtId="0" fontId="3" fillId="0" borderId="24" xfId="0" applyFont="1" applyFill="1" applyBorder="1" applyAlignment="1">
      <alignment horizontal="left"/>
    </xf>
    <xf numFmtId="0" fontId="3" fillId="0" borderId="17" xfId="1" applyFont="1" applyFill="1" applyBorder="1"/>
    <xf numFmtId="2" fontId="5" fillId="0" borderId="2" xfId="1" applyNumberFormat="1" applyFont="1" applyFill="1" applyBorder="1" applyAlignment="1">
      <alignment horizontal="center" vertical="top"/>
    </xf>
    <xf numFmtId="167" fontId="5" fillId="0" borderId="30" xfId="1" applyNumberFormat="1" applyFont="1" applyFill="1" applyBorder="1" applyAlignment="1">
      <alignment horizontal="center" vertical="top"/>
    </xf>
    <xf numFmtId="2" fontId="5" fillId="0" borderId="38" xfId="1" applyNumberFormat="1" applyFont="1" applyFill="1" applyBorder="1" applyAlignment="1">
      <alignment horizontal="center" vertical="center"/>
    </xf>
    <xf numFmtId="2" fontId="5" fillId="0" borderId="5" xfId="1" applyNumberFormat="1" applyFont="1" applyFill="1" applyBorder="1" applyAlignment="1">
      <alignment horizontal="center" vertical="center"/>
    </xf>
    <xf numFmtId="2" fontId="5" fillId="0" borderId="43" xfId="1" applyNumberFormat="1" applyFont="1" applyFill="1" applyBorder="1" applyAlignment="1">
      <alignment horizontal="center" vertical="center"/>
    </xf>
    <xf numFmtId="2" fontId="3" fillId="0" borderId="53" xfId="1" applyNumberFormat="1" applyFont="1" applyFill="1" applyBorder="1" applyAlignment="1">
      <alignment horizontal="center" vertical="center"/>
    </xf>
    <xf numFmtId="2" fontId="5" fillId="0" borderId="2" xfId="0" applyNumberFormat="1" applyFont="1" applyFill="1" applyBorder="1" applyAlignment="1">
      <alignment horizontal="center" vertical="center"/>
    </xf>
    <xf numFmtId="2" fontId="5" fillId="0" borderId="5" xfId="0" applyNumberFormat="1" applyFont="1" applyFill="1" applyBorder="1" applyAlignment="1">
      <alignment horizontal="center" vertical="center"/>
    </xf>
    <xf numFmtId="165" fontId="5" fillId="0" borderId="5" xfId="1" applyNumberFormat="1" applyFont="1" applyFill="1" applyBorder="1" applyAlignment="1">
      <alignment horizontal="center" vertical="center" wrapText="1"/>
    </xf>
    <xf numFmtId="165" fontId="5" fillId="0" borderId="30" xfId="1" applyNumberFormat="1" applyFont="1" applyFill="1" applyBorder="1" applyAlignment="1">
      <alignment horizontal="center" vertical="center"/>
    </xf>
    <xf numFmtId="165" fontId="5" fillId="0" borderId="43" xfId="1" applyNumberFormat="1" applyFont="1" applyFill="1" applyBorder="1" applyAlignment="1">
      <alignment horizontal="center" vertical="center" wrapText="1"/>
    </xf>
    <xf numFmtId="2" fontId="5" fillId="0" borderId="38" xfId="0" applyNumberFormat="1" applyFont="1" applyFill="1" applyBorder="1" applyAlignment="1">
      <alignment horizontal="center" vertical="center"/>
    </xf>
    <xf numFmtId="165" fontId="5" fillId="0" borderId="30" xfId="1" applyNumberFormat="1" applyFont="1" applyFill="1" applyBorder="1" applyAlignment="1">
      <alignment horizontal="center" vertical="center" wrapText="1"/>
    </xf>
    <xf numFmtId="49" fontId="5" fillId="0" borderId="16" xfId="0" applyNumberFormat="1" applyFont="1" applyFill="1" applyBorder="1" applyAlignment="1" applyProtection="1">
      <alignment horizontal="center"/>
    </xf>
    <xf numFmtId="49" fontId="5" fillId="0" borderId="5" xfId="0" applyNumberFormat="1" applyFont="1" applyFill="1" applyBorder="1" applyAlignment="1" applyProtection="1">
      <alignment horizontal="center"/>
    </xf>
    <xf numFmtId="0" fontId="20" fillId="4" borderId="29" xfId="0" applyFont="1" applyFill="1" applyBorder="1" applyAlignment="1" applyProtection="1">
      <alignment horizontal="center"/>
    </xf>
    <xf numFmtId="4" fontId="20" fillId="0" borderId="3" xfId="0" applyNumberFormat="1" applyFont="1" applyFill="1" applyBorder="1" applyProtection="1"/>
    <xf numFmtId="4" fontId="21" fillId="0" borderId="39" xfId="0" applyNumberFormat="1" applyFont="1" applyFill="1" applyBorder="1" applyAlignment="1" applyProtection="1"/>
    <xf numFmtId="4" fontId="5" fillId="0" borderId="3" xfId="1" applyNumberFormat="1" applyFont="1" applyFill="1" applyBorder="1" applyAlignment="1" applyProtection="1"/>
    <xf numFmtId="4" fontId="5" fillId="0" borderId="28" xfId="1" applyNumberFormat="1" applyFont="1" applyFill="1" applyBorder="1" applyAlignment="1" applyProtection="1"/>
    <xf numFmtId="4" fontId="5" fillId="0" borderId="39" xfId="1" applyNumberFormat="1" applyFont="1" applyFill="1" applyBorder="1" applyAlignment="1" applyProtection="1"/>
    <xf numFmtId="4" fontId="5" fillId="0" borderId="29" xfId="1" applyNumberFormat="1" applyFont="1" applyFill="1" applyBorder="1" applyAlignment="1" applyProtection="1"/>
    <xf numFmtId="0" fontId="5" fillId="0" borderId="0" xfId="0" applyFont="1" applyFill="1" applyAlignment="1" applyProtection="1">
      <alignment horizontal="center"/>
    </xf>
    <xf numFmtId="0" fontId="3" fillId="0" borderId="37" xfId="0" applyFont="1" applyFill="1" applyBorder="1" applyAlignment="1">
      <alignment horizontal="left"/>
    </xf>
    <xf numFmtId="0" fontId="3" fillId="0" borderId="31" xfId="0" applyFont="1" applyFill="1" applyBorder="1" applyAlignment="1">
      <alignment horizontal="left"/>
    </xf>
    <xf numFmtId="2" fontId="3" fillId="0" borderId="48" xfId="1" applyNumberFormat="1" applyFont="1" applyFill="1" applyBorder="1" applyAlignment="1">
      <alignment horizontal="center"/>
    </xf>
    <xf numFmtId="167" fontId="3" fillId="0" borderId="49" xfId="1" applyNumberFormat="1" applyFont="1" applyFill="1" applyBorder="1" applyAlignment="1">
      <alignment horizontal="center"/>
    </xf>
    <xf numFmtId="2" fontId="3" fillId="0" borderId="31" xfId="1" applyNumberFormat="1" applyFont="1" applyFill="1" applyBorder="1" applyAlignment="1">
      <alignment horizontal="center"/>
    </xf>
    <xf numFmtId="2" fontId="5" fillId="0" borderId="31" xfId="1" applyNumberFormat="1" applyFont="1" applyFill="1" applyBorder="1" applyAlignment="1">
      <alignment horizontal="center"/>
    </xf>
    <xf numFmtId="2" fontId="3" fillId="0" borderId="49" xfId="1" applyNumberFormat="1" applyFont="1" applyFill="1" applyBorder="1" applyAlignment="1">
      <alignment horizontal="center"/>
    </xf>
    <xf numFmtId="4" fontId="3" fillId="5" borderId="31" xfId="0" applyNumberFormat="1" applyFont="1" applyFill="1" applyBorder="1" applyAlignment="1" applyProtection="1">
      <protection locked="0"/>
    </xf>
    <xf numFmtId="4" fontId="3" fillId="0" borderId="31" xfId="1" applyNumberFormat="1" applyFont="1" applyFill="1" applyBorder="1"/>
    <xf numFmtId="4" fontId="3" fillId="0" borderId="6" xfId="1" applyNumberFormat="1" applyFont="1" applyFill="1" applyBorder="1"/>
    <xf numFmtId="4" fontId="3" fillId="0" borderId="4" xfId="1" applyNumberFormat="1" applyFont="1" applyFill="1" applyBorder="1"/>
    <xf numFmtId="4" fontId="3" fillId="0" borderId="34" xfId="1" applyNumberFormat="1" applyFont="1" applyFill="1" applyBorder="1"/>
    <xf numFmtId="4" fontId="3" fillId="0" borderId="21" xfId="1" applyNumberFormat="1" applyFont="1" applyFill="1" applyBorder="1"/>
    <xf numFmtId="0" fontId="3" fillId="0" borderId="32" xfId="0" applyFont="1" applyFill="1" applyBorder="1" applyAlignment="1">
      <alignment horizontal="left"/>
    </xf>
    <xf numFmtId="0" fontId="3" fillId="0" borderId="6" xfId="0" applyFont="1" applyFill="1" applyBorder="1" applyAlignment="1">
      <alignment horizontal="left"/>
    </xf>
    <xf numFmtId="0" fontId="3" fillId="4" borderId="47" xfId="1" applyFont="1" applyFill="1" applyBorder="1"/>
    <xf numFmtId="2" fontId="3" fillId="0" borderId="32" xfId="1" applyNumberFormat="1" applyFont="1" applyFill="1" applyBorder="1" applyAlignment="1">
      <alignment horizontal="center"/>
    </xf>
    <xf numFmtId="4" fontId="5" fillId="3" borderId="0" xfId="0" applyNumberFormat="1" applyFont="1" applyFill="1" applyBorder="1" applyAlignment="1" applyProtection="1">
      <alignment horizontal="right"/>
    </xf>
    <xf numFmtId="0" fontId="5" fillId="0" borderId="0" xfId="0" applyFont="1" applyFill="1"/>
    <xf numFmtId="167" fontId="3" fillId="0" borderId="34" xfId="1" quotePrefix="1" applyNumberFormat="1" applyFont="1" applyFill="1" applyBorder="1" applyAlignment="1">
      <alignment horizontal="center"/>
    </xf>
    <xf numFmtId="2" fontId="3" fillId="0" borderId="32" xfId="1" quotePrefix="1" applyNumberFormat="1" applyFont="1" applyFill="1" applyBorder="1" applyAlignment="1">
      <alignment horizontal="center"/>
    </xf>
    <xf numFmtId="4" fontId="3" fillId="0" borderId="41" xfId="1" applyNumberFormat="1" applyFont="1" applyFill="1" applyBorder="1"/>
    <xf numFmtId="4" fontId="3" fillId="0" borderId="49" xfId="1" applyNumberFormat="1" applyFont="1" applyFill="1" applyBorder="1"/>
    <xf numFmtId="49" fontId="22" fillId="7" borderId="6" xfId="0" quotePrefix="1" applyNumberFormat="1" applyFont="1" applyFill="1" applyBorder="1" applyAlignment="1" applyProtection="1">
      <alignment horizontal="left"/>
      <protection locked="0"/>
    </xf>
    <xf numFmtId="0" fontId="3" fillId="7" borderId="49" xfId="0" applyFont="1" applyFill="1" applyBorder="1" applyAlignment="1" applyProtection="1">
      <alignment horizontal="left" wrapText="1"/>
      <protection locked="0"/>
    </xf>
    <xf numFmtId="0" fontId="5" fillId="7" borderId="56" xfId="1" applyFont="1" applyFill="1" applyBorder="1"/>
    <xf numFmtId="2" fontId="3" fillId="0" borderId="46" xfId="1" applyNumberFormat="1" applyFont="1" applyFill="1" applyBorder="1" applyAlignment="1">
      <alignment horizontal="left"/>
    </xf>
    <xf numFmtId="167" fontId="3" fillId="0" borderId="34" xfId="1" applyNumberFormat="1" applyFont="1" applyFill="1" applyBorder="1" applyAlignment="1">
      <alignment horizontal="left"/>
    </xf>
    <xf numFmtId="2" fontId="3" fillId="0" borderId="32" xfId="1" applyNumberFormat="1" applyFont="1" applyFill="1" applyBorder="1" applyAlignment="1">
      <alignment horizontal="left"/>
    </xf>
    <xf numFmtId="2" fontId="3" fillId="0" borderId="6" xfId="1" applyNumberFormat="1" applyFont="1" applyFill="1" applyBorder="1" applyAlignment="1">
      <alignment horizontal="left"/>
    </xf>
    <xf numFmtId="49" fontId="22" fillId="7" borderId="25" xfId="0" quotePrefix="1" applyNumberFormat="1" applyFont="1" applyFill="1" applyBorder="1" applyAlignment="1" applyProtection="1">
      <alignment horizontal="left"/>
      <protection locked="0"/>
    </xf>
    <xf numFmtId="0" fontId="3" fillId="7" borderId="53" xfId="0" applyFont="1" applyFill="1" applyBorder="1" applyAlignment="1" applyProtection="1">
      <alignment horizontal="left" wrapText="1"/>
      <protection locked="0"/>
    </xf>
    <xf numFmtId="0" fontId="5" fillId="7" borderId="57" xfId="1" applyFont="1" applyFill="1" applyBorder="1"/>
    <xf numFmtId="2" fontId="3" fillId="0" borderId="44" xfId="1" applyNumberFormat="1" applyFont="1" applyFill="1" applyBorder="1" applyAlignment="1">
      <alignment horizontal="left"/>
    </xf>
    <xf numFmtId="167" fontId="3" fillId="0" borderId="42" xfId="1" applyNumberFormat="1" applyFont="1" applyFill="1" applyBorder="1" applyAlignment="1">
      <alignment horizontal="left"/>
    </xf>
    <xf numFmtId="2" fontId="3" fillId="0" borderId="40" xfId="1" applyNumberFormat="1" applyFont="1" applyFill="1" applyBorder="1" applyAlignment="1">
      <alignment horizontal="left"/>
    </xf>
    <xf numFmtId="2" fontId="3" fillId="0" borderId="41" xfId="1" applyNumberFormat="1" applyFont="1" applyFill="1" applyBorder="1" applyAlignment="1">
      <alignment horizontal="left"/>
    </xf>
    <xf numFmtId="4" fontId="3" fillId="0" borderId="42" xfId="1" applyNumberFormat="1" applyFont="1" applyFill="1" applyBorder="1"/>
    <xf numFmtId="49" fontId="5" fillId="0" borderId="2" xfId="0" applyNumberFormat="1" applyFont="1" applyFill="1" applyBorder="1" applyAlignment="1" applyProtection="1">
      <alignment horizontal="center"/>
    </xf>
    <xf numFmtId="49" fontId="5" fillId="0" borderId="38" xfId="0" applyNumberFormat="1" applyFont="1" applyFill="1" applyBorder="1" applyAlignment="1" applyProtection="1">
      <alignment horizontal="center"/>
    </xf>
    <xf numFmtId="2" fontId="3" fillId="0" borderId="46" xfId="1" quotePrefix="1" applyNumberFormat="1" applyFont="1" applyFill="1" applyBorder="1" applyAlignment="1">
      <alignment horizontal="center"/>
    </xf>
    <xf numFmtId="0" fontId="3" fillId="0" borderId="6" xfId="2" applyFont="1" applyFill="1" applyBorder="1" applyAlignment="1">
      <alignment horizontal="left"/>
    </xf>
    <xf numFmtId="0" fontId="3" fillId="7" borderId="31" xfId="0" applyFont="1" applyFill="1" applyBorder="1" applyAlignment="1" applyProtection="1">
      <alignment horizontal="left" wrapText="1"/>
      <protection locked="0"/>
    </xf>
    <xf numFmtId="0" fontId="5" fillId="4" borderId="47" xfId="1" applyFont="1" applyFill="1" applyBorder="1"/>
    <xf numFmtId="0" fontId="23" fillId="6" borderId="0" xfId="0" applyFont="1" applyFill="1"/>
    <xf numFmtId="0" fontId="23" fillId="0" borderId="0" xfId="0" applyFont="1" applyFill="1" applyBorder="1" applyAlignment="1" applyProtection="1">
      <alignment horizontal="center"/>
    </xf>
    <xf numFmtId="0" fontId="16" fillId="0" borderId="0" xfId="0" applyFont="1" applyFill="1" applyAlignment="1">
      <alignment horizontal="left" vertical="center"/>
    </xf>
    <xf numFmtId="4" fontId="5" fillId="0" borderId="29" xfId="1" applyNumberFormat="1" applyFont="1" applyFill="1" applyBorder="1" applyAlignment="1">
      <alignment vertical="center"/>
    </xf>
    <xf numFmtId="2" fontId="3" fillId="0" borderId="28" xfId="1" applyNumberFormat="1" applyFont="1" applyFill="1" applyBorder="1" applyAlignment="1">
      <alignment horizontal="center" vertical="center"/>
    </xf>
    <xf numFmtId="4" fontId="5" fillId="0" borderId="3" xfId="0" applyNumberFormat="1" applyFont="1" applyFill="1" applyBorder="1" applyAlignment="1">
      <alignment vertical="center"/>
    </xf>
    <xf numFmtId="0" fontId="3" fillId="0" borderId="0" xfId="0" applyFont="1" applyFill="1" applyAlignment="1">
      <alignment horizontal="left"/>
    </xf>
    <xf numFmtId="0" fontId="3" fillId="0" borderId="0" xfId="1" applyFont="1" applyFill="1" applyBorder="1"/>
    <xf numFmtId="2" fontId="3" fillId="0" borderId="0" xfId="1" applyNumberFormat="1" applyFont="1" applyFill="1" applyBorder="1" applyAlignment="1">
      <alignment horizontal="center"/>
    </xf>
    <xf numFmtId="2" fontId="3" fillId="0" borderId="0" xfId="0" applyNumberFormat="1" applyFont="1" applyFill="1"/>
    <xf numFmtId="4" fontId="5" fillId="5" borderId="66" xfId="0" applyNumberFormat="1" applyFont="1" applyFill="1" applyBorder="1" applyAlignment="1" applyProtection="1">
      <protection locked="0"/>
    </xf>
    <xf numFmtId="0" fontId="5" fillId="0" borderId="36" xfId="0" applyFont="1" applyFill="1" applyBorder="1" applyAlignment="1">
      <alignment vertical="center"/>
    </xf>
    <xf numFmtId="0" fontId="5" fillId="0" borderId="39" xfId="0" applyFont="1" applyFill="1" applyBorder="1" applyAlignment="1">
      <alignment vertical="center"/>
    </xf>
    <xf numFmtId="164" fontId="3" fillId="0" borderId="0" xfId="3" applyFont="1" applyFill="1"/>
    <xf numFmtId="164" fontId="23" fillId="6" borderId="0" xfId="3" applyFont="1" applyFill="1"/>
    <xf numFmtId="168" fontId="5" fillId="0" borderId="30" xfId="0" applyNumberFormat="1" applyFont="1" applyFill="1" applyBorder="1" applyAlignment="1" applyProtection="1">
      <alignment horizontal="right" vertical="center"/>
    </xf>
    <xf numFmtId="168" fontId="5" fillId="0" borderId="43" xfId="0" applyNumberFormat="1" applyFont="1" applyFill="1" applyBorder="1" applyAlignment="1" applyProtection="1">
      <alignment horizontal="right" vertical="center"/>
    </xf>
    <xf numFmtId="0" fontId="3" fillId="7" borderId="34" xfId="0" applyFont="1" applyFill="1" applyBorder="1" applyAlignment="1" applyProtection="1">
      <alignment horizontal="left" wrapText="1"/>
      <protection locked="0"/>
    </xf>
    <xf numFmtId="4" fontId="3" fillId="5" borderId="6" xfId="0" applyNumberFormat="1" applyFont="1" applyFill="1" applyBorder="1" applyAlignment="1" applyProtection="1">
      <protection locked="0"/>
    </xf>
    <xf numFmtId="4" fontId="3" fillId="5" borderId="32" xfId="0" applyNumberFormat="1" applyFont="1" applyFill="1" applyBorder="1" applyAlignment="1" applyProtection="1">
      <protection locked="0"/>
    </xf>
    <xf numFmtId="0" fontId="5" fillId="0" borderId="6" xfId="0" applyFont="1" applyFill="1" applyBorder="1" applyAlignment="1">
      <alignment horizontal="left"/>
    </xf>
    <xf numFmtId="4" fontId="20" fillId="0" borderId="69" xfId="0" applyNumberFormat="1" applyFont="1" applyFill="1" applyBorder="1" applyProtection="1"/>
    <xf numFmtId="4" fontId="21" fillId="0" borderId="56" xfId="0" applyNumberFormat="1" applyFont="1" applyFill="1" applyBorder="1" applyAlignment="1" applyProtection="1"/>
    <xf numFmtId="4" fontId="5" fillId="0" borderId="69" xfId="1" applyNumberFormat="1" applyFont="1" applyFill="1" applyBorder="1" applyAlignment="1" applyProtection="1"/>
    <xf numFmtId="4" fontId="5" fillId="0" borderId="65" xfId="1" applyNumberFormat="1" applyFont="1" applyFill="1" applyBorder="1" applyAlignment="1" applyProtection="1"/>
    <xf numFmtId="4" fontId="5" fillId="0" borderId="56" xfId="1" applyNumberFormat="1" applyFont="1" applyFill="1" applyBorder="1" applyAlignment="1" applyProtection="1"/>
    <xf numFmtId="4" fontId="3" fillId="0" borderId="46" xfId="0" applyNumberFormat="1" applyFont="1" applyFill="1" applyBorder="1" applyAlignment="1">
      <alignment horizontal="center"/>
    </xf>
    <xf numFmtId="4" fontId="3" fillId="0" borderId="6" xfId="0" applyNumberFormat="1" applyFont="1" applyFill="1" applyBorder="1" applyAlignment="1">
      <alignment horizontal="center"/>
    </xf>
    <xf numFmtId="0" fontId="3" fillId="0" borderId="34" xfId="1" applyFont="1" applyFill="1" applyBorder="1" applyAlignment="1">
      <alignment horizontal="center"/>
    </xf>
    <xf numFmtId="49" fontId="24" fillId="0" borderId="16" xfId="0" applyNumberFormat="1" applyFont="1" applyFill="1" applyBorder="1" applyAlignment="1" applyProtection="1">
      <alignment horizontal="centerContinuous" vertical="center"/>
    </xf>
    <xf numFmtId="169" fontId="5" fillId="8" borderId="29" xfId="1" applyNumberFormat="1" applyFont="1" applyFill="1" applyBorder="1" applyAlignment="1" applyProtection="1">
      <alignment horizontal="right"/>
      <protection locked="0"/>
    </xf>
    <xf numFmtId="0" fontId="19" fillId="0" borderId="0" xfId="0" applyFont="1" applyFill="1" applyBorder="1" applyAlignment="1" applyProtection="1">
      <alignment horizontal="center"/>
    </xf>
    <xf numFmtId="49" fontId="5" fillId="0" borderId="0" xfId="1" applyNumberFormat="1" applyFont="1" applyFill="1" applyBorder="1" applyAlignment="1" applyProtection="1"/>
    <xf numFmtId="0" fontId="3" fillId="0" borderId="68" xfId="0" applyFont="1" applyFill="1" applyBorder="1" applyProtection="1"/>
    <xf numFmtId="49" fontId="17" fillId="0" borderId="14" xfId="0" applyNumberFormat="1" applyFont="1" applyFill="1" applyBorder="1" applyAlignment="1" applyProtection="1"/>
    <xf numFmtId="49" fontId="17" fillId="0" borderId="0" xfId="0" applyNumberFormat="1" applyFont="1" applyFill="1" applyBorder="1" applyAlignment="1" applyProtection="1"/>
    <xf numFmtId="0" fontId="5" fillId="0" borderId="68" xfId="1" applyFont="1" applyFill="1" applyBorder="1" applyAlignment="1" applyProtection="1">
      <alignment horizontal="right" indent="1"/>
    </xf>
    <xf numFmtId="49" fontId="3" fillId="0" borderId="14" xfId="0" applyNumberFormat="1" applyFont="1" applyFill="1" applyBorder="1" applyAlignment="1" applyProtection="1">
      <alignment horizontal="center"/>
    </xf>
    <xf numFmtId="49" fontId="3" fillId="0" borderId="0" xfId="0" applyNumberFormat="1" applyFont="1" applyFill="1" applyBorder="1" applyAlignment="1" applyProtection="1">
      <alignment horizontal="center"/>
    </xf>
    <xf numFmtId="49" fontId="17" fillId="0" borderId="16" xfId="0" applyNumberFormat="1" applyFont="1" applyFill="1" applyBorder="1" applyAlignment="1" applyProtection="1"/>
    <xf numFmtId="49" fontId="17" fillId="0" borderId="11" xfId="0" applyNumberFormat="1" applyFont="1" applyFill="1" applyBorder="1" applyAlignment="1" applyProtection="1"/>
    <xf numFmtId="0" fontId="5" fillId="0" borderId="60" xfId="1" applyFont="1" applyFill="1" applyBorder="1" applyAlignment="1" applyProtection="1">
      <alignment horizontal="right" indent="1"/>
    </xf>
    <xf numFmtId="0" fontId="3" fillId="3" borderId="11" xfId="0" applyFont="1" applyFill="1" applyBorder="1" applyProtection="1"/>
    <xf numFmtId="0" fontId="3" fillId="7" borderId="11" xfId="0" applyFont="1" applyFill="1" applyBorder="1" applyProtection="1"/>
    <xf numFmtId="0" fontId="3" fillId="0" borderId="11" xfId="0" applyFont="1" applyBorder="1"/>
    <xf numFmtId="0" fontId="3" fillId="0" borderId="17" xfId="0" applyFont="1" applyBorder="1"/>
    <xf numFmtId="0" fontId="3" fillId="0" borderId="17" xfId="0" applyFont="1" applyFill="1" applyBorder="1" applyAlignment="1">
      <alignment horizontal="centerContinuous" vertical="center"/>
    </xf>
    <xf numFmtId="0" fontId="3" fillId="10" borderId="12" xfId="0" applyFont="1" applyFill="1" applyBorder="1" applyAlignment="1" applyProtection="1">
      <alignment horizontal="centerContinuous"/>
    </xf>
    <xf numFmtId="39" fontId="17" fillId="10" borderId="10" xfId="3" applyNumberFormat="1" applyFont="1" applyFill="1" applyBorder="1" applyAlignment="1" applyProtection="1">
      <alignment horizontal="centerContinuous"/>
    </xf>
    <xf numFmtId="0" fontId="3" fillId="10" borderId="10" xfId="0" applyFont="1" applyFill="1" applyBorder="1" applyAlignment="1">
      <alignment horizontal="centerContinuous"/>
    </xf>
    <xf numFmtId="39" fontId="17" fillId="10" borderId="13" xfId="3" applyNumberFormat="1" applyFont="1" applyFill="1" applyBorder="1" applyAlignment="1" applyProtection="1">
      <alignment horizontal="centerContinuous"/>
    </xf>
    <xf numFmtId="0" fontId="22" fillId="9" borderId="0" xfId="1" applyFont="1" applyFill="1" applyBorder="1" applyAlignment="1" applyProtection="1">
      <alignment horizontal="center"/>
    </xf>
    <xf numFmtId="39" fontId="17" fillId="10" borderId="67" xfId="3" applyNumberFormat="1" applyFont="1" applyFill="1" applyBorder="1" applyAlignment="1" applyProtection="1">
      <alignment horizontal="centerContinuous"/>
    </xf>
    <xf numFmtId="49" fontId="22" fillId="9" borderId="0" xfId="0" applyNumberFormat="1" applyFont="1" applyFill="1" applyBorder="1" applyAlignment="1" applyProtection="1">
      <alignment horizontal="center"/>
    </xf>
    <xf numFmtId="4" fontId="22" fillId="9" borderId="68" xfId="1" applyNumberFormat="1" applyFont="1" applyFill="1" applyBorder="1" applyAlignment="1" applyProtection="1">
      <alignment horizontal="center"/>
    </xf>
    <xf numFmtId="0" fontId="22" fillId="9" borderId="0" xfId="1" applyFont="1" applyFill="1" applyBorder="1" applyAlignment="1" applyProtection="1">
      <alignment horizontal="centerContinuous"/>
      <protection locked="0"/>
    </xf>
    <xf numFmtId="0" fontId="22" fillId="9" borderId="15" xfId="1" applyFont="1" applyFill="1" applyBorder="1" applyAlignment="1" applyProtection="1">
      <alignment horizontal="centerContinuous"/>
      <protection locked="0"/>
    </xf>
    <xf numFmtId="4" fontId="5" fillId="0" borderId="39" xfId="1" applyNumberFormat="1" applyFont="1" applyFill="1" applyBorder="1" applyAlignment="1">
      <alignment vertical="center"/>
    </xf>
    <xf numFmtId="4" fontId="3" fillId="0" borderId="19" xfId="0" applyNumberFormat="1" applyFont="1" applyFill="1" applyBorder="1" applyAlignment="1">
      <alignment horizontal="center"/>
    </xf>
    <xf numFmtId="4" fontId="3" fillId="0" borderId="18" xfId="0" applyNumberFormat="1" applyFont="1" applyFill="1" applyBorder="1" applyAlignment="1">
      <alignment horizontal="center"/>
    </xf>
    <xf numFmtId="0" fontId="3" fillId="0" borderId="13" xfId="1" applyFont="1" applyFill="1" applyBorder="1"/>
    <xf numFmtId="0" fontId="3" fillId="4" borderId="21" xfId="1" applyFont="1" applyFill="1" applyBorder="1"/>
    <xf numFmtId="2" fontId="3" fillId="0" borderId="19" xfId="1" applyNumberFormat="1" applyFont="1" applyFill="1" applyBorder="1" applyAlignment="1">
      <alignment horizontal="center"/>
    </xf>
    <xf numFmtId="167" fontId="3" fillId="0" borderId="51" xfId="1" applyNumberFormat="1" applyFont="1" applyFill="1" applyBorder="1" applyAlignment="1">
      <alignment horizontal="center"/>
    </xf>
    <xf numFmtId="2" fontId="3" fillId="0" borderId="50" xfId="1" applyNumberFormat="1" applyFont="1" applyFill="1" applyBorder="1" applyAlignment="1">
      <alignment horizontal="center"/>
    </xf>
    <xf numFmtId="2" fontId="3" fillId="0" borderId="18" xfId="1" applyNumberFormat="1" applyFont="1" applyFill="1" applyBorder="1" applyAlignment="1">
      <alignment horizontal="center"/>
    </xf>
    <xf numFmtId="2" fontId="5" fillId="0" borderId="18" xfId="1" applyNumberFormat="1" applyFont="1" applyFill="1" applyBorder="1" applyAlignment="1">
      <alignment horizontal="center"/>
    </xf>
    <xf numFmtId="2" fontId="3" fillId="0" borderId="51" xfId="1" applyNumberFormat="1" applyFont="1" applyFill="1" applyBorder="1" applyAlignment="1">
      <alignment horizontal="center"/>
    </xf>
    <xf numFmtId="0" fontId="5" fillId="0" borderId="3" xfId="1" applyFont="1" applyFill="1" applyBorder="1" applyAlignment="1">
      <alignment horizontal="left" vertical="center"/>
    </xf>
    <xf numFmtId="167" fontId="3" fillId="0" borderId="28" xfId="1" applyNumberFormat="1" applyFont="1" applyFill="1" applyBorder="1" applyAlignment="1">
      <alignment horizontal="center" vertical="center"/>
    </xf>
    <xf numFmtId="0" fontId="5" fillId="0" borderId="28" xfId="0" applyFont="1" applyFill="1" applyBorder="1" applyAlignment="1">
      <alignment vertical="center"/>
    </xf>
    <xf numFmtId="4" fontId="3" fillId="0" borderId="39" xfId="1" applyNumberFormat="1" applyFont="1" applyFill="1" applyBorder="1"/>
    <xf numFmtId="2" fontId="3" fillId="0" borderId="28" xfId="1" applyNumberFormat="1" applyFont="1" applyFill="1" applyBorder="1" applyAlignment="1">
      <alignment horizontal="center"/>
    </xf>
    <xf numFmtId="167" fontId="3" fillId="0" borderId="28" xfId="1" applyNumberFormat="1" applyFont="1" applyFill="1" applyBorder="1" applyAlignment="1">
      <alignment horizontal="center"/>
    </xf>
    <xf numFmtId="2" fontId="5" fillId="0" borderId="28" xfId="1" applyNumberFormat="1" applyFont="1" applyFill="1" applyBorder="1" applyAlignment="1">
      <alignment horizontal="center"/>
    </xf>
    <xf numFmtId="4" fontId="3" fillId="0" borderId="28" xfId="0" applyNumberFormat="1" applyFont="1" applyFill="1" applyBorder="1" applyAlignment="1">
      <alignment horizontal="center"/>
    </xf>
    <xf numFmtId="4" fontId="3" fillId="0" borderId="28" xfId="1" applyNumberFormat="1" applyFont="1" applyFill="1" applyBorder="1"/>
    <xf numFmtId="0" fontId="16" fillId="0" borderId="50" xfId="0" applyFont="1" applyFill="1" applyBorder="1" applyAlignment="1">
      <alignment horizontal="left"/>
    </xf>
    <xf numFmtId="0" fontId="3" fillId="0" borderId="18" xfId="0" applyFont="1" applyFill="1" applyBorder="1" applyAlignment="1">
      <alignment horizontal="left"/>
    </xf>
    <xf numFmtId="4" fontId="3" fillId="0" borderId="18" xfId="1" applyNumberFormat="1" applyFont="1" applyFill="1" applyBorder="1"/>
    <xf numFmtId="4" fontId="3" fillId="0" borderId="51" xfId="1" applyNumberFormat="1" applyFont="1" applyFill="1" applyBorder="1"/>
    <xf numFmtId="0" fontId="3" fillId="4" borderId="28" xfId="1" applyFont="1" applyFill="1" applyBorder="1"/>
    <xf numFmtId="4" fontId="5" fillId="0" borderId="17" xfId="1" applyNumberFormat="1" applyFont="1" applyFill="1" applyBorder="1" applyAlignment="1">
      <alignment vertical="center"/>
    </xf>
    <xf numFmtId="0" fontId="16" fillId="0" borderId="12" xfId="0" applyFont="1" applyFill="1" applyBorder="1" applyAlignment="1">
      <alignment horizontal="left"/>
    </xf>
    <xf numFmtId="0" fontId="3" fillId="0" borderId="10" xfId="0" applyFont="1" applyFill="1" applyBorder="1" applyAlignment="1">
      <alignment horizontal="left"/>
    </xf>
    <xf numFmtId="0" fontId="3" fillId="0" borderId="10" xfId="1" applyFont="1" applyFill="1" applyBorder="1"/>
    <xf numFmtId="0" fontId="16" fillId="0" borderId="3" xfId="0" applyFont="1" applyFill="1" applyBorder="1" applyAlignment="1">
      <alignment horizontal="left" vertical="center"/>
    </xf>
    <xf numFmtId="0" fontId="3" fillId="0" borderId="28" xfId="0" applyFont="1" applyFill="1" applyBorder="1" applyAlignment="1">
      <alignment horizontal="left" vertical="center"/>
    </xf>
    <xf numFmtId="0" fontId="5" fillId="0" borderId="28" xfId="1" applyFont="1" applyFill="1" applyBorder="1" applyAlignment="1">
      <alignment horizontal="left" vertical="center"/>
    </xf>
    <xf numFmtId="4" fontId="5" fillId="0" borderId="3" xfId="1" applyNumberFormat="1" applyFont="1" applyFill="1" applyBorder="1" applyAlignment="1">
      <alignment vertical="center"/>
    </xf>
    <xf numFmtId="4" fontId="5" fillId="0" borderId="39" xfId="0" applyNumberFormat="1" applyFont="1" applyFill="1" applyBorder="1" applyAlignment="1">
      <alignment vertical="center"/>
    </xf>
    <xf numFmtId="49" fontId="19" fillId="0" borderId="3" xfId="5" applyNumberFormat="1" applyFont="1" applyFill="1" applyBorder="1" applyAlignment="1" applyProtection="1">
      <alignment horizontal="centerContinuous" vertical="center"/>
    </xf>
    <xf numFmtId="49" fontId="19" fillId="0" borderId="28" xfId="5" applyNumberFormat="1" applyFont="1" applyFill="1" applyBorder="1" applyAlignment="1" applyProtection="1">
      <alignment horizontal="centerContinuous" vertical="center"/>
    </xf>
    <xf numFmtId="0" fontId="3" fillId="0" borderId="28" xfId="5" applyFont="1" applyFill="1" applyBorder="1" applyAlignment="1">
      <alignment horizontal="centerContinuous" vertical="center"/>
    </xf>
    <xf numFmtId="0" fontId="3" fillId="0" borderId="39" xfId="5" applyFont="1" applyFill="1" applyBorder="1" applyAlignment="1">
      <alignment horizontal="centerContinuous" vertical="center"/>
    </xf>
    <xf numFmtId="0" fontId="3" fillId="0" borderId="0" xfId="5" applyFont="1"/>
    <xf numFmtId="49" fontId="5" fillId="3" borderId="52" xfId="5" applyNumberFormat="1" applyFont="1" applyFill="1" applyBorder="1" applyAlignment="1" applyProtection="1">
      <alignment horizontal="left"/>
    </xf>
    <xf numFmtId="49" fontId="5" fillId="5" borderId="61" xfId="5" applyNumberFormat="1" applyFont="1" applyFill="1" applyBorder="1" applyAlignment="1" applyProtection="1">
      <alignment horizontal="left"/>
      <protection locked="0"/>
    </xf>
    <xf numFmtId="49" fontId="5" fillId="5" borderId="71" xfId="5" applyNumberFormat="1" applyFont="1" applyFill="1" applyBorder="1" applyAlignment="1" applyProtection="1">
      <alignment horizontal="left"/>
      <protection locked="0"/>
    </xf>
    <xf numFmtId="0" fontId="5" fillId="0" borderId="33" xfId="5" applyFont="1" applyFill="1" applyBorder="1" applyAlignment="1" applyProtection="1">
      <alignment horizontal="left"/>
    </xf>
    <xf numFmtId="49" fontId="5" fillId="5" borderId="55" xfId="5" applyNumberFormat="1" applyFont="1" applyFill="1" applyBorder="1" applyAlignment="1" applyProtection="1">
      <alignment horizontal="center"/>
      <protection locked="0"/>
    </xf>
    <xf numFmtId="49" fontId="5" fillId="3" borderId="58" xfId="5" applyNumberFormat="1" applyFont="1" applyFill="1" applyBorder="1" applyAlignment="1" applyProtection="1">
      <alignment horizontal="left"/>
    </xf>
    <xf numFmtId="49" fontId="5" fillId="5" borderId="62" xfId="5" applyNumberFormat="1" applyFont="1" applyFill="1" applyBorder="1" applyAlignment="1" applyProtection="1">
      <alignment horizontal="left"/>
      <protection locked="0"/>
    </xf>
    <xf numFmtId="49" fontId="5" fillId="5" borderId="11" xfId="5" applyNumberFormat="1" applyFont="1" applyFill="1" applyBorder="1" applyAlignment="1" applyProtection="1">
      <alignment horizontal="left"/>
      <protection locked="0"/>
    </xf>
    <xf numFmtId="0" fontId="5" fillId="0" borderId="26" xfId="5" applyFont="1" applyFill="1" applyBorder="1" applyAlignment="1" applyProtection="1">
      <alignment horizontal="left"/>
    </xf>
    <xf numFmtId="49" fontId="5" fillId="5" borderId="26" xfId="5" applyNumberFormat="1" applyFont="1" applyFill="1" applyBorder="1" applyAlignment="1" applyProtection="1">
      <alignment horizontal="center"/>
      <protection locked="0"/>
    </xf>
    <xf numFmtId="0" fontId="3" fillId="0" borderId="3" xfId="5" applyFont="1" applyFill="1" applyBorder="1" applyAlignment="1">
      <alignment horizontal="left"/>
    </xf>
    <xf numFmtId="0" fontId="3" fillId="0" borderId="28" xfId="5" applyFont="1" applyFill="1" applyBorder="1" applyAlignment="1">
      <alignment horizontal="left"/>
    </xf>
    <xf numFmtId="0" fontId="3" fillId="0" borderId="28" xfId="1" applyFont="1" applyFill="1" applyBorder="1"/>
    <xf numFmtId="165" fontId="5" fillId="0" borderId="39" xfId="1" applyNumberFormat="1" applyFont="1" applyFill="1" applyBorder="1" applyAlignment="1">
      <alignment horizontal="center" vertical="center"/>
    </xf>
    <xf numFmtId="0" fontId="5" fillId="0" borderId="29" xfId="5" applyFont="1" applyFill="1" applyBorder="1" applyAlignment="1">
      <alignment horizontal="center" wrapText="1"/>
    </xf>
    <xf numFmtId="0" fontId="3" fillId="0" borderId="0" xfId="5" applyFont="1" applyFill="1"/>
    <xf numFmtId="0" fontId="15" fillId="0" borderId="10" xfId="5" applyFont="1" applyFill="1" applyBorder="1" applyAlignment="1" applyProtection="1"/>
    <xf numFmtId="0" fontId="3" fillId="0" borderId="10" xfId="5" applyFont="1" applyFill="1" applyBorder="1"/>
    <xf numFmtId="4" fontId="5" fillId="0" borderId="13" xfId="1" applyNumberFormat="1" applyFont="1" applyFill="1" applyBorder="1" applyAlignment="1" applyProtection="1"/>
    <xf numFmtId="10" fontId="3" fillId="0" borderId="29" xfId="6" applyNumberFormat="1" applyFont="1" applyFill="1" applyBorder="1"/>
    <xf numFmtId="49" fontId="5" fillId="0" borderId="2" xfId="5" applyNumberFormat="1" applyFont="1" applyFill="1" applyBorder="1" applyAlignment="1" applyProtection="1">
      <alignment horizontal="center"/>
    </xf>
    <xf numFmtId="0" fontId="15" fillId="0" borderId="28" xfId="5" applyFont="1" applyFill="1" applyBorder="1" applyAlignment="1" applyProtection="1"/>
    <xf numFmtId="0" fontId="3" fillId="0" borderId="28" xfId="5" applyFont="1" applyFill="1" applyBorder="1"/>
    <xf numFmtId="0" fontId="15" fillId="0" borderId="0" xfId="5" applyFont="1" applyFill="1" applyBorder="1" applyAlignment="1" applyProtection="1"/>
    <xf numFmtId="0" fontId="3" fillId="0" borderId="0" xfId="5" applyFont="1" applyFill="1" applyBorder="1"/>
    <xf numFmtId="0" fontId="15" fillId="0" borderId="11" xfId="5" applyFont="1" applyFill="1" applyBorder="1" applyAlignment="1" applyProtection="1"/>
    <xf numFmtId="0" fontId="3" fillId="0" borderId="11" xfId="5" applyFont="1" applyFill="1" applyBorder="1"/>
    <xf numFmtId="49" fontId="5" fillId="0" borderId="45" xfId="5" applyNumberFormat="1" applyFont="1" applyFill="1" applyBorder="1" applyAlignment="1" applyProtection="1">
      <alignment horizontal="center"/>
    </xf>
    <xf numFmtId="0" fontId="16" fillId="0" borderId="3" xfId="5" applyFont="1" applyFill="1" applyBorder="1" applyAlignment="1">
      <alignment horizontal="left" vertical="center"/>
    </xf>
    <xf numFmtId="0" fontId="16" fillId="0" borderId="28" xfId="5" applyFont="1" applyFill="1" applyBorder="1" applyAlignment="1">
      <alignment horizontal="left" vertical="center"/>
    </xf>
    <xf numFmtId="0" fontId="5" fillId="0" borderId="28" xfId="1" applyFont="1" applyFill="1" applyBorder="1" applyAlignment="1">
      <alignment horizontal="left" vertical="center" indent="25"/>
    </xf>
    <xf numFmtId="10" fontId="5" fillId="0" borderId="39" xfId="6" applyNumberFormat="1" applyFont="1" applyFill="1" applyBorder="1" applyAlignment="1">
      <alignment vertical="center"/>
    </xf>
    <xf numFmtId="0" fontId="5" fillId="0" borderId="72" xfId="5" applyFont="1" applyFill="1" applyBorder="1" applyAlignment="1">
      <alignment horizontal="left" vertical="center"/>
    </xf>
    <xf numFmtId="0" fontId="3" fillId="0" borderId="73" xfId="5" applyFont="1" applyFill="1" applyBorder="1" applyAlignment="1">
      <alignment horizontal="left" vertical="center"/>
    </xf>
    <xf numFmtId="0" fontId="5" fillId="0" borderId="74" xfId="1" applyFont="1" applyFill="1" applyBorder="1" applyAlignment="1">
      <alignment horizontal="center" vertical="center" wrapText="1"/>
    </xf>
    <xf numFmtId="4" fontId="5" fillId="0" borderId="74" xfId="1" applyNumberFormat="1" applyFont="1" applyFill="1" applyBorder="1" applyAlignment="1">
      <alignment vertical="center" wrapText="1"/>
    </xf>
    <xf numFmtId="0" fontId="5" fillId="4" borderId="75" xfId="1" applyFont="1" applyFill="1" applyBorder="1" applyAlignment="1">
      <alignment horizontal="left" vertical="center" indent="25"/>
    </xf>
    <xf numFmtId="164" fontId="5" fillId="2" borderId="76" xfId="3" applyFont="1" applyFill="1" applyBorder="1" applyAlignment="1">
      <alignment horizontal="center" vertical="top"/>
    </xf>
    <xf numFmtId="0" fontId="3" fillId="0" borderId="16" xfId="5" applyFont="1" applyFill="1" applyBorder="1" applyAlignment="1">
      <alignment horizontal="left" vertical="center"/>
    </xf>
    <xf numFmtId="0" fontId="3" fillId="0" borderId="11" xfId="5" applyFont="1" applyFill="1" applyBorder="1" applyAlignment="1">
      <alignment horizontal="left" vertical="center"/>
    </xf>
    <xf numFmtId="0" fontId="3" fillId="0" borderId="11" xfId="5" applyFont="1" applyFill="1" applyBorder="1" applyAlignment="1"/>
    <xf numFmtId="0" fontId="3" fillId="0" borderId="0" xfId="5" applyFont="1" applyFill="1" applyAlignment="1">
      <alignment horizontal="left"/>
    </xf>
    <xf numFmtId="4" fontId="5" fillId="4" borderId="39" xfId="1" applyNumberFormat="1" applyFont="1" applyFill="1" applyBorder="1" applyAlignment="1" applyProtection="1"/>
    <xf numFmtId="4" fontId="5" fillId="4" borderId="39" xfId="1" applyNumberFormat="1" applyFont="1" applyFill="1" applyBorder="1" applyAlignment="1">
      <alignment vertical="center"/>
    </xf>
    <xf numFmtId="0" fontId="1" fillId="2" borderId="8" xfId="0" applyFont="1" applyFill="1" applyBorder="1" applyAlignment="1">
      <alignment horizontal="left"/>
    </xf>
    <xf numFmtId="1" fontId="8" fillId="2" borderId="6" xfId="1" applyNumberFormat="1" applyFont="1" applyFill="1" applyBorder="1" applyAlignment="1">
      <alignment horizontal="center"/>
    </xf>
    <xf numFmtId="2" fontId="6" fillId="2" borderId="0" xfId="0" applyNumberFormat="1" applyFont="1" applyFill="1" applyAlignment="1">
      <alignment horizontal="center"/>
    </xf>
    <xf numFmtId="166" fontId="6" fillId="2" borderId="0" xfId="0" applyNumberFormat="1" applyFont="1" applyFill="1" applyAlignment="1">
      <alignment horizontal="center"/>
    </xf>
    <xf numFmtId="2" fontId="8" fillId="2" borderId="0" xfId="0" applyNumberFormat="1" applyFont="1" applyFill="1" applyAlignment="1">
      <alignment horizontal="center"/>
    </xf>
    <xf numFmtId="0" fontId="8" fillId="2" borderId="0" xfId="0" applyFont="1" applyFill="1"/>
    <xf numFmtId="0" fontId="8" fillId="2" borderId="0" xfId="0" applyFont="1" applyFill="1" applyAlignment="1">
      <alignment horizontal="center"/>
    </xf>
    <xf numFmtId="39" fontId="22" fillId="10" borderId="67" xfId="3" applyNumberFormat="1" applyFont="1" applyFill="1" applyBorder="1" applyAlignment="1" applyProtection="1">
      <alignment horizontal="centerContinuous"/>
    </xf>
    <xf numFmtId="49" fontId="5" fillId="0" borderId="50" xfId="5" applyNumberFormat="1" applyFont="1" applyFill="1" applyBorder="1" applyAlignment="1" applyProtection="1">
      <alignment horizontal="center"/>
    </xf>
    <xf numFmtId="2" fontId="3" fillId="0" borderId="48" xfId="1" quotePrefix="1" applyNumberFormat="1" applyFont="1" applyFill="1" applyBorder="1" applyAlignment="1">
      <alignment horizontal="center"/>
    </xf>
    <xf numFmtId="167" fontId="3" fillId="0" borderId="49" xfId="1" quotePrefix="1" applyNumberFormat="1" applyFont="1" applyFill="1" applyBorder="1" applyAlignment="1">
      <alignment horizontal="center"/>
    </xf>
    <xf numFmtId="2" fontId="3" fillId="0" borderId="37" xfId="1" quotePrefix="1" applyNumberFormat="1" applyFont="1" applyFill="1" applyBorder="1" applyAlignment="1">
      <alignment horizontal="center"/>
    </xf>
    <xf numFmtId="0" fontId="27" fillId="0" borderId="0" xfId="7"/>
    <xf numFmtId="2" fontId="27" fillId="0" borderId="0" xfId="7" applyNumberFormat="1"/>
    <xf numFmtId="0" fontId="28" fillId="0" borderId="0" xfId="7" applyFont="1"/>
    <xf numFmtId="49" fontId="5" fillId="5" borderId="20" xfId="5" applyNumberFormat="1" applyFont="1" applyFill="1" applyBorder="1" applyAlignment="1" applyProtection="1">
      <alignment horizontal="left"/>
      <protection locked="0"/>
    </xf>
    <xf numFmtId="0" fontId="5" fillId="4" borderId="75" xfId="1" applyFont="1" applyFill="1" applyBorder="1" applyAlignment="1">
      <alignment vertical="center"/>
    </xf>
    <xf numFmtId="0" fontId="5" fillId="4" borderId="76" xfId="1" applyFont="1" applyFill="1" applyBorder="1" applyAlignment="1">
      <alignment horizontal="left" vertical="center"/>
    </xf>
    <xf numFmtId="4" fontId="5" fillId="7" borderId="76" xfId="3" applyNumberFormat="1" applyFont="1" applyFill="1" applyBorder="1" applyAlignment="1">
      <alignment horizontal="left" vertical="center" indent="2"/>
    </xf>
    <xf numFmtId="0" fontId="15" fillId="0" borderId="17" xfId="0" applyFont="1" applyFill="1" applyBorder="1" applyAlignment="1" applyProtection="1">
      <alignment wrapText="1"/>
    </xf>
    <xf numFmtId="0" fontId="3" fillId="0" borderId="54" xfId="1" quotePrefix="1" applyFont="1" applyFill="1" applyBorder="1" applyAlignment="1">
      <alignment horizontal="left" wrapText="1"/>
    </xf>
    <xf numFmtId="0" fontId="3" fillId="0" borderId="56" xfId="1" quotePrefix="1" applyFont="1" applyFill="1" applyBorder="1" applyAlignment="1">
      <alignment horizontal="left" wrapText="1"/>
    </xf>
    <xf numFmtId="0" fontId="5" fillId="0" borderId="56" xfId="1" applyFont="1" applyFill="1" applyBorder="1" applyAlignment="1">
      <alignment wrapText="1"/>
    </xf>
    <xf numFmtId="0" fontId="3" fillId="0" borderId="54" xfId="1" applyFont="1" applyFill="1" applyBorder="1" applyAlignment="1">
      <alignment wrapText="1"/>
    </xf>
    <xf numFmtId="0" fontId="15" fillId="0" borderId="39" xfId="0" applyFont="1" applyFill="1" applyBorder="1" applyAlignment="1" applyProtection="1">
      <alignment wrapText="1"/>
    </xf>
    <xf numFmtId="0" fontId="3" fillId="0" borderId="56" xfId="1" applyFont="1" applyFill="1" applyBorder="1" applyAlignment="1">
      <alignment horizontal="left" wrapText="1"/>
    </xf>
    <xf numFmtId="0" fontId="3" fillId="0" borderId="56" xfId="1" applyFont="1" applyFill="1" applyBorder="1" applyAlignment="1">
      <alignment horizontal="left" wrapText="1" indent="2"/>
    </xf>
    <xf numFmtId="0" fontId="3" fillId="0" borderId="56" xfId="1" applyFont="1" applyFill="1" applyBorder="1" applyAlignment="1">
      <alignment horizontal="left" wrapText="1" indent="2" readingOrder="1"/>
    </xf>
    <xf numFmtId="0" fontId="3" fillId="0" borderId="16" xfId="0" quotePrefix="1" applyFont="1" applyFill="1" applyBorder="1" applyAlignment="1">
      <alignment horizontal="left"/>
    </xf>
    <xf numFmtId="0" fontId="3" fillId="0" borderId="47" xfId="1" applyFont="1" applyFill="1" applyBorder="1"/>
    <xf numFmtId="49" fontId="5" fillId="5" borderId="11" xfId="0" applyNumberFormat="1" applyFont="1" applyFill="1" applyBorder="1" applyAlignment="1" applyProtection="1">
      <alignment horizontal="center"/>
      <protection locked="0"/>
    </xf>
    <xf numFmtId="0" fontId="5" fillId="0" borderId="78" xfId="0" applyFont="1" applyFill="1" applyBorder="1" applyAlignment="1" applyProtection="1">
      <alignment horizontal="left"/>
      <protection locked="0"/>
    </xf>
    <xf numFmtId="49" fontId="5" fillId="5" borderId="79" xfId="0" applyNumberFormat="1" applyFont="1" applyFill="1" applyBorder="1" applyAlignment="1" applyProtection="1">
      <alignment horizontal="left"/>
      <protection locked="0"/>
    </xf>
    <xf numFmtId="49" fontId="5" fillId="5" borderId="78" xfId="0" applyNumberFormat="1" applyFont="1" applyFill="1" applyBorder="1" applyAlignment="1" applyProtection="1">
      <alignment horizontal="center"/>
      <protection locked="0"/>
    </xf>
    <xf numFmtId="49" fontId="5" fillId="5" borderId="80" xfId="0" applyNumberFormat="1" applyFont="1" applyFill="1" applyBorder="1" applyAlignment="1" applyProtection="1">
      <alignment horizontal="center"/>
      <protection locked="0"/>
    </xf>
    <xf numFmtId="49" fontId="5" fillId="5" borderId="56" xfId="0" applyNumberFormat="1" applyFont="1" applyFill="1" applyBorder="1" applyAlignment="1" applyProtection="1">
      <alignment horizontal="center"/>
      <protection locked="0"/>
    </xf>
    <xf numFmtId="0" fontId="5" fillId="5" borderId="65" xfId="0" applyFont="1" applyFill="1" applyBorder="1" applyAlignment="1" applyProtection="1">
      <alignment horizontal="left"/>
      <protection locked="0"/>
    </xf>
    <xf numFmtId="0" fontId="5" fillId="0" borderId="47" xfId="0" applyFont="1" applyFill="1" applyBorder="1" applyAlignment="1" applyProtection="1">
      <alignment horizontal="left"/>
    </xf>
    <xf numFmtId="49" fontId="5" fillId="5" borderId="47" xfId="0" applyNumberFormat="1" applyFont="1" applyFill="1" applyBorder="1" applyAlignment="1" applyProtection="1">
      <alignment horizontal="center"/>
      <protection locked="0"/>
    </xf>
    <xf numFmtId="49" fontId="5" fillId="5" borderId="77" xfId="0" applyNumberFormat="1" applyFont="1" applyFill="1" applyBorder="1" applyAlignment="1" applyProtection="1">
      <alignment horizontal="center"/>
      <protection locked="0"/>
    </xf>
    <xf numFmtId="0" fontId="5" fillId="5" borderId="22" xfId="0" applyFont="1" applyFill="1" applyBorder="1" applyAlignment="1" applyProtection="1">
      <alignment horizontal="left"/>
      <protection locked="0"/>
    </xf>
    <xf numFmtId="0" fontId="5" fillId="0" borderId="55" xfId="0" applyFont="1" applyFill="1" applyBorder="1" applyAlignment="1" applyProtection="1">
      <alignment horizontal="left"/>
    </xf>
    <xf numFmtId="0" fontId="5" fillId="5" borderId="69" xfId="0" applyFont="1" applyFill="1" applyBorder="1" applyAlignment="1" applyProtection="1">
      <alignment horizontal="left"/>
      <protection locked="0"/>
    </xf>
    <xf numFmtId="0" fontId="5" fillId="5" borderId="16" xfId="0" applyFont="1" applyFill="1" applyBorder="1" applyAlignment="1" applyProtection="1">
      <alignment horizontal="left"/>
      <protection locked="0"/>
    </xf>
    <xf numFmtId="0" fontId="5" fillId="5" borderId="17" xfId="0" applyFont="1" applyFill="1" applyBorder="1" applyAlignment="1" applyProtection="1">
      <alignment horizontal="left"/>
      <protection locked="0"/>
    </xf>
    <xf numFmtId="4" fontId="5" fillId="0" borderId="11" xfId="0" applyNumberFormat="1" applyFont="1" applyFill="1" applyBorder="1" applyAlignment="1">
      <alignment vertical="center"/>
    </xf>
    <xf numFmtId="4" fontId="5" fillId="0" borderId="28" xfId="0" applyNumberFormat="1" applyFont="1" applyFill="1" applyBorder="1" applyAlignment="1">
      <alignment vertical="center"/>
    </xf>
    <xf numFmtId="4" fontId="5" fillId="0" borderId="28" xfId="1" applyNumberFormat="1" applyFont="1" applyFill="1" applyBorder="1" applyAlignment="1">
      <alignment vertical="center"/>
    </xf>
    <xf numFmtId="0" fontId="20" fillId="0" borderId="29" xfId="0" applyFont="1" applyFill="1" applyBorder="1" applyAlignment="1" applyProtection="1">
      <alignment horizontal="center"/>
    </xf>
    <xf numFmtId="0" fontId="3" fillId="0" borderId="33" xfId="1" quotePrefix="1" applyFont="1" applyFill="1" applyBorder="1" applyAlignment="1">
      <alignment horizontal="left"/>
    </xf>
    <xf numFmtId="0" fontId="3" fillId="0" borderId="47" xfId="1" quotePrefix="1" applyFont="1" applyFill="1" applyBorder="1" applyAlignment="1">
      <alignment horizontal="left"/>
    </xf>
    <xf numFmtId="0" fontId="5" fillId="0" borderId="39" xfId="1" applyFont="1" applyFill="1" applyBorder="1" applyAlignment="1">
      <alignment horizontal="left" vertical="center" indent="7"/>
    </xf>
    <xf numFmtId="0" fontId="3" fillId="0" borderId="28" xfId="1" applyFont="1" applyFill="1" applyBorder="1" applyAlignment="1">
      <alignment horizontal="left" indent="7"/>
    </xf>
    <xf numFmtId="0" fontId="3" fillId="0" borderId="32" xfId="0" applyFont="1" applyFill="1" applyBorder="1" applyAlignment="1">
      <alignment horizontal="left" vertical="center"/>
    </xf>
    <xf numFmtId="0" fontId="3" fillId="0" borderId="6" xfId="0" applyFont="1" applyFill="1" applyBorder="1" applyAlignment="1">
      <alignment horizontal="left" vertical="center"/>
    </xf>
    <xf numFmtId="0" fontId="3" fillId="0" borderId="56" xfId="1" applyFont="1" applyFill="1" applyBorder="1" applyAlignment="1">
      <alignment vertical="center" wrapText="1"/>
    </xf>
    <xf numFmtId="2" fontId="3" fillId="0" borderId="46" xfId="1" applyNumberFormat="1" applyFont="1" applyFill="1" applyBorder="1" applyAlignment="1">
      <alignment horizontal="center" vertical="center"/>
    </xf>
    <xf numFmtId="167" fontId="3" fillId="0" borderId="34" xfId="1" applyNumberFormat="1" applyFont="1" applyFill="1" applyBorder="1" applyAlignment="1">
      <alignment horizontal="center" vertical="center"/>
    </xf>
    <xf numFmtId="2" fontId="3" fillId="0" borderId="32" xfId="1" applyNumberFormat="1" applyFont="1" applyFill="1" applyBorder="1" applyAlignment="1">
      <alignment horizontal="center" vertical="center"/>
    </xf>
    <xf numFmtId="2" fontId="3" fillId="0" borderId="6" xfId="1" applyNumberFormat="1" applyFont="1" applyFill="1" applyBorder="1" applyAlignment="1">
      <alignment horizontal="center" vertical="center"/>
    </xf>
    <xf numFmtId="2" fontId="5" fillId="0" borderId="6" xfId="1" applyNumberFormat="1" applyFont="1" applyFill="1" applyBorder="1" applyAlignment="1">
      <alignment horizontal="center" vertical="center"/>
    </xf>
    <xf numFmtId="2" fontId="3" fillId="0" borderId="34" xfId="1" applyNumberFormat="1" applyFont="1" applyFill="1" applyBorder="1" applyAlignment="1">
      <alignment horizontal="center" vertical="center"/>
    </xf>
    <xf numFmtId="4" fontId="3" fillId="5" borderId="31" xfId="0" applyNumberFormat="1" applyFont="1" applyFill="1" applyBorder="1" applyAlignment="1" applyProtection="1">
      <alignment vertical="center"/>
      <protection locked="0"/>
    </xf>
    <xf numFmtId="4" fontId="3" fillId="0" borderId="6" xfId="1" applyNumberFormat="1" applyFont="1" applyFill="1" applyBorder="1" applyAlignment="1">
      <alignment vertical="center"/>
    </xf>
    <xf numFmtId="4" fontId="3" fillId="0" borderId="4" xfId="1" applyNumberFormat="1" applyFont="1" applyFill="1" applyBorder="1" applyAlignment="1">
      <alignment vertical="center"/>
    </xf>
    <xf numFmtId="4" fontId="3" fillId="0" borderId="34" xfId="1" applyNumberFormat="1" applyFont="1" applyFill="1" applyBorder="1" applyAlignment="1">
      <alignment vertical="center"/>
    </xf>
    <xf numFmtId="0" fontId="5" fillId="0" borderId="0" xfId="0" applyFont="1" applyFill="1" applyAlignment="1">
      <alignment vertical="center"/>
    </xf>
    <xf numFmtId="0" fontId="3" fillId="0" borderId="0" xfId="0" applyFont="1" applyFill="1" applyAlignment="1" applyProtection="1">
      <alignment horizontal="center" vertical="center"/>
    </xf>
    <xf numFmtId="0" fontId="3" fillId="0" borderId="0" xfId="0" applyFont="1" applyFill="1" applyAlignment="1">
      <alignment vertical="center"/>
    </xf>
    <xf numFmtId="0" fontId="3" fillId="0" borderId="56" xfId="1" applyFont="1" applyFill="1" applyBorder="1" applyAlignment="1">
      <alignment horizontal="left" vertical="center" wrapText="1"/>
    </xf>
    <xf numFmtId="2" fontId="5" fillId="7" borderId="34" xfId="1" applyNumberFormat="1" applyFont="1" applyFill="1" applyBorder="1" applyAlignment="1">
      <alignment horizontal="center"/>
    </xf>
    <xf numFmtId="2" fontId="5" fillId="7" borderId="42" xfId="1" applyNumberFormat="1" applyFont="1" applyFill="1" applyBorder="1" applyAlignment="1">
      <alignment horizontal="center"/>
    </xf>
    <xf numFmtId="2" fontId="5" fillId="0" borderId="34" xfId="1" applyNumberFormat="1" applyFont="1" applyFill="1" applyBorder="1" applyAlignment="1">
      <alignment horizontal="center"/>
    </xf>
    <xf numFmtId="0" fontId="3" fillId="0" borderId="32" xfId="0" quotePrefix="1" applyFont="1" applyFill="1" applyBorder="1" applyAlignment="1">
      <alignment horizontal="left" vertical="center"/>
    </xf>
    <xf numFmtId="49" fontId="22" fillId="0" borderId="14" xfId="0" applyNumberFormat="1" applyFont="1" applyFill="1" applyBorder="1" applyAlignment="1" applyProtection="1"/>
    <xf numFmtId="49" fontId="5" fillId="0" borderId="52" xfId="0" applyNumberFormat="1" applyFont="1" applyFill="1" applyBorder="1" applyAlignment="1" applyProtection="1">
      <alignment horizontal="left"/>
    </xf>
    <xf numFmtId="49" fontId="22" fillId="0" borderId="32" xfId="0" quotePrefix="1" applyNumberFormat="1" applyFont="1" applyFill="1" applyBorder="1" applyAlignment="1" applyProtection="1">
      <alignment horizontal="left"/>
      <protection locked="0"/>
    </xf>
    <xf numFmtId="49" fontId="22" fillId="0" borderId="27" xfId="0" quotePrefix="1" applyNumberFormat="1" applyFont="1" applyFill="1" applyBorder="1" applyAlignment="1" applyProtection="1">
      <alignment horizontal="left"/>
      <protection locked="0"/>
    </xf>
    <xf numFmtId="39" fontId="22" fillId="0" borderId="12" xfId="3" applyNumberFormat="1" applyFont="1" applyFill="1" applyBorder="1" applyAlignment="1" applyProtection="1">
      <alignment horizontal="centerContinuous"/>
    </xf>
    <xf numFmtId="49" fontId="5" fillId="0" borderId="16" xfId="0" applyNumberFormat="1" applyFont="1" applyFill="1" applyBorder="1" applyAlignment="1" applyProtection="1">
      <alignment horizontal="left"/>
    </xf>
    <xf numFmtId="0" fontId="22" fillId="0" borderId="32" xfId="0" quotePrefix="1" applyFont="1" applyFill="1" applyBorder="1" applyAlignment="1">
      <alignment horizontal="left"/>
    </xf>
    <xf numFmtId="49" fontId="5" fillId="0" borderId="69" xfId="0" applyNumberFormat="1" applyFont="1" applyFill="1" applyBorder="1" applyAlignment="1" applyProtection="1">
      <alignment horizontal="left"/>
    </xf>
    <xf numFmtId="4" fontId="3" fillId="0" borderId="6" xfId="1" applyNumberFormat="1" applyFont="1" applyFill="1" applyBorder="1"/>
    <xf numFmtId="4" fontId="3" fillId="0" borderId="4" xfId="1" applyNumberFormat="1" applyFont="1" applyFill="1" applyBorder="1"/>
    <xf numFmtId="4" fontId="3" fillId="0" borderId="34" xfId="1" applyNumberFormat="1" applyFont="1" applyFill="1" applyBorder="1"/>
    <xf numFmtId="2" fontId="3" fillId="0" borderId="46" xfId="1" applyNumberFormat="1" applyFont="1" applyFill="1" applyBorder="1" applyAlignment="1">
      <alignment horizontal="center"/>
    </xf>
    <xf numFmtId="167" fontId="3" fillId="0" borderId="34" xfId="1" applyNumberFormat="1" applyFont="1" applyFill="1" applyBorder="1" applyAlignment="1">
      <alignment horizontal="center"/>
    </xf>
    <xf numFmtId="2" fontId="3" fillId="0" borderId="6" xfId="1" applyNumberFormat="1" applyFont="1" applyFill="1" applyBorder="1" applyAlignment="1">
      <alignment horizontal="center"/>
    </xf>
    <xf numFmtId="2" fontId="5" fillId="0" borderId="6" xfId="1" applyNumberFormat="1" applyFont="1" applyFill="1" applyBorder="1" applyAlignment="1">
      <alignment horizontal="center"/>
    </xf>
    <xf numFmtId="2" fontId="3" fillId="0" borderId="34" xfId="1" applyNumberFormat="1" applyFont="1" applyFill="1" applyBorder="1" applyAlignment="1">
      <alignment horizontal="center"/>
    </xf>
    <xf numFmtId="0" fontId="3" fillId="0" borderId="32" xfId="2" applyFont="1" applyFill="1" applyBorder="1" applyAlignment="1">
      <alignment horizontal="left"/>
    </xf>
    <xf numFmtId="49" fontId="5" fillId="0" borderId="14" xfId="1" applyNumberFormat="1" applyFont="1" applyFill="1" applyBorder="1" applyAlignment="1" applyProtection="1"/>
    <xf numFmtId="0" fontId="3" fillId="0" borderId="56" xfId="1" applyFont="1" applyFill="1" applyBorder="1" applyAlignment="1">
      <alignment wrapText="1"/>
    </xf>
    <xf numFmtId="2" fontId="3" fillId="0" borderId="37" xfId="1" applyNumberFormat="1" applyFont="1" applyFill="1" applyBorder="1" applyAlignment="1">
      <alignment horizontal="center"/>
    </xf>
    <xf numFmtId="0" fontId="3" fillId="0" borderId="33" xfId="1" applyFont="1" applyFill="1" applyBorder="1"/>
    <xf numFmtId="0" fontId="5" fillId="0" borderId="47" xfId="1" applyFont="1" applyFill="1" applyBorder="1"/>
    <xf numFmtId="0" fontId="3" fillId="0" borderId="47" xfId="1" applyFont="1" applyFill="1" applyBorder="1" applyAlignment="1">
      <alignment vertical="center"/>
    </xf>
    <xf numFmtId="2" fontId="3" fillId="0" borderId="37" xfId="1" applyNumberFormat="1" applyFont="1" applyFill="1" applyBorder="1" applyAlignment="1">
      <alignment horizontal="center" vertical="center"/>
    </xf>
    <xf numFmtId="169" fontId="27" fillId="0" borderId="0" xfId="7" applyNumberFormat="1"/>
    <xf numFmtId="0" fontId="30" fillId="0" borderId="3" xfId="7" applyFont="1" applyBorder="1" applyAlignment="1">
      <alignment horizontal="centerContinuous" vertical="center"/>
    </xf>
    <xf numFmtId="0" fontId="30" fillId="0" borderId="39" xfId="7" applyFont="1" applyBorder="1" applyAlignment="1">
      <alignment horizontal="centerContinuous" vertical="center"/>
    </xf>
    <xf numFmtId="2" fontId="31" fillId="0" borderId="22" xfId="7" applyNumberFormat="1" applyFont="1" applyBorder="1" applyAlignment="1">
      <alignment horizontal="right"/>
    </xf>
    <xf numFmtId="2" fontId="31" fillId="0" borderId="69" xfId="7" applyNumberFormat="1" applyFont="1" applyBorder="1" applyAlignment="1">
      <alignment horizontal="right"/>
    </xf>
    <xf numFmtId="2" fontId="34" fillId="0" borderId="56" xfId="7" applyNumberFormat="1" applyFont="1" applyBorder="1" applyAlignment="1">
      <alignment horizontal="center"/>
    </xf>
    <xf numFmtId="0" fontId="30" fillId="0" borderId="58" xfId="7" applyFont="1" applyBorder="1"/>
    <xf numFmtId="0" fontId="35" fillId="0" borderId="58" xfId="7" applyFont="1" applyBorder="1" applyAlignment="1">
      <alignment horizontal="right" vertical="center"/>
    </xf>
    <xf numFmtId="2" fontId="30" fillId="0" borderId="82" xfId="7" applyNumberFormat="1" applyFont="1" applyBorder="1" applyAlignment="1">
      <alignment horizontal="center"/>
    </xf>
    <xf numFmtId="0" fontId="30" fillId="0" borderId="81" xfId="7" applyFont="1" applyBorder="1"/>
    <xf numFmtId="2" fontId="31" fillId="0" borderId="81" xfId="7" applyNumberFormat="1" applyFont="1" applyBorder="1"/>
    <xf numFmtId="2" fontId="31" fillId="0" borderId="54" xfId="7" applyNumberFormat="1" applyFont="1" applyBorder="1" applyAlignment="1">
      <alignment horizontal="center"/>
    </xf>
    <xf numFmtId="0" fontId="30" fillId="0" borderId="69" xfId="7" applyFont="1" applyBorder="1"/>
    <xf numFmtId="2" fontId="31" fillId="0" borderId="69" xfId="7" applyNumberFormat="1" applyFont="1" applyBorder="1"/>
    <xf numFmtId="2" fontId="31" fillId="0" borderId="56" xfId="7" applyNumberFormat="1" applyFont="1" applyBorder="1" applyAlignment="1">
      <alignment horizontal="center"/>
    </xf>
    <xf numFmtId="0" fontId="37" fillId="2" borderId="3" xfId="7" applyFont="1" applyFill="1" applyBorder="1"/>
    <xf numFmtId="0" fontId="38" fillId="2" borderId="3" xfId="7" applyFont="1" applyFill="1" applyBorder="1"/>
    <xf numFmtId="2" fontId="37" fillId="2" borderId="39" xfId="7" applyNumberFormat="1" applyFont="1" applyFill="1" applyBorder="1" applyAlignment="1">
      <alignment horizontal="center"/>
    </xf>
    <xf numFmtId="0" fontId="30" fillId="0" borderId="39" xfId="7" applyFont="1" applyBorder="1" applyAlignment="1">
      <alignment horizontal="center"/>
    </xf>
    <xf numFmtId="0" fontId="31" fillId="11" borderId="2" xfId="7" applyFont="1" applyFill="1" applyBorder="1"/>
    <xf numFmtId="169" fontId="30" fillId="11" borderId="3" xfId="7" applyNumberFormat="1" applyFont="1" applyFill="1" applyBorder="1" applyAlignment="1" applyProtection="1">
      <alignment horizontal="centerContinuous"/>
      <protection locked="0"/>
    </xf>
    <xf numFmtId="9" fontId="30" fillId="11" borderId="39" xfId="7" applyNumberFormat="1" applyFont="1" applyFill="1" applyBorder="1" applyAlignment="1">
      <alignment horizontal="centerContinuous"/>
    </xf>
    <xf numFmtId="0" fontId="39" fillId="0" borderId="0" xfId="7" applyFont="1"/>
    <xf numFmtId="4" fontId="30" fillId="11" borderId="3" xfId="7" applyNumberFormat="1" applyFont="1" applyFill="1" applyBorder="1" applyAlignment="1" applyProtection="1">
      <alignment horizontal="centerContinuous"/>
      <protection locked="0"/>
    </xf>
    <xf numFmtId="0" fontId="40" fillId="0" borderId="0" xfId="7" applyFont="1"/>
    <xf numFmtId="0" fontId="41" fillId="0" borderId="0" xfId="7" applyFont="1"/>
    <xf numFmtId="0" fontId="41" fillId="0" borderId="0" xfId="7" applyFont="1" applyAlignment="1">
      <alignment horizontal="center"/>
    </xf>
    <xf numFmtId="2" fontId="34" fillId="0" borderId="0" xfId="7" applyNumberFormat="1" applyFont="1" applyBorder="1" applyAlignment="1">
      <alignment horizontal="left"/>
    </xf>
    <xf numFmtId="2" fontId="34" fillId="0" borderId="6" xfId="7" applyNumberFormat="1" applyFont="1" applyBorder="1" applyAlignment="1">
      <alignment horizontal="right"/>
    </xf>
    <xf numFmtId="2" fontId="34" fillId="0" borderId="6" xfId="7" quotePrefix="1" applyNumberFormat="1" applyFont="1" applyBorder="1" applyAlignment="1">
      <alignment horizontal="right"/>
    </xf>
    <xf numFmtId="0" fontId="3" fillId="2" borderId="32" xfId="0" applyFont="1" applyFill="1" applyBorder="1" applyAlignment="1">
      <alignment horizontal="left"/>
    </xf>
    <xf numFmtId="0" fontId="3" fillId="4" borderId="47" xfId="1" quotePrefix="1" applyFont="1" applyFill="1" applyBorder="1" applyAlignment="1">
      <alignment horizontal="left"/>
    </xf>
    <xf numFmtId="0" fontId="27" fillId="0" borderId="0" xfId="7" applyFont="1"/>
    <xf numFmtId="10" fontId="5" fillId="0" borderId="29" xfId="4" applyNumberFormat="1" applyFont="1" applyFill="1" applyBorder="1" applyAlignment="1" applyProtection="1">
      <alignment horizontal="right"/>
      <protection locked="0"/>
    </xf>
    <xf numFmtId="10" fontId="5" fillId="2" borderId="29" xfId="4" applyNumberFormat="1" applyFont="1" applyFill="1" applyBorder="1" applyAlignment="1" applyProtection="1">
      <alignment horizontal="right"/>
      <protection locked="0"/>
    </xf>
    <xf numFmtId="2" fontId="3" fillId="0" borderId="6" xfId="1" applyNumberFormat="1" applyFont="1" applyFill="1" applyBorder="1" applyAlignment="1">
      <alignment horizontal="right"/>
    </xf>
    <xf numFmtId="2" fontId="5" fillId="0" borderId="6" xfId="1" applyNumberFormat="1" applyFont="1" applyFill="1" applyBorder="1" applyAlignment="1">
      <alignment horizontal="right"/>
    </xf>
    <xf numFmtId="2" fontId="5" fillId="0" borderId="31" xfId="1" applyNumberFormat="1" applyFont="1" applyFill="1" applyBorder="1" applyAlignment="1">
      <alignment horizontal="right"/>
    </xf>
    <xf numFmtId="2" fontId="3" fillId="0" borderId="41" xfId="1" applyNumberFormat="1" applyFont="1" applyFill="1" applyBorder="1" applyAlignment="1">
      <alignment horizontal="right"/>
    </xf>
    <xf numFmtId="2" fontId="5" fillId="0" borderId="1" xfId="1" applyNumberFormat="1" applyFont="1" applyFill="1" applyBorder="1" applyAlignment="1">
      <alignment horizontal="right"/>
    </xf>
    <xf numFmtId="2" fontId="3" fillId="0" borderId="6" xfId="1" quotePrefix="1" applyNumberFormat="1" applyFont="1" applyFill="1" applyBorder="1" applyAlignment="1">
      <alignment horizontal="center"/>
    </xf>
    <xf numFmtId="0" fontId="31" fillId="0" borderId="2" xfId="7" applyFont="1" applyFill="1" applyBorder="1"/>
    <xf numFmtId="169" fontId="30" fillId="0" borderId="3" xfId="7" applyNumberFormat="1" applyFont="1" applyFill="1" applyBorder="1" applyAlignment="1" applyProtection="1">
      <alignment horizontal="centerContinuous"/>
      <protection locked="0"/>
    </xf>
    <xf numFmtId="9" fontId="30" fillId="0" borderId="39" xfId="7" applyNumberFormat="1" applyFont="1" applyFill="1" applyBorder="1" applyAlignment="1">
      <alignment horizontal="centerContinuous"/>
    </xf>
    <xf numFmtId="2" fontId="30" fillId="11" borderId="29" xfId="7" applyNumberFormat="1" applyFont="1" applyFill="1" applyBorder="1" applyAlignment="1" applyProtection="1">
      <alignment horizontal="centerContinuous"/>
      <protection locked="0"/>
    </xf>
    <xf numFmtId="2" fontId="31" fillId="0" borderId="58" xfId="7" applyNumberFormat="1" applyFont="1" applyBorder="1"/>
    <xf numFmtId="2" fontId="31" fillId="0" borderId="82" xfId="7" applyNumberFormat="1" applyFont="1" applyBorder="1" applyAlignment="1">
      <alignment horizontal="center"/>
    </xf>
    <xf numFmtId="4" fontId="3" fillId="0" borderId="31" xfId="0" applyNumberFormat="1" applyFont="1" applyFill="1" applyBorder="1" applyAlignment="1" applyProtection="1">
      <protection locked="0"/>
    </xf>
    <xf numFmtId="2" fontId="3" fillId="0" borderId="6" xfId="1" applyNumberFormat="1" applyFont="1" applyFill="1" applyBorder="1" applyAlignment="1">
      <alignment horizontal="center"/>
    </xf>
    <xf numFmtId="4" fontId="3" fillId="0" borderId="6" xfId="0" applyNumberFormat="1" applyFont="1" applyFill="1" applyBorder="1" applyAlignment="1" applyProtection="1">
      <alignment vertical="center"/>
      <protection locked="0"/>
    </xf>
    <xf numFmtId="0" fontId="3" fillId="0" borderId="32" xfId="2" applyFont="1" applyFill="1" applyBorder="1" applyAlignment="1">
      <alignment horizontal="left" vertical="center"/>
    </xf>
    <xf numFmtId="0" fontId="3" fillId="0" borderId="6" xfId="2" applyFont="1" applyFill="1" applyBorder="1" applyAlignment="1">
      <alignment horizontal="left" vertical="center"/>
    </xf>
    <xf numFmtId="0" fontId="3" fillId="0" borderId="0" xfId="0" applyFont="1" applyFill="1" applyAlignment="1">
      <alignment horizontal="left" vertical="center"/>
    </xf>
    <xf numFmtId="4" fontId="3" fillId="0" borderId="31" xfId="0" applyNumberFormat="1" applyFont="1" applyFill="1" applyBorder="1" applyAlignment="1" applyProtection="1">
      <alignment vertical="center"/>
      <protection locked="0"/>
    </xf>
    <xf numFmtId="0" fontId="3" fillId="2" borderId="56" xfId="1" applyFont="1" applyFill="1" applyBorder="1" applyAlignment="1">
      <alignment wrapText="1"/>
    </xf>
    <xf numFmtId="2" fontId="5" fillId="2" borderId="6" xfId="1" applyNumberFormat="1" applyFont="1" applyFill="1" applyBorder="1" applyAlignment="1">
      <alignment horizontal="center"/>
    </xf>
    <xf numFmtId="0" fontId="3" fillId="2" borderId="6" xfId="0" applyFont="1" applyFill="1" applyBorder="1" applyAlignment="1">
      <alignment horizontal="left"/>
    </xf>
    <xf numFmtId="4" fontId="3" fillId="0" borderId="46" xfId="0" applyNumberFormat="1" applyFont="1" applyFill="1" applyBorder="1" applyAlignment="1" applyProtection="1">
      <alignment vertical="center"/>
      <protection locked="0"/>
    </xf>
    <xf numFmtId="4" fontId="3" fillId="0" borderId="48" xfId="0" applyNumberFormat="1" applyFont="1" applyFill="1" applyBorder="1" applyAlignment="1" applyProtection="1">
      <alignment vertical="center"/>
      <protection locked="0"/>
    </xf>
    <xf numFmtId="0" fontId="3" fillId="0" borderId="0" xfId="1" applyFont="1" applyFill="1" applyBorder="1" applyAlignment="1">
      <alignment vertical="center" wrapText="1"/>
    </xf>
    <xf numFmtId="2" fontId="3" fillId="0" borderId="0" xfId="1" applyNumberFormat="1" applyFont="1" applyFill="1" applyBorder="1" applyAlignment="1">
      <alignment horizontal="center" vertical="center"/>
    </xf>
    <xf numFmtId="4" fontId="3" fillId="0" borderId="0" xfId="0" applyNumberFormat="1" applyFont="1" applyFill="1" applyBorder="1" applyAlignment="1" applyProtection="1">
      <alignment vertical="center"/>
      <protection locked="0"/>
    </xf>
    <xf numFmtId="166" fontId="3" fillId="0" borderId="31" xfId="0" applyNumberFormat="1" applyFont="1" applyFill="1" applyBorder="1" applyAlignment="1" applyProtection="1">
      <alignment vertical="center"/>
      <protection locked="0"/>
    </xf>
    <xf numFmtId="166" fontId="3" fillId="0" borderId="0" xfId="0" applyNumberFormat="1" applyFont="1" applyFill="1" applyAlignment="1">
      <alignment vertical="center"/>
    </xf>
    <xf numFmtId="166" fontId="0" fillId="0" borderId="0" xfId="0" applyNumberFormat="1"/>
    <xf numFmtId="0" fontId="3" fillId="0" borderId="40" xfId="0" applyFont="1" applyFill="1" applyBorder="1" applyAlignment="1">
      <alignment horizontal="left" vertical="center"/>
    </xf>
    <xf numFmtId="0" fontId="3" fillId="0" borderId="41" xfId="0" applyFont="1" applyFill="1" applyBorder="1" applyAlignment="1">
      <alignment horizontal="left" vertical="center"/>
    </xf>
    <xf numFmtId="0" fontId="3" fillId="0" borderId="57" xfId="1" applyFont="1" applyFill="1" applyBorder="1" applyAlignment="1">
      <alignment vertical="center" wrapText="1"/>
    </xf>
    <xf numFmtId="2" fontId="3" fillId="0" borderId="42" xfId="1" applyNumberFormat="1" applyFont="1" applyFill="1" applyBorder="1" applyAlignment="1">
      <alignment horizontal="center" vertical="center"/>
    </xf>
    <xf numFmtId="4" fontId="3" fillId="0" borderId="41" xfId="0" applyNumberFormat="1" applyFont="1" applyFill="1" applyBorder="1" applyAlignment="1" applyProtection="1">
      <alignment vertical="center"/>
      <protection locked="0"/>
    </xf>
    <xf numFmtId="0" fontId="1" fillId="0" borderId="0" xfId="0" applyFont="1"/>
    <xf numFmtId="4" fontId="3" fillId="0" borderId="86" xfId="0" applyNumberFormat="1" applyFont="1" applyFill="1" applyBorder="1" applyAlignment="1" applyProtection="1">
      <alignment vertical="center"/>
      <protection locked="0"/>
    </xf>
    <xf numFmtId="166" fontId="3" fillId="0" borderId="6" xfId="0" applyNumberFormat="1" applyFont="1" applyFill="1" applyBorder="1" applyAlignment="1" applyProtection="1">
      <alignment vertical="center"/>
      <protection locked="0"/>
    </xf>
    <xf numFmtId="0" fontId="3" fillId="0" borderId="37" xfId="0" applyFont="1" applyFill="1" applyBorder="1" applyAlignment="1">
      <alignment horizontal="left" vertical="center"/>
    </xf>
    <xf numFmtId="0" fontId="3" fillId="0" borderId="31" xfId="0" applyFont="1" applyFill="1" applyBorder="1" applyAlignment="1">
      <alignment horizontal="left" vertical="center"/>
    </xf>
    <xf numFmtId="0" fontId="3" fillId="0" borderId="54" xfId="1" applyFont="1" applyFill="1" applyBorder="1" applyAlignment="1">
      <alignment vertical="center" wrapText="1"/>
    </xf>
    <xf numFmtId="2" fontId="3" fillId="0" borderId="49" xfId="1" applyNumberFormat="1" applyFont="1" applyFill="1" applyBorder="1" applyAlignment="1">
      <alignment horizontal="center" vertical="center"/>
    </xf>
    <xf numFmtId="4" fontId="3" fillId="0" borderId="49" xfId="1" applyNumberFormat="1" applyFont="1" applyFill="1" applyBorder="1" applyAlignment="1">
      <alignment vertical="center"/>
    </xf>
    <xf numFmtId="2" fontId="3" fillId="0" borderId="71" xfId="1" applyNumberFormat="1" applyFont="1" applyFill="1" applyBorder="1" applyAlignment="1">
      <alignment horizontal="right" vertical="center"/>
    </xf>
    <xf numFmtId="166" fontId="3" fillId="0" borderId="32" xfId="0" applyNumberFormat="1" applyFont="1" applyFill="1" applyBorder="1" applyAlignment="1" applyProtection="1">
      <alignment horizontal="right" vertical="center"/>
      <protection locked="0"/>
    </xf>
    <xf numFmtId="166" fontId="3" fillId="0" borderId="31" xfId="0" applyNumberFormat="1" applyFont="1" applyFill="1" applyBorder="1" applyAlignment="1" applyProtection="1">
      <alignment horizontal="right" vertical="center"/>
      <protection locked="0"/>
    </xf>
    <xf numFmtId="166" fontId="3" fillId="0" borderId="0" xfId="0" applyNumberFormat="1" applyFont="1" applyFill="1" applyBorder="1" applyAlignment="1" applyProtection="1">
      <alignment horizontal="right" vertical="center"/>
      <protection locked="0"/>
    </xf>
    <xf numFmtId="166" fontId="3" fillId="0" borderId="48" xfId="0" applyNumberFormat="1" applyFont="1" applyFill="1" applyBorder="1" applyAlignment="1" applyProtection="1">
      <alignment horizontal="right" vertical="center"/>
      <protection locked="0"/>
    </xf>
    <xf numFmtId="166" fontId="3" fillId="0" borderId="1" xfId="0" applyNumberFormat="1" applyFont="1" applyFill="1" applyBorder="1" applyAlignment="1" applyProtection="1">
      <alignment horizontal="right" vertical="center"/>
      <protection locked="0"/>
    </xf>
    <xf numFmtId="0" fontId="3" fillId="0" borderId="0" xfId="0" applyFont="1" applyFill="1" applyAlignment="1">
      <alignment horizontal="right" vertical="center"/>
    </xf>
    <xf numFmtId="0" fontId="0" fillId="0" borderId="0" xfId="0" applyAlignment="1">
      <alignment horizontal="right"/>
    </xf>
    <xf numFmtId="166" fontId="3" fillId="0" borderId="71" xfId="1" applyNumberFormat="1" applyFont="1" applyFill="1" applyBorder="1" applyAlignment="1">
      <alignment horizontal="right" vertical="center"/>
    </xf>
    <xf numFmtId="166" fontId="3" fillId="0" borderId="84" xfId="1" applyNumberFormat="1" applyFont="1" applyFill="1" applyBorder="1" applyAlignment="1">
      <alignment horizontal="right" vertical="center"/>
    </xf>
    <xf numFmtId="166" fontId="3" fillId="0" borderId="65" xfId="1" applyNumberFormat="1" applyFont="1" applyFill="1" applyBorder="1" applyAlignment="1">
      <alignment horizontal="right" vertical="center"/>
    </xf>
    <xf numFmtId="166" fontId="3" fillId="0" borderId="0" xfId="0" applyNumberFormat="1" applyFont="1" applyFill="1" applyAlignment="1">
      <alignment horizontal="right" vertical="center"/>
    </xf>
    <xf numFmtId="166" fontId="0" fillId="0" borderId="0" xfId="0" applyNumberFormat="1" applyAlignment="1">
      <alignment horizontal="right"/>
    </xf>
    <xf numFmtId="0" fontId="3" fillId="2" borderId="47" xfId="1" applyFont="1" applyFill="1" applyBorder="1"/>
    <xf numFmtId="2" fontId="3" fillId="2" borderId="46" xfId="1" applyNumberFormat="1" applyFont="1" applyFill="1" applyBorder="1" applyAlignment="1">
      <alignment horizontal="center"/>
    </xf>
    <xf numFmtId="167" fontId="3" fillId="2" borderId="34" xfId="1" applyNumberFormat="1" applyFont="1" applyFill="1" applyBorder="1" applyAlignment="1">
      <alignment horizontal="center"/>
    </xf>
    <xf numFmtId="2" fontId="3" fillId="2" borderId="32" xfId="1" applyNumberFormat="1" applyFont="1" applyFill="1" applyBorder="1" applyAlignment="1">
      <alignment horizontal="center"/>
    </xf>
    <xf numFmtId="2" fontId="3" fillId="2" borderId="6" xfId="1" applyNumberFormat="1" applyFont="1" applyFill="1" applyBorder="1" applyAlignment="1">
      <alignment horizontal="center"/>
    </xf>
    <xf numFmtId="2" fontId="3" fillId="2" borderId="34" xfId="1" applyNumberFormat="1" applyFont="1" applyFill="1" applyBorder="1" applyAlignment="1">
      <alignment horizontal="center"/>
    </xf>
    <xf numFmtId="4" fontId="3" fillId="2" borderId="46" xfId="0" applyNumberFormat="1" applyFont="1" applyFill="1" applyBorder="1" applyAlignment="1">
      <alignment horizontal="center"/>
    </xf>
    <xf numFmtId="49" fontId="5" fillId="12" borderId="22" xfId="0" applyNumberFormat="1" applyFont="1" applyFill="1" applyBorder="1" applyAlignment="1" applyProtection="1">
      <alignment horizontal="left" vertical="center"/>
    </xf>
    <xf numFmtId="0" fontId="5" fillId="12" borderId="63" xfId="0" applyFont="1" applyFill="1" applyBorder="1" applyAlignment="1" applyProtection="1">
      <alignment horizontal="left" vertical="center"/>
      <protection locked="0"/>
    </xf>
    <xf numFmtId="49" fontId="5" fillId="12" borderId="61" xfId="0" applyNumberFormat="1" applyFont="1" applyFill="1" applyBorder="1" applyAlignment="1" applyProtection="1">
      <alignment horizontal="left" vertical="center"/>
      <protection locked="0"/>
    </xf>
    <xf numFmtId="0" fontId="5" fillId="12" borderId="20" xfId="0" applyFont="1" applyFill="1" applyBorder="1" applyAlignment="1" applyProtection="1">
      <alignment horizontal="left" vertical="center"/>
      <protection locked="0"/>
    </xf>
    <xf numFmtId="0" fontId="5" fillId="12" borderId="20" xfId="0" applyFont="1" applyFill="1" applyBorder="1" applyAlignment="1" applyProtection="1">
      <alignment horizontal="right" vertical="center"/>
      <protection locked="0"/>
    </xf>
    <xf numFmtId="166" fontId="5" fillId="12" borderId="20" xfId="0" applyNumberFormat="1" applyFont="1" applyFill="1" applyBorder="1" applyAlignment="1" applyProtection="1">
      <alignment horizontal="right" vertical="center"/>
      <protection locked="0"/>
    </xf>
    <xf numFmtId="166" fontId="5" fillId="12" borderId="20" xfId="0" applyNumberFormat="1" applyFont="1" applyFill="1" applyBorder="1" applyAlignment="1" applyProtection="1">
      <alignment horizontal="left" vertical="center"/>
      <protection locked="0"/>
    </xf>
    <xf numFmtId="0" fontId="5" fillId="12" borderId="87" xfId="0" applyFont="1" applyFill="1" applyBorder="1" applyAlignment="1" applyProtection="1">
      <alignment horizontal="left" vertical="center"/>
      <protection locked="0"/>
    </xf>
    <xf numFmtId="0" fontId="5" fillId="12" borderId="87" xfId="0" applyFont="1" applyFill="1" applyBorder="1" applyAlignment="1" applyProtection="1">
      <alignment horizontal="left" vertical="center"/>
    </xf>
    <xf numFmtId="49" fontId="5" fillId="12" borderId="88" xfId="0" applyNumberFormat="1" applyFont="1" applyFill="1" applyBorder="1" applyAlignment="1" applyProtection="1">
      <alignment horizontal="center" vertical="center"/>
      <protection locked="0"/>
    </xf>
    <xf numFmtId="49" fontId="5" fillId="12" borderId="69" xfId="0" applyNumberFormat="1" applyFont="1" applyFill="1" applyBorder="1" applyAlignment="1" applyProtection="1">
      <alignment horizontal="left" vertical="center"/>
    </xf>
    <xf numFmtId="0" fontId="5" fillId="12" borderId="78" xfId="0" applyFont="1" applyFill="1" applyBorder="1" applyAlignment="1" applyProtection="1">
      <alignment horizontal="left" vertical="center"/>
      <protection locked="0"/>
    </xf>
    <xf numFmtId="49" fontId="5" fillId="12" borderId="79" xfId="0" applyNumberFormat="1" applyFont="1" applyFill="1" applyBorder="1" applyAlignment="1" applyProtection="1">
      <alignment horizontal="left" vertical="center"/>
      <protection locked="0"/>
    </xf>
    <xf numFmtId="0" fontId="5" fillId="12" borderId="65" xfId="0" applyFont="1" applyFill="1" applyBorder="1" applyAlignment="1" applyProtection="1">
      <alignment horizontal="left" vertical="center"/>
      <protection locked="0"/>
    </xf>
    <xf numFmtId="0" fontId="5" fillId="12" borderId="65" xfId="0" applyFont="1" applyFill="1" applyBorder="1" applyAlignment="1" applyProtection="1">
      <alignment horizontal="right" vertical="center"/>
      <protection locked="0"/>
    </xf>
    <xf numFmtId="166" fontId="5" fillId="12" borderId="65" xfId="0" applyNumberFormat="1" applyFont="1" applyFill="1" applyBorder="1" applyAlignment="1" applyProtection="1">
      <alignment horizontal="right" vertical="center"/>
      <protection locked="0"/>
    </xf>
    <xf numFmtId="166" fontId="5" fillId="12" borderId="65" xfId="0" applyNumberFormat="1" applyFont="1" applyFill="1" applyBorder="1" applyAlignment="1" applyProtection="1">
      <alignment horizontal="left" vertical="center"/>
      <protection locked="0"/>
    </xf>
    <xf numFmtId="0" fontId="5" fillId="12" borderId="6" xfId="0" applyFont="1" applyFill="1" applyBorder="1" applyAlignment="1" applyProtection="1">
      <alignment horizontal="left" vertical="center"/>
      <protection locked="0"/>
    </xf>
    <xf numFmtId="0" fontId="5" fillId="12" borderId="6" xfId="0" applyFont="1" applyFill="1" applyBorder="1" applyAlignment="1" applyProtection="1">
      <alignment horizontal="left" vertical="center"/>
    </xf>
    <xf numFmtId="49" fontId="5" fillId="12" borderId="34" xfId="0" applyNumberFormat="1" applyFont="1" applyFill="1" applyBorder="1" applyAlignment="1" applyProtection="1">
      <alignment horizontal="center" vertical="center"/>
      <protection locked="0"/>
    </xf>
    <xf numFmtId="49" fontId="5" fillId="12" borderId="16" xfId="0" applyNumberFormat="1" applyFont="1" applyFill="1" applyBorder="1" applyAlignment="1" applyProtection="1">
      <alignment horizontal="left" vertical="center"/>
    </xf>
    <xf numFmtId="0" fontId="5" fillId="12" borderId="60" xfId="0" applyFont="1" applyFill="1" applyBorder="1" applyAlignment="1" applyProtection="1">
      <alignment horizontal="left" vertical="center"/>
      <protection locked="0"/>
    </xf>
    <xf numFmtId="166" fontId="5" fillId="12" borderId="12" xfId="0" applyNumberFormat="1" applyFont="1" applyFill="1" applyBorder="1" applyAlignment="1">
      <alignment horizontal="centerContinuous" vertical="center"/>
    </xf>
    <xf numFmtId="0" fontId="5" fillId="12" borderId="10" xfId="0" applyFont="1" applyFill="1" applyBorder="1" applyAlignment="1">
      <alignment horizontal="centerContinuous" vertical="center"/>
    </xf>
    <xf numFmtId="0" fontId="5" fillId="12" borderId="13" xfId="0" applyFont="1" applyFill="1" applyBorder="1" applyAlignment="1">
      <alignment horizontal="centerContinuous" vertical="center"/>
    </xf>
    <xf numFmtId="165" fontId="5" fillId="12" borderId="51" xfId="1" applyNumberFormat="1" applyFont="1" applyFill="1" applyBorder="1" applyAlignment="1">
      <alignment horizontal="center" vertical="center" wrapText="1"/>
    </xf>
    <xf numFmtId="49" fontId="5" fillId="12" borderId="3" xfId="0" applyNumberFormat="1" applyFont="1" applyFill="1" applyBorder="1" applyAlignment="1" applyProtection="1">
      <alignment horizontal="center" vertical="center"/>
    </xf>
    <xf numFmtId="49" fontId="5" fillId="12" borderId="5" xfId="0" applyNumberFormat="1" applyFont="1" applyFill="1" applyBorder="1" applyAlignment="1" applyProtection="1">
      <alignment horizontal="center" vertical="center"/>
    </xf>
    <xf numFmtId="0" fontId="15" fillId="12" borderId="28" xfId="0" applyFont="1" applyFill="1" applyBorder="1" applyAlignment="1" applyProtection="1">
      <alignment vertical="center" wrapText="1"/>
    </xf>
    <xf numFmtId="4" fontId="5" fillId="12" borderId="28" xfId="1" applyNumberFormat="1" applyFont="1" applyFill="1" applyBorder="1" applyAlignment="1" applyProtection="1">
      <alignment vertical="center"/>
    </xf>
    <xf numFmtId="4" fontId="5" fillId="12" borderId="28" xfId="1" applyNumberFormat="1" applyFont="1" applyFill="1" applyBorder="1" applyAlignment="1" applyProtection="1">
      <alignment horizontal="right" vertical="center"/>
    </xf>
    <xf numFmtId="166" fontId="5" fillId="12" borderId="28" xfId="1" applyNumberFormat="1" applyFont="1" applyFill="1" applyBorder="1" applyAlignment="1" applyProtection="1">
      <alignment horizontal="right" vertical="center"/>
    </xf>
    <xf numFmtId="166" fontId="5" fillId="12" borderId="28" xfId="1" applyNumberFormat="1" applyFont="1" applyFill="1" applyBorder="1" applyAlignment="1" applyProtection="1">
      <alignment vertical="center"/>
    </xf>
    <xf numFmtId="4" fontId="5" fillId="12" borderId="39" xfId="1" applyNumberFormat="1" applyFont="1" applyFill="1" applyBorder="1" applyAlignment="1" applyProtection="1">
      <alignment vertical="center"/>
    </xf>
    <xf numFmtId="4" fontId="5" fillId="12" borderId="29" xfId="1" applyNumberFormat="1" applyFont="1" applyFill="1" applyBorder="1" applyAlignment="1" applyProtection="1">
      <alignment vertical="center"/>
    </xf>
    <xf numFmtId="166" fontId="3" fillId="0" borderId="40" xfId="0" applyNumberFormat="1" applyFont="1" applyFill="1" applyBorder="1" applyAlignment="1" applyProtection="1">
      <alignment horizontal="right" vertical="center"/>
      <protection locked="0"/>
    </xf>
    <xf numFmtId="166" fontId="3" fillId="0" borderId="41" xfId="0" applyNumberFormat="1" applyFont="1" applyFill="1" applyBorder="1" applyAlignment="1" applyProtection="1">
      <alignment vertical="center"/>
      <protection locked="0"/>
    </xf>
    <xf numFmtId="4" fontId="3" fillId="0" borderId="44" xfId="0" applyNumberFormat="1" applyFont="1" applyFill="1" applyBorder="1" applyAlignment="1" applyProtection="1">
      <alignment vertical="center"/>
      <protection locked="0"/>
    </xf>
    <xf numFmtId="4" fontId="3" fillId="0" borderId="42" xfId="1" applyNumberFormat="1" applyFont="1" applyFill="1" applyBorder="1" applyAlignment="1">
      <alignment vertical="center"/>
    </xf>
    <xf numFmtId="166" fontId="3" fillId="12" borderId="5" xfId="0" applyNumberFormat="1" applyFont="1" applyFill="1" applyBorder="1" applyAlignment="1" applyProtection="1">
      <alignment vertical="center"/>
      <protection locked="0"/>
    </xf>
    <xf numFmtId="49" fontId="5" fillId="12" borderId="2" xfId="0" applyNumberFormat="1" applyFont="1" applyFill="1" applyBorder="1" applyAlignment="1" applyProtection="1">
      <alignment horizontal="center" vertical="center"/>
    </xf>
    <xf numFmtId="49" fontId="5" fillId="12" borderId="38" xfId="0" applyNumberFormat="1" applyFont="1" applyFill="1" applyBorder="1" applyAlignment="1" applyProtection="1">
      <alignment horizontal="center" vertical="center"/>
    </xf>
    <xf numFmtId="166" fontId="3" fillId="0" borderId="85" xfId="1" applyNumberFormat="1" applyFont="1" applyFill="1" applyBorder="1" applyAlignment="1">
      <alignment horizontal="right" vertical="center"/>
    </xf>
    <xf numFmtId="0" fontId="3" fillId="0" borderId="37" xfId="2" applyFont="1" applyFill="1" applyBorder="1" applyAlignment="1">
      <alignment horizontal="left" vertical="center"/>
    </xf>
    <xf numFmtId="0" fontId="3" fillId="0" borderId="31" xfId="2" applyFont="1" applyFill="1" applyBorder="1" applyAlignment="1">
      <alignment horizontal="left" vertical="center"/>
    </xf>
    <xf numFmtId="166" fontId="3" fillId="0" borderId="37" xfId="0" applyNumberFormat="1" applyFont="1" applyFill="1" applyBorder="1" applyAlignment="1" applyProtection="1">
      <alignment horizontal="right" vertical="center"/>
      <protection locked="0"/>
    </xf>
    <xf numFmtId="0" fontId="5" fillId="12" borderId="28" xfId="0" applyFont="1" applyFill="1" applyBorder="1" applyAlignment="1" applyProtection="1">
      <alignment vertical="center" wrapText="1"/>
    </xf>
    <xf numFmtId="0" fontId="3" fillId="0" borderId="54" xfId="1" applyFont="1" applyFill="1" applyBorder="1" applyAlignment="1">
      <alignment vertical="center"/>
    </xf>
    <xf numFmtId="0" fontId="15" fillId="12" borderId="28" xfId="0" applyFont="1" applyFill="1" applyBorder="1" applyAlignment="1" applyProtection="1">
      <alignment horizontal="justify" vertical="center" wrapText="1"/>
    </xf>
    <xf numFmtId="0" fontId="5" fillId="12" borderId="2" xfId="0" applyFont="1" applyFill="1" applyBorder="1" applyAlignment="1">
      <alignment horizontal="center" vertical="center"/>
    </xf>
    <xf numFmtId="0" fontId="5" fillId="12" borderId="5" xfId="0" applyFont="1" applyFill="1" applyBorder="1" applyAlignment="1">
      <alignment horizontal="left" vertical="center"/>
    </xf>
    <xf numFmtId="0" fontId="5" fillId="12" borderId="5" xfId="1" applyFont="1" applyFill="1" applyBorder="1" applyAlignment="1">
      <alignment vertical="center" wrapText="1"/>
    </xf>
    <xf numFmtId="2" fontId="5" fillId="12" borderId="5" xfId="1" applyNumberFormat="1" applyFont="1" applyFill="1" applyBorder="1" applyAlignment="1">
      <alignment horizontal="center" vertical="center"/>
    </xf>
    <xf numFmtId="2" fontId="5" fillId="12" borderId="5" xfId="1" applyNumberFormat="1" applyFont="1" applyFill="1" applyBorder="1" applyAlignment="1">
      <alignment horizontal="right" vertical="center"/>
    </xf>
    <xf numFmtId="166" fontId="5" fillId="12" borderId="43" xfId="1" applyNumberFormat="1" applyFont="1" applyFill="1" applyBorder="1" applyAlignment="1">
      <alignment horizontal="right" vertical="center"/>
    </xf>
    <xf numFmtId="4" fontId="5" fillId="12" borderId="38" xfId="0" applyNumberFormat="1" applyFont="1" applyFill="1" applyBorder="1" applyAlignment="1" applyProtection="1">
      <alignment vertical="center"/>
      <protection locked="0"/>
    </xf>
    <xf numFmtId="4" fontId="5" fillId="12" borderId="5" xfId="0" applyNumberFormat="1" applyFont="1" applyFill="1" applyBorder="1" applyAlignment="1" applyProtection="1">
      <alignment vertical="center"/>
      <protection locked="0"/>
    </xf>
    <xf numFmtId="4" fontId="5" fillId="12" borderId="5" xfId="1" applyNumberFormat="1" applyFont="1" applyFill="1" applyBorder="1" applyAlignment="1">
      <alignment vertical="center"/>
    </xf>
    <xf numFmtId="4" fontId="5" fillId="12" borderId="30" xfId="1" applyNumberFormat="1" applyFont="1" applyFill="1" applyBorder="1" applyAlignment="1">
      <alignment vertical="center"/>
    </xf>
    <xf numFmtId="166" fontId="5" fillId="12" borderId="5" xfId="0" applyNumberFormat="1" applyFont="1" applyFill="1" applyBorder="1" applyAlignment="1" applyProtection="1">
      <alignment vertical="center"/>
      <protection locked="0"/>
    </xf>
    <xf numFmtId="0" fontId="42" fillId="12" borderId="6" xfId="0" applyFont="1" applyFill="1" applyBorder="1" applyAlignment="1">
      <alignment vertical="center"/>
    </xf>
    <xf numFmtId="0" fontId="5" fillId="12" borderId="6" xfId="0" applyFont="1" applyFill="1" applyBorder="1" applyAlignment="1">
      <alignment vertical="center"/>
    </xf>
    <xf numFmtId="0" fontId="42" fillId="12" borderId="87" xfId="0" applyFont="1" applyFill="1" applyBorder="1" applyAlignment="1">
      <alignment vertical="center"/>
    </xf>
    <xf numFmtId="4" fontId="5" fillId="12" borderId="88" xfId="0" applyNumberFormat="1" applyFont="1" applyFill="1" applyBorder="1" applyAlignment="1">
      <alignment vertical="center"/>
    </xf>
    <xf numFmtId="0" fontId="5" fillId="12" borderId="34" xfId="0" applyFont="1" applyFill="1" applyBorder="1" applyAlignment="1">
      <alignment vertical="center"/>
    </xf>
    <xf numFmtId="0" fontId="5" fillId="12" borderId="25" xfId="0" applyFont="1" applyFill="1" applyBorder="1" applyAlignment="1">
      <alignment vertical="center"/>
    </xf>
    <xf numFmtId="170" fontId="5" fillId="12" borderId="90" xfId="0" applyNumberFormat="1" applyFont="1" applyFill="1" applyBorder="1" applyAlignment="1">
      <alignment vertical="center"/>
    </xf>
    <xf numFmtId="166" fontId="5" fillId="12" borderId="89" xfId="0" applyNumberFormat="1" applyFont="1" applyFill="1" applyBorder="1" applyAlignment="1">
      <alignment vertical="center"/>
    </xf>
    <xf numFmtId="0" fontId="5" fillId="12" borderId="87" xfId="0" applyFont="1" applyFill="1" applyBorder="1" applyAlignment="1">
      <alignment vertical="center"/>
    </xf>
    <xf numFmtId="170" fontId="42" fillId="12" borderId="87" xfId="0" applyNumberFormat="1" applyFont="1" applyFill="1" applyBorder="1" applyAlignment="1">
      <alignment vertical="center"/>
    </xf>
    <xf numFmtId="166" fontId="5" fillId="12" borderId="32" xfId="0" applyNumberFormat="1" applyFont="1" applyFill="1" applyBorder="1" applyAlignment="1">
      <alignment vertical="center"/>
    </xf>
    <xf numFmtId="166" fontId="5" fillId="12" borderId="27" xfId="0" applyNumberFormat="1" applyFont="1" applyFill="1" applyBorder="1" applyAlignment="1">
      <alignment vertical="center"/>
    </xf>
    <xf numFmtId="170" fontId="5" fillId="12" borderId="25" xfId="0" applyNumberFormat="1" applyFont="1" applyFill="1" applyBorder="1" applyAlignment="1">
      <alignment vertical="center"/>
    </xf>
    <xf numFmtId="0" fontId="16" fillId="12" borderId="3" xfId="0" applyFont="1" applyFill="1" applyBorder="1" applyAlignment="1">
      <alignment horizontal="left" vertical="center"/>
    </xf>
    <xf numFmtId="0" fontId="3" fillId="12" borderId="28" xfId="0" applyFont="1" applyFill="1" applyBorder="1" applyAlignment="1">
      <alignment horizontal="left" vertical="center"/>
    </xf>
    <xf numFmtId="0" fontId="5" fillId="12" borderId="28" xfId="1" applyFont="1" applyFill="1" applyBorder="1" applyAlignment="1">
      <alignment horizontal="left" vertical="center"/>
    </xf>
    <xf numFmtId="2" fontId="3" fillId="12" borderId="28" xfId="1" applyNumberFormat="1" applyFont="1" applyFill="1" applyBorder="1" applyAlignment="1">
      <alignment horizontal="center" vertical="center"/>
    </xf>
    <xf numFmtId="2" fontId="3" fillId="12" borderId="28" xfId="1" applyNumberFormat="1" applyFont="1" applyFill="1" applyBorder="1" applyAlignment="1">
      <alignment horizontal="right" vertical="center"/>
    </xf>
    <xf numFmtId="166" fontId="3" fillId="12" borderId="28" xfId="1" applyNumberFormat="1" applyFont="1" applyFill="1" applyBorder="1" applyAlignment="1">
      <alignment horizontal="right" vertical="center"/>
    </xf>
    <xf numFmtId="166" fontId="5" fillId="12" borderId="5" xfId="0" applyNumberFormat="1" applyFont="1" applyFill="1" applyBorder="1" applyAlignment="1">
      <alignment vertical="center"/>
    </xf>
    <xf numFmtId="4" fontId="5" fillId="12" borderId="28" xfId="0" applyNumberFormat="1" applyFont="1" applyFill="1" applyBorder="1" applyAlignment="1">
      <alignment vertical="center"/>
    </xf>
    <xf numFmtId="4" fontId="5" fillId="12" borderId="29" xfId="1" applyNumberFormat="1" applyFont="1" applyFill="1" applyBorder="1" applyAlignment="1">
      <alignment vertical="center"/>
    </xf>
    <xf numFmtId="0" fontId="0" fillId="0" borderId="0" xfId="0" applyAlignment="1">
      <alignment horizontal="left"/>
    </xf>
    <xf numFmtId="0" fontId="44" fillId="0" borderId="71" xfId="0" applyFont="1" applyBorder="1" applyAlignment="1">
      <alignment horizontal="center" vertical="center"/>
    </xf>
    <xf numFmtId="0" fontId="44" fillId="0" borderId="46" xfId="0" applyFont="1" applyBorder="1" applyAlignment="1">
      <alignment horizontal="center" vertical="center"/>
    </xf>
    <xf numFmtId="0" fontId="0" fillId="0" borderId="32" xfId="0" applyBorder="1" applyAlignment="1">
      <alignment horizontal="center"/>
    </xf>
    <xf numFmtId="0" fontId="44" fillId="0" borderId="6" xfId="0" applyNumberFormat="1" applyFont="1" applyBorder="1" applyAlignment="1">
      <alignment horizontal="center" wrapText="1"/>
    </xf>
    <xf numFmtId="0" fontId="44" fillId="0" borderId="46" xfId="0" applyNumberFormat="1" applyFont="1" applyBorder="1" applyAlignment="1">
      <alignment horizontal="center" wrapText="1"/>
    </xf>
    <xf numFmtId="0" fontId="44" fillId="0" borderId="56" xfId="0" applyNumberFormat="1" applyFont="1" applyBorder="1" applyAlignment="1">
      <alignment horizontal="center" wrapText="1"/>
    </xf>
    <xf numFmtId="0" fontId="0" fillId="0" borderId="32" xfId="0" applyBorder="1"/>
    <xf numFmtId="0" fontId="0" fillId="0" borderId="46" xfId="0" applyBorder="1"/>
    <xf numFmtId="39" fontId="0" fillId="0" borderId="46" xfId="3" applyNumberFormat="1" applyFont="1" applyBorder="1"/>
    <xf numFmtId="10" fontId="0" fillId="0" borderId="41" xfId="4" applyNumberFormat="1" applyFont="1" applyBorder="1"/>
    <xf numFmtId="171" fontId="0" fillId="0" borderId="6" xfId="3" applyNumberFormat="1" applyFont="1" applyBorder="1"/>
    <xf numFmtId="171" fontId="0" fillId="0" borderId="41" xfId="3" applyNumberFormat="1" applyFont="1" applyBorder="1"/>
    <xf numFmtId="9" fontId="0" fillId="0" borderId="7" xfId="0" applyNumberFormat="1" applyBorder="1"/>
    <xf numFmtId="171" fontId="0" fillId="0" borderId="34" xfId="3" applyNumberFormat="1" applyFont="1" applyBorder="1" applyAlignment="1">
      <alignment horizontal="right"/>
    </xf>
    <xf numFmtId="0" fontId="0" fillId="0" borderId="44" xfId="0" applyBorder="1"/>
    <xf numFmtId="39" fontId="0" fillId="0" borderId="44" xfId="3" applyNumberFormat="1" applyFont="1" applyBorder="1"/>
    <xf numFmtId="39" fontId="0" fillId="0" borderId="6" xfId="3" applyNumberFormat="1" applyFont="1" applyBorder="1"/>
    <xf numFmtId="0" fontId="0" fillId="0" borderId="6" xfId="0" applyBorder="1"/>
    <xf numFmtId="0" fontId="0" fillId="0" borderId="27" xfId="0" applyBorder="1"/>
    <xf numFmtId="0" fontId="0" fillId="0" borderId="91" xfId="0" applyBorder="1"/>
    <xf numFmtId="39" fontId="48" fillId="0" borderId="25" xfId="0" applyNumberFormat="1" applyFont="1" applyBorder="1" applyAlignment="1">
      <alignment vertical="center"/>
    </xf>
    <xf numFmtId="10" fontId="0" fillId="0" borderId="25" xfId="4" applyNumberFormat="1" applyFont="1" applyBorder="1"/>
    <xf numFmtId="171" fontId="0" fillId="0" borderId="25" xfId="3" applyNumberFormat="1" applyFont="1" applyBorder="1"/>
    <xf numFmtId="9" fontId="0" fillId="0" borderId="92" xfId="4" applyFont="1" applyBorder="1"/>
    <xf numFmtId="164" fontId="0" fillId="0" borderId="90" xfId="3" applyFont="1" applyBorder="1" applyAlignment="1">
      <alignment horizontal="right"/>
    </xf>
    <xf numFmtId="164" fontId="0" fillId="0" borderId="0" xfId="3" applyFont="1"/>
    <xf numFmtId="0" fontId="44" fillId="0" borderId="93" xfId="0" applyFont="1" applyBorder="1" applyAlignment="1">
      <alignment horizontal="center" vertical="center"/>
    </xf>
    <xf numFmtId="0" fontId="0" fillId="0" borderId="93" xfId="0" applyBorder="1"/>
    <xf numFmtId="4" fontId="0" fillId="0" borderId="93" xfId="0" applyNumberFormat="1" applyBorder="1" applyAlignment="1">
      <alignment horizontal="right"/>
    </xf>
    <xf numFmtId="4" fontId="0" fillId="0" borderId="6" xfId="0" applyNumberFormat="1" applyBorder="1" applyAlignment="1">
      <alignment horizontal="right"/>
    </xf>
    <xf numFmtId="4" fontId="0" fillId="0" borderId="34" xfId="0" applyNumberFormat="1" applyBorder="1" applyAlignment="1">
      <alignment horizontal="right"/>
    </xf>
    <xf numFmtId="0" fontId="0" fillId="0" borderId="94" xfId="0" applyBorder="1"/>
    <xf numFmtId="4" fontId="0" fillId="0" borderId="94" xfId="0" applyNumberFormat="1" applyBorder="1" applyAlignment="1">
      <alignment horizontal="right"/>
    </xf>
    <xf numFmtId="4" fontId="0" fillId="0" borderId="25" xfId="0" applyNumberFormat="1" applyBorder="1" applyAlignment="1">
      <alignment horizontal="right"/>
    </xf>
    <xf numFmtId="4" fontId="0" fillId="0" borderId="90" xfId="0" applyNumberFormat="1" applyBorder="1" applyAlignment="1">
      <alignment horizontal="right"/>
    </xf>
    <xf numFmtId="10" fontId="0" fillId="0" borderId="0" xfId="4" applyNumberFormat="1" applyFont="1"/>
    <xf numFmtId="0" fontId="49" fillId="0" borderId="0" xfId="0" applyFont="1"/>
    <xf numFmtId="0" fontId="45" fillId="0" borderId="0" xfId="0" applyFont="1"/>
    <xf numFmtId="9" fontId="45" fillId="0" borderId="0" xfId="4" applyFont="1"/>
    <xf numFmtId="43" fontId="0" fillId="0" borderId="0" xfId="0" applyNumberFormat="1"/>
    <xf numFmtId="0" fontId="0" fillId="0" borderId="0" xfId="0" applyBorder="1"/>
    <xf numFmtId="39" fontId="48" fillId="0" borderId="0" xfId="0" applyNumberFormat="1" applyFont="1" applyBorder="1" applyAlignment="1">
      <alignment vertical="center"/>
    </xf>
    <xf numFmtId="10" fontId="0" fillId="0" borderId="0" xfId="4" applyNumberFormat="1" applyFont="1" applyBorder="1"/>
    <xf numFmtId="171" fontId="0" fillId="0" borderId="0" xfId="3" applyNumberFormat="1" applyFont="1" applyBorder="1"/>
    <xf numFmtId="9" fontId="0" fillId="0" borderId="0" xfId="4" applyFont="1" applyBorder="1"/>
    <xf numFmtId="164" fontId="0" fillId="0" borderId="0" xfId="3" applyFont="1" applyBorder="1" applyAlignment="1">
      <alignment horizontal="right"/>
    </xf>
    <xf numFmtId="0" fontId="44" fillId="0" borderId="95" xfId="0" applyFont="1" applyBorder="1" applyAlignment="1">
      <alignment horizontal="center" vertical="center"/>
    </xf>
    <xf numFmtId="0" fontId="0" fillId="0" borderId="6" xfId="0" applyBorder="1" applyAlignment="1">
      <alignment horizontal="left"/>
    </xf>
    <xf numFmtId="10" fontId="0" fillId="0" borderId="6" xfId="0" applyNumberFormat="1" applyBorder="1" applyAlignment="1"/>
    <xf numFmtId="172" fontId="0" fillId="0" borderId="6" xfId="0" applyNumberFormat="1" applyBorder="1" applyAlignment="1"/>
    <xf numFmtId="39" fontId="0" fillId="0" borderId="6" xfId="0" applyNumberFormat="1" applyBorder="1" applyAlignment="1"/>
    <xf numFmtId="0" fontId="44" fillId="0" borderId="6" xfId="0" applyFont="1" applyBorder="1" applyAlignment="1">
      <alignment horizontal="center" vertical="center"/>
    </xf>
    <xf numFmtId="10" fontId="0" fillId="0" borderId="6" xfId="4" applyNumberFormat="1" applyFont="1" applyBorder="1"/>
    <xf numFmtId="10" fontId="0" fillId="0" borderId="6" xfId="0" applyNumberFormat="1" applyBorder="1"/>
    <xf numFmtId="0" fontId="44" fillId="0" borderId="87" xfId="0" applyFont="1" applyBorder="1" applyAlignment="1">
      <alignment horizontal="center" vertical="center"/>
    </xf>
    <xf numFmtId="0" fontId="44" fillId="0" borderId="34" xfId="0" applyNumberFormat="1" applyFont="1" applyBorder="1" applyAlignment="1">
      <alignment horizontal="center" wrapText="1"/>
    </xf>
    <xf numFmtId="172" fontId="0" fillId="0" borderId="34" xfId="0" applyNumberFormat="1" applyBorder="1"/>
    <xf numFmtId="0" fontId="0" fillId="0" borderId="25" xfId="0" applyBorder="1"/>
    <xf numFmtId="9" fontId="0" fillId="0" borderId="25" xfId="4" applyFont="1" applyBorder="1"/>
    <xf numFmtId="4" fontId="0" fillId="0" borderId="6" xfId="0" applyNumberFormat="1" applyBorder="1" applyAlignment="1">
      <alignment horizontal="center" vertical="center"/>
    </xf>
    <xf numFmtId="2" fontId="30" fillId="12" borderId="29" xfId="1" applyNumberFormat="1" applyFont="1" applyFill="1" applyBorder="1" applyAlignment="1">
      <alignment horizontal="center" vertical="center" wrapText="1"/>
    </xf>
    <xf numFmtId="166" fontId="30" fillId="12" borderId="29" xfId="1" applyNumberFormat="1" applyFont="1" applyFill="1" applyBorder="1" applyAlignment="1">
      <alignment horizontal="center" vertical="center" wrapText="1"/>
    </xf>
    <xf numFmtId="166" fontId="5" fillId="12" borderId="29" xfId="0" applyNumberFormat="1" applyFont="1" applyFill="1" applyBorder="1" applyAlignment="1">
      <alignment horizontal="center" vertical="center"/>
    </xf>
    <xf numFmtId="2" fontId="5" fillId="12" borderId="29" xfId="0" applyNumberFormat="1" applyFont="1" applyFill="1" applyBorder="1" applyAlignment="1">
      <alignment horizontal="center" vertical="center"/>
    </xf>
    <xf numFmtId="165" fontId="5" fillId="12" borderId="13" xfId="1" applyNumberFormat="1" applyFont="1" applyFill="1" applyBorder="1" applyAlignment="1">
      <alignment horizontal="center" vertical="center"/>
    </xf>
    <xf numFmtId="0" fontId="3" fillId="0" borderId="6" xfId="1" applyFont="1" applyFill="1" applyBorder="1" applyAlignment="1">
      <alignment vertical="center" wrapText="1"/>
    </xf>
    <xf numFmtId="166" fontId="3" fillId="0" borderId="6" xfId="0" applyNumberFormat="1" applyFont="1" applyFill="1" applyBorder="1" applyAlignment="1" applyProtection="1">
      <alignment horizontal="right" vertical="center"/>
      <protection locked="0"/>
    </xf>
    <xf numFmtId="166" fontId="3" fillId="0" borderId="31" xfId="1" applyNumberFormat="1" applyFont="1" applyFill="1" applyBorder="1" applyAlignment="1">
      <alignment horizontal="right" vertical="center"/>
    </xf>
    <xf numFmtId="4" fontId="3" fillId="0" borderId="31" xfId="1" applyNumberFormat="1" applyFont="1" applyFill="1" applyBorder="1" applyAlignment="1">
      <alignment vertical="center"/>
    </xf>
    <xf numFmtId="165" fontId="5" fillId="12" borderId="29" xfId="1" applyNumberFormat="1" applyFont="1" applyFill="1" applyBorder="1" applyAlignment="1">
      <alignment horizontal="center" vertical="center" wrapText="1"/>
    </xf>
    <xf numFmtId="0" fontId="3" fillId="2" borderId="6" xfId="0" applyFont="1" applyFill="1" applyBorder="1" applyAlignment="1">
      <alignment horizontal="left" vertical="center"/>
    </xf>
    <xf numFmtId="0" fontId="52" fillId="2" borderId="0" xfId="21" applyFont="1" applyFill="1"/>
    <xf numFmtId="2" fontId="0" fillId="0" borderId="0" xfId="0" applyNumberFormat="1"/>
    <xf numFmtId="0" fontId="3" fillId="0" borderId="40" xfId="2" applyFont="1" applyFill="1" applyBorder="1" applyAlignment="1">
      <alignment horizontal="left" vertical="center"/>
    </xf>
    <xf numFmtId="0" fontId="3" fillId="0" borderId="41" xfId="2" applyFont="1" applyFill="1" applyBorder="1" applyAlignment="1">
      <alignment horizontal="left" vertical="center"/>
    </xf>
    <xf numFmtId="0" fontId="54" fillId="0" borderId="32" xfId="21" applyFont="1" applyFill="1" applyBorder="1" applyAlignment="1">
      <alignment horizontal="center" vertical="center" wrapText="1"/>
    </xf>
    <xf numFmtId="0" fontId="55" fillId="0" borderId="40" xfId="21" applyFont="1" applyFill="1" applyBorder="1" applyAlignment="1">
      <alignment horizontal="left" vertical="center"/>
    </xf>
    <xf numFmtId="4" fontId="0" fillId="0" borderId="0" xfId="0" applyNumberFormat="1"/>
    <xf numFmtId="0" fontId="56" fillId="0" borderId="0" xfId="0" applyNumberFormat="1" applyFont="1" applyAlignment="1">
      <alignment horizontal="left"/>
    </xf>
    <xf numFmtId="0" fontId="56" fillId="0" borderId="0" xfId="0" applyFont="1" applyAlignment="1">
      <alignment horizontal="left" wrapText="1"/>
    </xf>
    <xf numFmtId="0" fontId="56" fillId="0" borderId="0" xfId="0" applyFont="1" applyAlignment="1">
      <alignment horizontal="left"/>
    </xf>
    <xf numFmtId="0" fontId="0" fillId="0" borderId="0" xfId="0" applyAlignment="1">
      <alignment wrapText="1"/>
    </xf>
    <xf numFmtId="0" fontId="3" fillId="0" borderId="6" xfId="0" applyFont="1" applyFill="1" applyBorder="1" applyAlignment="1">
      <alignment horizontal="center" vertical="center"/>
    </xf>
    <xf numFmtId="2" fontId="5" fillId="0" borderId="6" xfId="0" applyNumberFormat="1" applyFont="1" applyFill="1" applyBorder="1" applyAlignment="1">
      <alignment vertical="center"/>
    </xf>
    <xf numFmtId="0" fontId="0" fillId="2" borderId="0" xfId="0" applyFill="1" applyAlignment="1">
      <alignment wrapText="1"/>
    </xf>
    <xf numFmtId="4" fontId="0" fillId="0" borderId="93" xfId="0" applyNumberFormat="1" applyBorder="1" applyAlignment="1">
      <alignment horizontal="center"/>
    </xf>
    <xf numFmtId="4" fontId="0" fillId="0" borderId="6" xfId="0" applyNumberFormat="1" applyBorder="1" applyAlignment="1">
      <alignment horizontal="center"/>
    </xf>
    <xf numFmtId="4" fontId="0" fillId="0" borderId="34" xfId="0" applyNumberFormat="1" applyBorder="1" applyAlignment="1">
      <alignment horizontal="center"/>
    </xf>
    <xf numFmtId="4" fontId="0" fillId="0" borderId="25" xfId="0" applyNumberFormat="1" applyBorder="1" applyAlignment="1">
      <alignment horizontal="center"/>
    </xf>
    <xf numFmtId="4" fontId="0" fillId="0" borderId="94" xfId="0" applyNumberFormat="1" applyBorder="1" applyAlignment="1">
      <alignment horizontal="center"/>
    </xf>
    <xf numFmtId="4" fontId="0" fillId="0" borderId="90" xfId="0" applyNumberFormat="1" applyBorder="1" applyAlignment="1">
      <alignment horizontal="center"/>
    </xf>
    <xf numFmtId="0" fontId="2" fillId="0" borderId="0" xfId="0" applyFont="1"/>
    <xf numFmtId="0" fontId="0" fillId="0" borderId="6" xfId="0" applyBorder="1" applyAlignment="1">
      <alignment horizontal="center"/>
    </xf>
    <xf numFmtId="0" fontId="5" fillId="0" borderId="6" xfId="0" applyFont="1" applyFill="1" applyBorder="1" applyAlignment="1">
      <alignment horizontal="centerContinuous" vertical="center"/>
    </xf>
    <xf numFmtId="2" fontId="5" fillId="0" borderId="6" xfId="0" applyNumberFormat="1" applyFont="1" applyFill="1" applyBorder="1" applyAlignment="1">
      <alignment horizontal="center" vertical="center"/>
    </xf>
    <xf numFmtId="2" fontId="5" fillId="0" borderId="6" xfId="0" applyNumberFormat="1" applyFont="1" applyFill="1" applyBorder="1" applyAlignment="1">
      <alignment horizontal="center" vertical="center" wrapText="1"/>
    </xf>
    <xf numFmtId="0" fontId="59" fillId="0" borderId="6" xfId="0" applyFont="1" applyFill="1" applyBorder="1"/>
    <xf numFmtId="0" fontId="3" fillId="0" borderId="6" xfId="0" applyFont="1" applyFill="1" applyBorder="1" applyAlignment="1">
      <alignment vertical="center" wrapText="1"/>
    </xf>
    <xf numFmtId="0" fontId="3" fillId="0" borderId="6" xfId="0" applyFont="1" applyFill="1" applyBorder="1" applyAlignment="1">
      <alignment vertical="center"/>
    </xf>
    <xf numFmtId="0" fontId="5" fillId="8" borderId="6" xfId="1" applyFont="1" applyFill="1" applyBorder="1" applyAlignment="1">
      <alignment vertical="center" wrapText="1"/>
    </xf>
    <xf numFmtId="4" fontId="5" fillId="8" borderId="6" xfId="1" applyNumberFormat="1" applyFont="1" applyFill="1" applyBorder="1" applyAlignment="1">
      <alignment vertical="center"/>
    </xf>
    <xf numFmtId="0" fontId="0" fillId="0" borderId="0" xfId="0" applyNumberFormat="1"/>
    <xf numFmtId="0" fontId="0" fillId="0" borderId="0" xfId="0" applyAlignment="1">
      <alignment horizontal="center"/>
    </xf>
    <xf numFmtId="0" fontId="0" fillId="0" borderId="6" xfId="0" applyBorder="1" applyAlignment="1">
      <alignment horizontal="center"/>
    </xf>
    <xf numFmtId="166" fontId="3" fillId="9" borderId="84" xfId="1" applyNumberFormat="1" applyFont="1" applyFill="1" applyBorder="1" applyAlignment="1">
      <alignment horizontal="right" vertical="center"/>
    </xf>
    <xf numFmtId="166" fontId="3" fillId="9" borderId="31" xfId="0" applyNumberFormat="1" applyFont="1" applyFill="1" applyBorder="1" applyAlignment="1" applyProtection="1">
      <alignment horizontal="right" vertical="center"/>
      <protection locked="0"/>
    </xf>
    <xf numFmtId="166" fontId="3" fillId="9" borderId="1" xfId="0" applyNumberFormat="1" applyFont="1" applyFill="1" applyBorder="1" applyAlignment="1" applyProtection="1">
      <alignment horizontal="right" vertical="center"/>
      <protection locked="0"/>
    </xf>
    <xf numFmtId="166" fontId="3" fillId="9" borderId="85" xfId="1" applyNumberFormat="1" applyFont="1" applyFill="1" applyBorder="1" applyAlignment="1">
      <alignment horizontal="right" vertical="center"/>
    </xf>
    <xf numFmtId="166" fontId="3" fillId="9" borderId="65" xfId="1" applyNumberFormat="1" applyFont="1" applyFill="1" applyBorder="1" applyAlignment="1">
      <alignment horizontal="right" vertical="center"/>
    </xf>
    <xf numFmtId="166" fontId="3" fillId="9" borderId="71" xfId="1" applyNumberFormat="1" applyFont="1" applyFill="1" applyBorder="1" applyAlignment="1">
      <alignment horizontal="right" vertical="center"/>
    </xf>
    <xf numFmtId="166" fontId="3" fillId="9" borderId="0" xfId="0" applyNumberFormat="1" applyFont="1" applyFill="1" applyBorder="1" applyAlignment="1" applyProtection="1">
      <alignment horizontal="right" vertical="center"/>
      <protection locked="0"/>
    </xf>
    <xf numFmtId="166" fontId="3" fillId="9" borderId="9" xfId="1" applyNumberFormat="1" applyFont="1" applyFill="1" applyBorder="1" applyAlignment="1">
      <alignment horizontal="right" vertical="center"/>
    </xf>
    <xf numFmtId="166" fontId="3" fillId="2" borderId="37" xfId="0" applyNumberFormat="1" applyFont="1" applyFill="1" applyBorder="1" applyAlignment="1" applyProtection="1">
      <alignment horizontal="right" vertical="center"/>
      <protection locked="0"/>
    </xf>
    <xf numFmtId="166" fontId="3" fillId="2" borderId="31" xfId="0" applyNumberFormat="1" applyFont="1" applyFill="1" applyBorder="1" applyAlignment="1" applyProtection="1">
      <alignment horizontal="right" vertical="center"/>
      <protection locked="0"/>
    </xf>
    <xf numFmtId="166" fontId="3" fillId="2" borderId="71" xfId="1" applyNumberFormat="1" applyFont="1" applyFill="1" applyBorder="1" applyAlignment="1">
      <alignment horizontal="right" vertical="center"/>
    </xf>
    <xf numFmtId="166" fontId="3" fillId="2" borderId="9" xfId="1" applyNumberFormat="1" applyFont="1" applyFill="1" applyBorder="1" applyAlignment="1">
      <alignment horizontal="right" vertical="center"/>
    </xf>
    <xf numFmtId="0" fontId="60" fillId="0" borderId="0" xfId="0" applyFont="1" applyAlignment="1">
      <alignment vertical="center"/>
    </xf>
    <xf numFmtId="0" fontId="30" fillId="0" borderId="12" xfId="7" applyFont="1" applyBorder="1" applyAlignment="1">
      <alignment horizontal="center" vertical="center"/>
    </xf>
    <xf numFmtId="0" fontId="30" fillId="0" borderId="14" xfId="7" applyFont="1" applyBorder="1" applyAlignment="1">
      <alignment horizontal="center" vertical="center"/>
    </xf>
    <xf numFmtId="0" fontId="30" fillId="0" borderId="81" xfId="7" applyFont="1" applyBorder="1" applyAlignment="1">
      <alignment horizontal="center" vertical="center"/>
    </xf>
    <xf numFmtId="0" fontId="30" fillId="0" borderId="3" xfId="7" applyFont="1" applyBorder="1" applyAlignment="1">
      <alignment horizontal="center"/>
    </xf>
    <xf numFmtId="0" fontId="30" fillId="0" borderId="28" xfId="7" applyFont="1" applyBorder="1" applyAlignment="1">
      <alignment horizontal="center"/>
    </xf>
    <xf numFmtId="0" fontId="5" fillId="4" borderId="13" xfId="1" applyFont="1" applyFill="1" applyBorder="1" applyAlignment="1">
      <alignment textRotation="90"/>
    </xf>
    <xf numFmtId="0" fontId="5" fillId="0" borderId="17" xfId="0" applyFont="1" applyBorder="1" applyAlignment="1"/>
    <xf numFmtId="2" fontId="5" fillId="0" borderId="16" xfId="0" applyNumberFormat="1" applyFont="1" applyFill="1" applyBorder="1" applyAlignment="1">
      <alignment horizontal="center" vertical="center"/>
    </xf>
    <xf numFmtId="0" fontId="3" fillId="0" borderId="70" xfId="0" applyFont="1" applyBorder="1" applyAlignment="1">
      <alignment horizontal="center" vertical="center"/>
    </xf>
    <xf numFmtId="2" fontId="5" fillId="0" borderId="3" xfId="0" applyNumberFormat="1" applyFont="1" applyFill="1" applyBorder="1" applyAlignment="1">
      <alignment horizontal="center" vertical="center"/>
    </xf>
    <xf numFmtId="0" fontId="3" fillId="0" borderId="28" xfId="0" applyFont="1" applyBorder="1" applyAlignment="1">
      <alignment horizontal="center" vertical="center"/>
    </xf>
    <xf numFmtId="0" fontId="3" fillId="0" borderId="35" xfId="0" applyFont="1" applyBorder="1" applyAlignment="1">
      <alignment horizontal="center" vertical="center"/>
    </xf>
    <xf numFmtId="49" fontId="5" fillId="12" borderId="83" xfId="0" applyNumberFormat="1" applyFont="1" applyFill="1" applyBorder="1" applyAlignment="1" applyProtection="1">
      <alignment horizontal="left" vertical="center" wrapText="1"/>
      <protection locked="0"/>
    </xf>
    <xf numFmtId="0" fontId="0" fillId="12" borderId="77" xfId="0" applyFill="1" applyBorder="1" applyAlignment="1">
      <alignment horizontal="left" vertical="center" wrapText="1"/>
    </xf>
    <xf numFmtId="0" fontId="0" fillId="12" borderId="11" xfId="0" applyFill="1" applyBorder="1" applyAlignment="1">
      <alignment horizontal="left" vertical="center" wrapText="1"/>
    </xf>
    <xf numFmtId="0" fontId="0" fillId="12" borderId="17" xfId="0" applyFill="1" applyBorder="1" applyAlignment="1">
      <alignment horizontal="left" vertical="center" wrapText="1"/>
    </xf>
    <xf numFmtId="49" fontId="5" fillId="12" borderId="3" xfId="1" applyNumberFormat="1" applyFont="1" applyFill="1" applyBorder="1" applyAlignment="1">
      <alignment horizontal="center" vertical="center"/>
    </xf>
    <xf numFmtId="49" fontId="5" fillId="12" borderId="39" xfId="1" applyNumberFormat="1" applyFont="1" applyFill="1" applyBorder="1" applyAlignment="1">
      <alignment horizontal="center" vertical="center"/>
    </xf>
    <xf numFmtId="49" fontId="24" fillId="12" borderId="3" xfId="0" applyNumberFormat="1" applyFont="1" applyFill="1" applyBorder="1" applyAlignment="1" applyProtection="1">
      <alignment horizontal="center" vertical="center"/>
    </xf>
    <xf numFmtId="49" fontId="24" fillId="12" borderId="28" xfId="0" applyNumberFormat="1" applyFont="1" applyFill="1" applyBorder="1" applyAlignment="1" applyProtection="1">
      <alignment horizontal="center" vertical="center"/>
    </xf>
    <xf numFmtId="49" fontId="24" fillId="12" borderId="39" xfId="0" applyNumberFormat="1" applyFont="1" applyFill="1" applyBorder="1" applyAlignment="1" applyProtection="1">
      <alignment horizontal="center" vertical="center"/>
    </xf>
    <xf numFmtId="49" fontId="5" fillId="12" borderId="21" xfId="1" applyNumberFormat="1" applyFont="1" applyFill="1" applyBorder="1" applyAlignment="1">
      <alignment horizontal="center" vertical="center"/>
    </xf>
    <xf numFmtId="49" fontId="5" fillId="12" borderId="26" xfId="1" applyNumberFormat="1" applyFont="1" applyFill="1" applyBorder="1" applyAlignment="1">
      <alignment horizontal="center" vertical="center"/>
    </xf>
    <xf numFmtId="49" fontId="5" fillId="12" borderId="21" xfId="0" applyNumberFormat="1" applyFont="1" applyFill="1" applyBorder="1" applyAlignment="1" applyProtection="1">
      <alignment horizontal="center" vertical="center" wrapText="1"/>
    </xf>
    <xf numFmtId="49" fontId="5" fillId="12" borderId="26" xfId="0" applyNumberFormat="1" applyFont="1" applyFill="1" applyBorder="1" applyAlignment="1" applyProtection="1">
      <alignment horizontal="center" vertical="center" wrapText="1"/>
    </xf>
    <xf numFmtId="0" fontId="5" fillId="12" borderId="21" xfId="0" applyFont="1" applyFill="1" applyBorder="1" applyAlignment="1" applyProtection="1">
      <alignment horizontal="center" vertical="center" wrapText="1"/>
    </xf>
    <xf numFmtId="0" fontId="5" fillId="12" borderId="26" xfId="0" applyFont="1" applyFill="1" applyBorder="1" applyAlignment="1" applyProtection="1">
      <alignment horizontal="center" vertical="center" wrapText="1"/>
    </xf>
    <xf numFmtId="0" fontId="50" fillId="0" borderId="6" xfId="0" applyFont="1" applyBorder="1" applyAlignment="1">
      <alignment horizontal="center"/>
    </xf>
    <xf numFmtId="49" fontId="5" fillId="12" borderId="12" xfId="1" applyNumberFormat="1" applyFont="1" applyFill="1" applyBorder="1" applyAlignment="1">
      <alignment horizontal="center" vertical="center"/>
    </xf>
    <xf numFmtId="49" fontId="5" fillId="12" borderId="16" xfId="1" applyNumberFormat="1" applyFont="1" applyFill="1" applyBorder="1" applyAlignment="1">
      <alignment horizontal="center" vertical="center"/>
    </xf>
    <xf numFmtId="166" fontId="30" fillId="12" borderId="21" xfId="1" applyNumberFormat="1" applyFont="1" applyFill="1" applyBorder="1" applyAlignment="1">
      <alignment horizontal="center" vertical="center" wrapText="1"/>
    </xf>
    <xf numFmtId="166" fontId="30" fillId="12" borderId="26" xfId="1" applyNumberFormat="1" applyFont="1" applyFill="1" applyBorder="1" applyAlignment="1">
      <alignment horizontal="center" vertical="center" wrapText="1"/>
    </xf>
    <xf numFmtId="2" fontId="5" fillId="12" borderId="21" xfId="0" applyNumberFormat="1" applyFont="1" applyFill="1" applyBorder="1" applyAlignment="1">
      <alignment horizontal="center" vertical="center"/>
    </xf>
    <xf numFmtId="2" fontId="5" fillId="12" borderId="26" xfId="0" applyNumberFormat="1" applyFont="1" applyFill="1" applyBorder="1" applyAlignment="1">
      <alignment horizontal="center" vertical="center"/>
    </xf>
    <xf numFmtId="165" fontId="5" fillId="12" borderId="21" xfId="1" applyNumberFormat="1" applyFont="1" applyFill="1" applyBorder="1" applyAlignment="1">
      <alignment horizontal="center" vertical="center"/>
    </xf>
    <xf numFmtId="165" fontId="5" fillId="12" borderId="26" xfId="1" applyNumberFormat="1" applyFont="1" applyFill="1" applyBorder="1" applyAlignment="1">
      <alignment horizontal="center" vertical="center"/>
    </xf>
    <xf numFmtId="166" fontId="5" fillId="12" borderId="21" xfId="1" applyNumberFormat="1" applyFont="1" applyFill="1" applyBorder="1" applyAlignment="1">
      <alignment horizontal="center" vertical="center" wrapText="1"/>
    </xf>
    <xf numFmtId="166" fontId="5" fillId="12" borderId="26" xfId="1" applyNumberFormat="1" applyFont="1" applyFill="1" applyBorder="1" applyAlignment="1">
      <alignment horizontal="center" vertical="center" wrapText="1"/>
    </xf>
    <xf numFmtId="0" fontId="53" fillId="0" borderId="0" xfId="0" applyFont="1" applyAlignment="1">
      <alignment horizontal="center"/>
    </xf>
    <xf numFmtId="49" fontId="24" fillId="0" borderId="6" xfId="0" applyNumberFormat="1" applyFont="1" applyFill="1" applyBorder="1" applyAlignment="1" applyProtection="1">
      <alignment horizontal="center" vertical="center"/>
    </xf>
    <xf numFmtId="49" fontId="5" fillId="8" borderId="7" xfId="0" applyNumberFormat="1" applyFont="1" applyFill="1" applyBorder="1" applyAlignment="1" applyProtection="1">
      <alignment horizontal="left" vertical="center" wrapText="1"/>
      <protection locked="0"/>
    </xf>
    <xf numFmtId="49" fontId="5" fillId="8" borderId="65" xfId="0" applyNumberFormat="1" applyFont="1" applyFill="1" applyBorder="1" applyAlignment="1" applyProtection="1">
      <alignment horizontal="left" vertical="center" wrapText="1"/>
      <protection locked="0"/>
    </xf>
    <xf numFmtId="49" fontId="5" fillId="8" borderId="46" xfId="0" applyNumberFormat="1" applyFont="1" applyFill="1" applyBorder="1" applyAlignment="1" applyProtection="1">
      <alignment horizontal="left" vertical="center" wrapText="1"/>
      <protection locked="0"/>
    </xf>
    <xf numFmtId="0" fontId="57" fillId="8" borderId="7" xfId="0" applyFont="1" applyFill="1" applyBorder="1" applyAlignment="1">
      <alignment horizontal="center" vertical="center"/>
    </xf>
    <xf numFmtId="0" fontId="57" fillId="8" borderId="65" xfId="0" applyFont="1" applyFill="1" applyBorder="1" applyAlignment="1">
      <alignment horizontal="center" vertical="center"/>
    </xf>
    <xf numFmtId="0" fontId="5" fillId="8" borderId="7" xfId="0" applyFont="1" applyFill="1" applyBorder="1" applyAlignment="1">
      <alignment horizontal="left" vertical="center"/>
    </xf>
    <xf numFmtId="0" fontId="23" fillId="8" borderId="65" xfId="0" applyFont="1" applyFill="1" applyBorder="1" applyAlignment="1">
      <alignment horizontal="left" vertical="center"/>
    </xf>
    <xf numFmtId="0" fontId="23" fillId="8" borderId="46" xfId="0" applyFont="1" applyFill="1" applyBorder="1" applyAlignment="1">
      <alignment horizontal="left" vertical="center"/>
    </xf>
    <xf numFmtId="2" fontId="5" fillId="0" borderId="41" xfId="1" applyNumberFormat="1" applyFont="1" applyFill="1" applyBorder="1" applyAlignment="1">
      <alignment horizontal="center" vertical="center" wrapText="1"/>
    </xf>
    <xf numFmtId="2" fontId="5" fillId="0" borderId="31" xfId="1" applyNumberFormat="1" applyFont="1" applyFill="1" applyBorder="1" applyAlignment="1">
      <alignment horizontal="center" vertical="center" wrapText="1"/>
    </xf>
    <xf numFmtId="49" fontId="5" fillId="8" borderId="7" xfId="0" applyNumberFormat="1" applyFont="1" applyFill="1" applyBorder="1" applyAlignment="1" applyProtection="1">
      <alignment horizontal="left" vertical="center"/>
    </xf>
    <xf numFmtId="49" fontId="5" fillId="8" borderId="46" xfId="0" applyNumberFormat="1" applyFont="1" applyFill="1" applyBorder="1" applyAlignment="1" applyProtection="1">
      <alignment horizontal="left" vertical="center"/>
    </xf>
    <xf numFmtId="0" fontId="1" fillId="0" borderId="41" xfId="0" applyFont="1" applyBorder="1" applyAlignment="1">
      <alignment horizontal="center" vertical="center"/>
    </xf>
    <xf numFmtId="0" fontId="1" fillId="0" borderId="31" xfId="0" applyFont="1" applyBorder="1" applyAlignment="1">
      <alignment horizontal="center" vertical="center"/>
    </xf>
    <xf numFmtId="49" fontId="5" fillId="0" borderId="41" xfId="0" applyNumberFormat="1" applyFont="1" applyFill="1" applyBorder="1" applyAlignment="1" applyProtection="1">
      <alignment horizontal="center" vertical="center" wrapText="1"/>
    </xf>
    <xf numFmtId="49" fontId="5" fillId="0" borderId="31" xfId="0" applyNumberFormat="1" applyFont="1" applyFill="1" applyBorder="1" applyAlignment="1" applyProtection="1">
      <alignment horizontal="center" vertical="center" wrapText="1"/>
    </xf>
    <xf numFmtId="0" fontId="5" fillId="0" borderId="41"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49" fontId="5" fillId="0" borderId="41" xfId="1" applyNumberFormat="1" applyFont="1" applyFill="1" applyBorder="1" applyAlignment="1">
      <alignment horizontal="center" vertical="center"/>
    </xf>
    <xf numFmtId="49" fontId="5" fillId="0" borderId="31" xfId="1" applyNumberFormat="1" applyFont="1" applyFill="1" applyBorder="1" applyAlignment="1">
      <alignment horizontal="center" vertical="center"/>
    </xf>
    <xf numFmtId="0" fontId="46" fillId="8" borderId="0" xfId="0" applyFont="1" applyFill="1" applyAlignment="1">
      <alignment horizontal="center" vertical="center"/>
    </xf>
    <xf numFmtId="14" fontId="0" fillId="0" borderId="0" xfId="0" applyNumberFormat="1" applyAlignment="1">
      <alignment horizontal="left"/>
    </xf>
    <xf numFmtId="0" fontId="0" fillId="0" borderId="0" xfId="0" applyAlignment="1">
      <alignment horizontal="left"/>
    </xf>
    <xf numFmtId="0" fontId="47" fillId="8" borderId="3" xfId="0" applyFont="1" applyFill="1" applyBorder="1" applyAlignment="1">
      <alignment horizontal="center"/>
    </xf>
    <xf numFmtId="0" fontId="47" fillId="8" borderId="28" xfId="0" applyFont="1" applyFill="1" applyBorder="1" applyAlignment="1">
      <alignment horizontal="center"/>
    </xf>
    <xf numFmtId="0" fontId="47" fillId="8" borderId="11" xfId="0" applyFont="1" applyFill="1" applyBorder="1" applyAlignment="1">
      <alignment horizontal="center"/>
    </xf>
    <xf numFmtId="0" fontId="47" fillId="8" borderId="17" xfId="0" applyFont="1" applyFill="1" applyBorder="1" applyAlignment="1">
      <alignment horizontal="center"/>
    </xf>
    <xf numFmtId="0" fontId="0" fillId="0" borderId="89" xfId="0" applyBorder="1" applyAlignment="1">
      <alignment horizontal="center"/>
    </xf>
    <xf numFmtId="0" fontId="0" fillId="0" borderId="32" xfId="0" applyBorder="1" applyAlignment="1">
      <alignment horizontal="center"/>
    </xf>
    <xf numFmtId="0" fontId="44" fillId="0" borderId="48" xfId="0" applyFont="1" applyBorder="1" applyAlignment="1">
      <alignment horizontal="center" vertical="center"/>
    </xf>
    <xf numFmtId="0" fontId="44" fillId="0" borderId="46" xfId="0" applyFont="1" applyBorder="1" applyAlignment="1">
      <alignment horizontal="center" vertical="center"/>
    </xf>
    <xf numFmtId="0" fontId="44" fillId="0" borderId="71" xfId="0" applyFont="1" applyBorder="1" applyAlignment="1">
      <alignment horizontal="center"/>
    </xf>
    <xf numFmtId="0" fontId="44" fillId="0" borderId="54" xfId="0" applyFont="1" applyBorder="1" applyAlignment="1">
      <alignment horizontal="center"/>
    </xf>
    <xf numFmtId="0" fontId="44" fillId="0" borderId="7" xfId="0" applyNumberFormat="1" applyFont="1" applyBorder="1" applyAlignment="1">
      <alignment horizontal="center" wrapText="1"/>
    </xf>
    <xf numFmtId="0" fontId="44" fillId="0" borderId="46" xfId="0" applyNumberFormat="1" applyFont="1" applyBorder="1" applyAlignment="1">
      <alignment horizontal="center" wrapText="1"/>
    </xf>
    <xf numFmtId="0" fontId="44" fillId="0" borderId="7" xfId="0" applyNumberFormat="1" applyFont="1" applyBorder="1" applyAlignment="1">
      <alignment horizontal="center"/>
    </xf>
    <xf numFmtId="0" fontId="44" fillId="0" borderId="46" xfId="0" applyNumberFormat="1" applyFont="1" applyBorder="1" applyAlignment="1">
      <alignment horizontal="center"/>
    </xf>
    <xf numFmtId="0" fontId="0" fillId="0" borderId="6" xfId="0" applyBorder="1" applyAlignment="1">
      <alignment horizontal="center"/>
    </xf>
    <xf numFmtId="17" fontId="44" fillId="0" borderId="7" xfId="0" applyNumberFormat="1" applyFont="1" applyBorder="1" applyAlignment="1">
      <alignment horizontal="center"/>
    </xf>
    <xf numFmtId="17" fontId="44" fillId="0" borderId="56" xfId="0" applyNumberFormat="1" applyFont="1" applyBorder="1" applyAlignment="1">
      <alignment horizontal="center"/>
    </xf>
    <xf numFmtId="0" fontId="44" fillId="0" borderId="95" xfId="0" applyFont="1" applyBorder="1" applyAlignment="1">
      <alignment horizontal="center" vertical="center"/>
    </xf>
    <xf numFmtId="0" fontId="44" fillId="0" borderId="87" xfId="0" applyFont="1" applyBorder="1" applyAlignment="1">
      <alignment horizontal="center"/>
    </xf>
    <xf numFmtId="0" fontId="44" fillId="0" borderId="96" xfId="0" applyFont="1" applyBorder="1" applyAlignment="1">
      <alignment horizontal="center"/>
    </xf>
    <xf numFmtId="0" fontId="44" fillId="0" borderId="88" xfId="0" applyFont="1" applyBorder="1" applyAlignment="1">
      <alignment horizontal="center"/>
    </xf>
    <xf numFmtId="0" fontId="44" fillId="0" borderId="6" xfId="0" applyNumberFormat="1" applyFont="1" applyBorder="1" applyAlignment="1">
      <alignment horizontal="center"/>
    </xf>
    <xf numFmtId="17" fontId="44" fillId="0" borderId="6" xfId="0" applyNumberFormat="1" applyFont="1" applyBorder="1" applyAlignment="1">
      <alignment horizontal="center"/>
    </xf>
    <xf numFmtId="17" fontId="44" fillId="0" borderId="34" xfId="0" applyNumberFormat="1" applyFont="1" applyBorder="1" applyAlignment="1">
      <alignment horizontal="center"/>
    </xf>
    <xf numFmtId="0" fontId="44" fillId="8" borderId="3" xfId="0" applyFont="1" applyFill="1" applyBorder="1" applyAlignment="1">
      <alignment horizontal="center"/>
    </xf>
    <xf numFmtId="0" fontId="44" fillId="8" borderId="28" xfId="0" applyFont="1" applyFill="1" applyBorder="1" applyAlignment="1">
      <alignment horizontal="center"/>
    </xf>
    <xf numFmtId="0" fontId="44" fillId="8" borderId="39" xfId="0" applyFont="1" applyFill="1" applyBorder="1" applyAlignment="1">
      <alignment horizontal="center"/>
    </xf>
    <xf numFmtId="0" fontId="58" fillId="2" borderId="0" xfId="21" applyFont="1" applyFill="1"/>
    <xf numFmtId="0" fontId="44" fillId="0" borderId="87" xfId="0" applyFont="1" applyBorder="1" applyAlignment="1">
      <alignment horizontal="center" vertical="center"/>
    </xf>
    <xf numFmtId="0" fontId="44" fillId="0" borderId="6" xfId="0" applyFont="1" applyBorder="1" applyAlignment="1">
      <alignment horizontal="center" vertical="center"/>
    </xf>
    <xf numFmtId="0" fontId="44" fillId="0" borderId="6" xfId="0" applyNumberFormat="1" applyFont="1" applyBorder="1" applyAlignment="1">
      <alignment horizontal="center" wrapText="1"/>
    </xf>
  </cellXfs>
  <cellStyles count="22">
    <cellStyle name="Hiperlink" xfId="21" builtinId="8"/>
    <cellStyle name="Normal" xfId="0" builtinId="0"/>
    <cellStyle name="Normal 2" xfId="5"/>
    <cellStyle name="Normal 3" xfId="8"/>
    <cellStyle name="Normal 3 2" xfId="7"/>
    <cellStyle name="Normal 3 3" xfId="14"/>
    <cellStyle name="Normal 3 4" xfId="11"/>
    <cellStyle name="Normal_ORÇAMENTO" xfId="1"/>
    <cellStyle name="Normal_ORÇAMENTO ALTERNATIVA 1 DER Junho2001" xfId="2"/>
    <cellStyle name="Porcentagem" xfId="4" builtinId="5"/>
    <cellStyle name="Porcentagem 2" xfId="6"/>
    <cellStyle name="Vírgula" xfId="3" builtinId="3"/>
    <cellStyle name="Vírgula 2" xfId="9"/>
    <cellStyle name="Vírgula 2 2" xfId="15"/>
    <cellStyle name="Vírgula 2 2 2" xfId="20"/>
    <cellStyle name="Vírgula 2 3" xfId="12"/>
    <cellStyle name="Vírgula 2 3 2" xfId="18"/>
    <cellStyle name="Vírgula 2 4" xfId="16"/>
    <cellStyle name="Vírgula 3" xfId="13"/>
    <cellStyle name="Vírgula 3 2" xfId="19"/>
    <cellStyle name="Vírgula 4" xfId="10"/>
    <cellStyle name="Vírgula 4 2"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2.xml.rels><?xml version="1.0" encoding="UTF-8" standalone="yes"?>
<Relationships xmlns="http://schemas.openxmlformats.org/package/2006/relationships"><Relationship Id="rId3" Type="http://schemas.openxmlformats.org/officeDocument/2006/relationships/image" Target="../media/image3.tmp"/><Relationship Id="rId2" Type="http://schemas.openxmlformats.org/officeDocument/2006/relationships/image" Target="../media/image2.tmp"/><Relationship Id="rId1" Type="http://schemas.openxmlformats.org/officeDocument/2006/relationships/image" Target="../media/image1.tmp"/></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3</xdr:col>
      <xdr:colOff>167640</xdr:colOff>
      <xdr:row>1</xdr:row>
      <xdr:rowOff>106680</xdr:rowOff>
    </xdr:from>
    <xdr:to>
      <xdr:col>3</xdr:col>
      <xdr:colOff>655320</xdr:colOff>
      <xdr:row>1</xdr:row>
      <xdr:rowOff>106680</xdr:rowOff>
    </xdr:to>
    <xdr:cxnSp macro="">
      <xdr:nvCxnSpPr>
        <xdr:cNvPr id="3" name="Conector de Seta Reta 2">
          <a:extLst>
            <a:ext uri="{FF2B5EF4-FFF2-40B4-BE49-F238E27FC236}">
              <a16:creationId xmlns:a16="http://schemas.microsoft.com/office/drawing/2014/main" xmlns="" id="{F375D036-68B1-4583-B76A-15EA904B5F48}"/>
            </a:ext>
          </a:extLst>
        </xdr:cNvPr>
        <xdr:cNvCxnSpPr/>
      </xdr:nvCxnSpPr>
      <xdr:spPr bwMode="auto">
        <a:xfrm flipH="1">
          <a:off x="5135880" y="335280"/>
          <a:ext cx="487680" cy="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30480</xdr:colOff>
      <xdr:row>15</xdr:row>
      <xdr:rowOff>129540</xdr:rowOff>
    </xdr:from>
    <xdr:to>
      <xdr:col>3</xdr:col>
      <xdr:colOff>518160</xdr:colOff>
      <xdr:row>15</xdr:row>
      <xdr:rowOff>129540</xdr:rowOff>
    </xdr:to>
    <xdr:cxnSp macro="">
      <xdr:nvCxnSpPr>
        <xdr:cNvPr id="4" name="Conector de Seta Reta 3">
          <a:extLst>
            <a:ext uri="{FF2B5EF4-FFF2-40B4-BE49-F238E27FC236}">
              <a16:creationId xmlns:a16="http://schemas.microsoft.com/office/drawing/2014/main" xmlns="" id="{3949EE2F-1A27-4743-9805-F757ABBBBB65}"/>
            </a:ext>
          </a:extLst>
        </xdr:cNvPr>
        <xdr:cNvCxnSpPr/>
      </xdr:nvCxnSpPr>
      <xdr:spPr bwMode="auto">
        <a:xfrm flipH="1">
          <a:off x="5303520" y="3238500"/>
          <a:ext cx="487680" cy="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38100</xdr:colOff>
      <xdr:row>16</xdr:row>
      <xdr:rowOff>114300</xdr:rowOff>
    </xdr:from>
    <xdr:to>
      <xdr:col>3</xdr:col>
      <xdr:colOff>525780</xdr:colOff>
      <xdr:row>16</xdr:row>
      <xdr:rowOff>114300</xdr:rowOff>
    </xdr:to>
    <xdr:cxnSp macro="">
      <xdr:nvCxnSpPr>
        <xdr:cNvPr id="5" name="Conector de Seta Reta 4">
          <a:extLst>
            <a:ext uri="{FF2B5EF4-FFF2-40B4-BE49-F238E27FC236}">
              <a16:creationId xmlns:a16="http://schemas.microsoft.com/office/drawing/2014/main" xmlns="" id="{F952B470-6F28-4A9E-8F48-A66C20BC286E}"/>
            </a:ext>
          </a:extLst>
        </xdr:cNvPr>
        <xdr:cNvCxnSpPr/>
      </xdr:nvCxnSpPr>
      <xdr:spPr bwMode="auto">
        <a:xfrm flipH="1">
          <a:off x="5311140" y="3451860"/>
          <a:ext cx="487680" cy="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20</xdr:row>
      <xdr:rowOff>133350</xdr:rowOff>
    </xdr:from>
    <xdr:to>
      <xdr:col>17</xdr:col>
      <xdr:colOff>485775</xdr:colOff>
      <xdr:row>82</xdr:row>
      <xdr:rowOff>104775</xdr:rowOff>
    </xdr:to>
    <xdr:pic>
      <xdr:nvPicPr>
        <xdr:cNvPr id="2" name="Imagem 1" descr="muncipio de lontras - 2017.pdf - Adobe Reade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5649" t="10698" r="15816" b="1528"/>
        <a:stretch/>
      </xdr:blipFill>
      <xdr:spPr>
        <a:xfrm>
          <a:off x="952501" y="3733800"/>
          <a:ext cx="12639674" cy="8829675"/>
        </a:xfrm>
        <a:prstGeom prst="rect">
          <a:avLst/>
        </a:prstGeom>
      </xdr:spPr>
    </xdr:pic>
    <xdr:clientData/>
  </xdr:twoCellAnchor>
  <xdr:twoCellAnchor editAs="oneCell">
    <xdr:from>
      <xdr:col>1</xdr:col>
      <xdr:colOff>0</xdr:colOff>
      <xdr:row>85</xdr:row>
      <xdr:rowOff>104776</xdr:rowOff>
    </xdr:from>
    <xdr:to>
      <xdr:col>17</xdr:col>
      <xdr:colOff>523875</xdr:colOff>
      <xdr:row>148</xdr:row>
      <xdr:rowOff>104775</xdr:rowOff>
    </xdr:to>
    <xdr:pic>
      <xdr:nvPicPr>
        <xdr:cNvPr id="3" name="Imagem 2" descr="prefeitura municipal de rio dos cedros.pdf - Adobe Reade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6009" t="8995" r="15250" b="1529"/>
        <a:stretch/>
      </xdr:blipFill>
      <xdr:spPr>
        <a:xfrm>
          <a:off x="952500" y="13296901"/>
          <a:ext cx="12677775" cy="9001124"/>
        </a:xfrm>
        <a:prstGeom prst="rect">
          <a:avLst/>
        </a:prstGeom>
      </xdr:spPr>
    </xdr:pic>
    <xdr:clientData/>
  </xdr:twoCellAnchor>
  <xdr:twoCellAnchor editAs="oneCell">
    <xdr:from>
      <xdr:col>2</xdr:col>
      <xdr:colOff>2085974</xdr:colOff>
      <xdr:row>152</xdr:row>
      <xdr:rowOff>76200</xdr:rowOff>
    </xdr:from>
    <xdr:to>
      <xdr:col>12</xdr:col>
      <xdr:colOff>228600</xdr:colOff>
      <xdr:row>206</xdr:row>
      <xdr:rowOff>9525</xdr:rowOff>
    </xdr:to>
    <xdr:pic>
      <xdr:nvPicPr>
        <xdr:cNvPr id="6" name="Imagem 5" descr="1503507494673-1500667437_ata_de_registro_de_preos_n_0232017__artefatos_de_cimento - municipio de leoberto leal.doc [Modo de Compatibilidade] - Word"/>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51181" t="17233" r="13029" b="6736"/>
        <a:stretch/>
      </xdr:blipFill>
      <xdr:spPr>
        <a:xfrm>
          <a:off x="4067174" y="22993350"/>
          <a:ext cx="6600826" cy="7648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417634</xdr:colOff>
      <xdr:row>0</xdr:row>
      <xdr:rowOff>293077</xdr:rowOff>
    </xdr:from>
    <xdr:to>
      <xdr:col>2</xdr:col>
      <xdr:colOff>155330</xdr:colOff>
      <xdr:row>0</xdr:row>
      <xdr:rowOff>1362066</xdr:rowOff>
    </xdr:to>
    <xdr:pic>
      <xdr:nvPicPr>
        <xdr:cNvPr id="2"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17634" y="293077"/>
          <a:ext cx="990600" cy="10689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428625</xdr:colOff>
      <xdr:row>1</xdr:row>
      <xdr:rowOff>112111</xdr:rowOff>
    </xdr:from>
    <xdr:to>
      <xdr:col>1</xdr:col>
      <xdr:colOff>1419225</xdr:colOff>
      <xdr:row>1</xdr:row>
      <xdr:rowOff>1181100</xdr:rowOff>
    </xdr:to>
    <xdr:pic>
      <xdr:nvPicPr>
        <xdr:cNvPr id="2"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1050" y="254986"/>
          <a:ext cx="990600" cy="10689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or&#231;apav%20outubro%202016%20com%20ensaios%20CARTILHA%20vers&#227;o%2022"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sheetName val="grandes ítens"/>
      <sheetName val="ENSAIOS DE ORÇAMENTO"/>
      <sheetName val="orc DER OUT 2016"/>
      <sheetName val="Planilha2"/>
      <sheetName val="Planilha1"/>
      <sheetName val="lembrete"/>
      <sheetName val="Planilha3"/>
    </sheetNames>
    <sheetDataSet>
      <sheetData sheetId="0" refreshError="1"/>
      <sheetData sheetId="1" refreshError="1"/>
      <sheetData sheetId="2">
        <row r="3">
          <cell r="C3" t="str">
            <v>B.L. Símples alvenaria H até 1,20 m</v>
          </cell>
          <cell r="E3">
            <v>1.1908000000000001</v>
          </cell>
          <cell r="F3">
            <v>9.9194400000000016E-2</v>
          </cell>
          <cell r="G3">
            <v>0.64268200000000009</v>
          </cell>
          <cell r="H3">
            <v>0.20424000000000003</v>
          </cell>
          <cell r="J3">
            <v>711.78312400000004</v>
          </cell>
          <cell r="L3">
            <v>4.3056000000000004E-2</v>
          </cell>
        </row>
        <row r="4">
          <cell r="C4" t="str">
            <v>B.L. Símples alvenaria H até 1,50 m</v>
          </cell>
          <cell r="E4">
            <v>1.4885000000000002</v>
          </cell>
          <cell r="F4">
            <v>0.11186800000000001</v>
          </cell>
          <cell r="G4">
            <v>0.75771999999999995</v>
          </cell>
          <cell r="H4">
            <v>0.20424000000000003</v>
          </cell>
          <cell r="J4">
            <v>781.16720000000009</v>
          </cell>
          <cell r="L4">
            <v>5.382E-2</v>
          </cell>
        </row>
        <row r="5">
          <cell r="C5" t="str">
            <v>B.L. Símples alvenaria H até 2,00 m</v>
          </cell>
          <cell r="E5">
            <v>1.98085</v>
          </cell>
          <cell r="F5">
            <v>0.1328599</v>
          </cell>
          <cell r="G5">
            <v>0.94809025000000013</v>
          </cell>
          <cell r="H5">
            <v>0.20424000000000003</v>
          </cell>
          <cell r="J5">
            <v>895.94020650000016</v>
          </cell>
          <cell r="L5">
            <v>7.1621999999999991E-2</v>
          </cell>
        </row>
        <row r="6">
          <cell r="C6" t="str">
            <v>B.L. Símples alvenaria H até 2,50 m</v>
          </cell>
          <cell r="E6">
            <v>2.4846499999999998</v>
          </cell>
          <cell r="F6">
            <v>0.1542441</v>
          </cell>
          <cell r="G6">
            <v>1.1425397499999999</v>
          </cell>
          <cell r="H6">
            <v>0.20424000000000003</v>
          </cell>
          <cell r="J6">
            <v>1013.3145735000001</v>
          </cell>
          <cell r="L6">
            <v>8.9838000000000001E-2</v>
          </cell>
        </row>
        <row r="7">
          <cell r="C7" t="str">
            <v>B.L. Símples pré-moldado H até 1,20 m</v>
          </cell>
          <cell r="E7">
            <v>0</v>
          </cell>
          <cell r="F7">
            <v>0.43490000000000006</v>
          </cell>
          <cell r="G7">
            <v>1.26997</v>
          </cell>
          <cell r="H7">
            <v>1.5118200000000002</v>
          </cell>
          <cell r="J7">
            <v>732.86361000000011</v>
          </cell>
          <cell r="L7">
            <v>0</v>
          </cell>
        </row>
        <row r="8">
          <cell r="C8" t="str">
            <v>B.L. Símples pré-moldado H até 1,50 m</v>
          </cell>
          <cell r="E8">
            <v>0</v>
          </cell>
          <cell r="F8">
            <v>0.54380000000000006</v>
          </cell>
          <cell r="G8">
            <v>1.5739000000000001</v>
          </cell>
          <cell r="H8">
            <v>1.8781200000000002</v>
          </cell>
          <cell r="J8">
            <v>867.73451</v>
          </cell>
          <cell r="L8">
            <v>0</v>
          </cell>
        </row>
        <row r="9">
          <cell r="C9" t="str">
            <v>B.L. Símples pré-moldado H até 2,00 m</v>
          </cell>
          <cell r="E9">
            <v>0</v>
          </cell>
          <cell r="F9">
            <v>0.72200000000000009</v>
          </cell>
          <cell r="G9">
            <v>2.0712400000000004</v>
          </cell>
          <cell r="H9">
            <v>2.4775200000000002</v>
          </cell>
          <cell r="J9">
            <v>1089.01936</v>
          </cell>
          <cell r="L9">
            <v>0</v>
          </cell>
        </row>
        <row r="10">
          <cell r="C10" t="str">
            <v>B.L. Símples pré-moldado H até 2,50 m</v>
          </cell>
          <cell r="E10">
            <v>0</v>
          </cell>
          <cell r="F10">
            <v>0.90349999999999997</v>
          </cell>
          <cell r="G10">
            <v>2.5777900000000002</v>
          </cell>
          <cell r="H10">
            <v>3.0880200000000002</v>
          </cell>
          <cell r="J10">
            <v>1313.69091</v>
          </cell>
          <cell r="L10">
            <v>0</v>
          </cell>
        </row>
        <row r="11">
          <cell r="C11" t="str">
            <v>B.L. Símples concreto armado H até 1,20 m</v>
          </cell>
          <cell r="E11">
            <v>0</v>
          </cell>
          <cell r="F11">
            <v>0.20590000000000003</v>
          </cell>
          <cell r="G11">
            <v>0.60275000000000001</v>
          </cell>
          <cell r="H11">
            <v>0.71706000000000003</v>
          </cell>
          <cell r="J11">
            <v>1100.56008</v>
          </cell>
          <cell r="L11">
            <v>0</v>
          </cell>
        </row>
        <row r="12">
          <cell r="C12" t="str">
            <v>B.L. Símples concreto armado H até 1,50 m</v>
          </cell>
          <cell r="E12">
            <v>0</v>
          </cell>
          <cell r="F12">
            <v>0.25869999999999999</v>
          </cell>
          <cell r="G12">
            <v>0.75010999999999994</v>
          </cell>
          <cell r="H12">
            <v>0.89466000000000001</v>
          </cell>
          <cell r="J12">
            <v>1336.44208</v>
          </cell>
          <cell r="L12">
            <v>0</v>
          </cell>
        </row>
        <row r="13">
          <cell r="C13" t="str">
            <v>B.L. Símples concreto armado H até 2,00 m</v>
          </cell>
          <cell r="E13">
            <v>0</v>
          </cell>
          <cell r="F13">
            <v>0.34450000000000003</v>
          </cell>
          <cell r="G13">
            <v>0.98957000000000006</v>
          </cell>
          <cell r="H13">
            <v>1.1832600000000002</v>
          </cell>
          <cell r="J13">
            <v>1501.3023800000001</v>
          </cell>
          <cell r="L13">
            <v>0</v>
          </cell>
        </row>
        <row r="14">
          <cell r="C14" t="str">
            <v>B.L. Símples concreto armado H até 2,50 m</v>
          </cell>
          <cell r="E14">
            <v>0</v>
          </cell>
          <cell r="F14">
            <v>0.43030000000000002</v>
          </cell>
          <cell r="G14">
            <v>1.2290300000000001</v>
          </cell>
          <cell r="H14">
            <v>1.4718600000000002</v>
          </cell>
          <cell r="J14">
            <v>1833.9946800000002</v>
          </cell>
          <cell r="L14">
            <v>0</v>
          </cell>
        </row>
        <row r="15">
          <cell r="C15" t="str">
            <v>B.L. Dupla Alvenaria H até 1,20 m</v>
          </cell>
          <cell r="E15">
            <v>2.2625199999999999</v>
          </cell>
          <cell r="F15">
            <v>0.17395640000000001</v>
          </cell>
          <cell r="G15">
            <v>1.1684278000000001</v>
          </cell>
          <cell r="H15">
            <v>0.38805600000000001</v>
          </cell>
          <cell r="J15">
            <v>1361.0948779999999</v>
          </cell>
          <cell r="L15">
            <v>8.1806400000000001E-2</v>
          </cell>
        </row>
        <row r="16">
          <cell r="C16" t="str">
            <v>B.L. Dupla Alvenaria H até 1,50 m</v>
          </cell>
          <cell r="E16">
            <v>2.8281499999999999</v>
          </cell>
          <cell r="F16">
            <v>0.194408</v>
          </cell>
          <cell r="G16">
            <v>1.3738330000000001</v>
          </cell>
          <cell r="H16">
            <v>0.38805600000000001</v>
          </cell>
          <cell r="J16">
            <v>1490.3598579999998</v>
          </cell>
          <cell r="L16">
            <v>0.10225799999999999</v>
          </cell>
        </row>
        <row r="17">
          <cell r="C17" t="str">
            <v>B.L. Dupla Alvenaria H até 2,00 m</v>
          </cell>
          <cell r="E17">
            <v>3.7636150000000002</v>
          </cell>
          <cell r="F17">
            <v>0.22823180000000001</v>
          </cell>
          <cell r="G17">
            <v>1.7135416000000001</v>
          </cell>
          <cell r="H17">
            <v>0.38805600000000001</v>
          </cell>
          <cell r="J17">
            <v>1704.1442480000001</v>
          </cell>
          <cell r="L17">
            <v>0.1360818</v>
          </cell>
        </row>
        <row r="18">
          <cell r="C18" t="str">
            <v>B.L. Dupla Alvenaria H até 2,50 m</v>
          </cell>
          <cell r="E18">
            <v>4.7208349999999992</v>
          </cell>
          <cell r="F18">
            <v>0.26284219999999997</v>
          </cell>
          <cell r="G18">
            <v>2.0611503999999998</v>
          </cell>
          <cell r="H18">
            <v>0.38805600000000001</v>
          </cell>
          <cell r="J18">
            <v>1922.9003680000001</v>
          </cell>
          <cell r="L18">
            <v>0.17069219999999996</v>
          </cell>
        </row>
        <row r="19">
          <cell r="C19" t="str">
            <v>B.L. Dupla Pré-moldado H até 1,20 m</v>
          </cell>
          <cell r="E19">
            <v>0</v>
          </cell>
          <cell r="F19">
            <v>0.8263100000000001</v>
          </cell>
          <cell r="G19">
            <v>2.4129430000000003</v>
          </cell>
          <cell r="H19">
            <v>2.8724580000000004</v>
          </cell>
          <cell r="J19">
            <v>1411.4068590000002</v>
          </cell>
          <cell r="L19">
            <v>0</v>
          </cell>
        </row>
        <row r="20">
          <cell r="C20" t="str">
            <v>B.L. Dupla Pré-moldado H até 1,50 m</v>
          </cell>
          <cell r="E20">
            <v>0</v>
          </cell>
          <cell r="F20">
            <v>1.03322</v>
          </cell>
          <cell r="G20">
            <v>2.9904099999999998</v>
          </cell>
          <cell r="H20">
            <v>3.5684279999999999</v>
          </cell>
          <cell r="J20">
            <v>1667.6615689999999</v>
          </cell>
          <cell r="L20">
            <v>0</v>
          </cell>
        </row>
        <row r="21">
          <cell r="C21" t="str">
            <v>B.L. Dupla Pré-moldado H até 2,00 m</v>
          </cell>
          <cell r="E21">
            <v>0</v>
          </cell>
          <cell r="F21">
            <v>1.3717999999999999</v>
          </cell>
          <cell r="G21">
            <v>3.9353559999999996</v>
          </cell>
          <cell r="H21">
            <v>4.7072880000000001</v>
          </cell>
          <cell r="J21">
            <v>2088.1027840000002</v>
          </cell>
          <cell r="L21">
            <v>0</v>
          </cell>
        </row>
        <row r="22">
          <cell r="C22" t="str">
            <v>B.L. Dupla Pré-moldado H até 2,50 m</v>
          </cell>
          <cell r="E22">
            <v>0</v>
          </cell>
          <cell r="F22">
            <v>1.7166499999999998</v>
          </cell>
          <cell r="G22">
            <v>4.8978009999999994</v>
          </cell>
          <cell r="H22">
            <v>5.8672380000000004</v>
          </cell>
          <cell r="J22">
            <v>2514.9787289999999</v>
          </cell>
          <cell r="L22">
            <v>0</v>
          </cell>
        </row>
        <row r="23">
          <cell r="C23" t="str">
            <v>B.L. Dupla Concreto armado H até 1,20 m</v>
          </cell>
          <cell r="E23">
            <v>0</v>
          </cell>
          <cell r="F23">
            <v>0.39121000000000006</v>
          </cell>
          <cell r="G23">
            <v>1.1452249999999999</v>
          </cell>
          <cell r="H23">
            <v>1.362414</v>
          </cell>
          <cell r="J23">
            <v>2110.0301519999998</v>
          </cell>
          <cell r="L23">
            <v>0</v>
          </cell>
        </row>
        <row r="24">
          <cell r="C24" t="str">
            <v>B.L. Dupla Concreto armado H até 1,50 m</v>
          </cell>
          <cell r="E24">
            <v>0</v>
          </cell>
          <cell r="F24">
            <v>0.49152999999999997</v>
          </cell>
          <cell r="G24">
            <v>1.4252089999999999</v>
          </cell>
          <cell r="H24">
            <v>1.699854</v>
          </cell>
          <cell r="J24">
            <v>2558.2059520000003</v>
          </cell>
          <cell r="L24">
            <v>0</v>
          </cell>
        </row>
        <row r="25">
          <cell r="C25" t="str">
            <v>B.L. Dupla Concreto armado H até 2,00 m</v>
          </cell>
          <cell r="E25">
            <v>0</v>
          </cell>
          <cell r="F25">
            <v>0.65454999999999997</v>
          </cell>
          <cell r="G25">
            <v>1.8801829999999999</v>
          </cell>
          <cell r="H25">
            <v>2.2481940000000002</v>
          </cell>
          <cell r="J25">
            <v>2871.4405220000003</v>
          </cell>
          <cell r="L25">
            <v>0</v>
          </cell>
        </row>
        <row r="26">
          <cell r="C26" t="str">
            <v>B.L. Dupla Concreto armado H até 2,50 m</v>
          </cell>
          <cell r="E26">
            <v>0</v>
          </cell>
          <cell r="F26">
            <v>0.81756999999999991</v>
          </cell>
          <cell r="G26">
            <v>2.3351569999999997</v>
          </cell>
          <cell r="H26">
            <v>2.7965340000000003</v>
          </cell>
          <cell r="J26">
            <v>3503.5558919999999</v>
          </cell>
          <cell r="L26">
            <v>0</v>
          </cell>
        </row>
        <row r="27">
          <cell r="C27" t="str">
            <v>C.L. Alvenaria Tubo até 0,40</v>
          </cell>
          <cell r="E27">
            <v>0.23083199999999998</v>
          </cell>
          <cell r="F27">
            <v>9.7145984000000005E-2</v>
          </cell>
          <cell r="G27">
            <v>0.36584033279999995</v>
          </cell>
          <cell r="H27">
            <v>0.308576448</v>
          </cell>
          <cell r="J27">
            <v>256.73290617599997</v>
          </cell>
          <cell r="L27">
            <v>8.3462399999999996E-3</v>
          </cell>
        </row>
        <row r="28">
          <cell r="C28" t="str">
            <v>C.L. Alvenaria Tubo até 0,60</v>
          </cell>
          <cell r="E28">
            <v>0.37922400000000001</v>
          </cell>
          <cell r="F28">
            <v>0.14278736000000003</v>
          </cell>
          <cell r="G28">
            <v>0.53475345600000002</v>
          </cell>
          <cell r="H28">
            <v>0.43353936000000004</v>
          </cell>
          <cell r="J28">
            <v>388.39262831999997</v>
          </cell>
          <cell r="L28">
            <v>1.371168E-2</v>
          </cell>
        </row>
        <row r="29">
          <cell r="C29" t="str">
            <v>C.L. Alvenaria Tubo até 0,80</v>
          </cell>
          <cell r="E29">
            <v>0.92332800000000004</v>
          </cell>
          <cell r="F29">
            <v>0.24370624000000002</v>
          </cell>
          <cell r="G29">
            <v>0.97291001600000004</v>
          </cell>
          <cell r="H29">
            <v>0.70038336000000012</v>
          </cell>
          <cell r="J29">
            <v>703.10390698666674</v>
          </cell>
          <cell r="L29">
            <v>3.3384959999999998E-2</v>
          </cell>
        </row>
        <row r="30">
          <cell r="C30" t="str">
            <v>C.L. Alvenaria Tubo até 1,00</v>
          </cell>
          <cell r="E30">
            <v>1.2567519999999999</v>
          </cell>
          <cell r="F30">
            <v>0.3141968</v>
          </cell>
          <cell r="G30">
            <v>1.2759149119999997</v>
          </cell>
          <cell r="H30">
            <v>0.89487311999999997</v>
          </cell>
          <cell r="J30">
            <v>913.42839077333315</v>
          </cell>
          <cell r="L30">
            <v>4.5440639999999997E-2</v>
          </cell>
        </row>
        <row r="31">
          <cell r="C31" t="str">
            <v>C.L. Alvenaria Tubo até 1,20</v>
          </cell>
          <cell r="E31">
            <v>1.7851008000000002</v>
          </cell>
          <cell r="F31">
            <v>0.42857449600000003</v>
          </cell>
          <cell r="G31">
            <v>1.7643028000000003</v>
          </cell>
          <cell r="H31">
            <v>1.2150148800000002</v>
          </cell>
          <cell r="J31">
            <v>1255.1590580266668</v>
          </cell>
          <cell r="L31">
            <v>6.4544256000000008E-2</v>
          </cell>
        </row>
        <row r="32">
          <cell r="C32" t="str">
            <v>C.L. pré-moldado Tubo até 0,40</v>
          </cell>
          <cell r="E32">
            <v>0</v>
          </cell>
          <cell r="F32">
            <v>0.13322880000000001</v>
          </cell>
          <cell r="G32">
            <v>0.40193856</v>
          </cell>
          <cell r="H32">
            <v>0.47436960000000006</v>
          </cell>
          <cell r="J32">
            <v>293.89610762666672</v>
          </cell>
          <cell r="L32">
            <v>0</v>
          </cell>
        </row>
        <row r="33">
          <cell r="C33" t="str">
            <v>C.L. pré-moldado Tubo até 0,60</v>
          </cell>
          <cell r="E33">
            <v>0</v>
          </cell>
          <cell r="F33">
            <v>0.20564730000000003</v>
          </cell>
          <cell r="G33">
            <v>0.60405201000000008</v>
          </cell>
          <cell r="H33">
            <v>0.71795910000000007</v>
          </cell>
          <cell r="J33">
            <v>452.17195206666668</v>
          </cell>
          <cell r="L33">
            <v>0</v>
          </cell>
        </row>
        <row r="34">
          <cell r="C34" t="str">
            <v>C.L. pré-moldado Tubo até 0,80</v>
          </cell>
          <cell r="E34">
            <v>0</v>
          </cell>
          <cell r="F34">
            <v>0.38487894999999994</v>
          </cell>
          <cell r="G34">
            <v>1.1143076149999998</v>
          </cell>
          <cell r="H34">
            <v>1.3295746499999999</v>
          </cell>
          <cell r="J34">
            <v>789.53916458333322</v>
          </cell>
          <cell r="L34">
            <v>0</v>
          </cell>
        </row>
        <row r="35">
          <cell r="C35" t="str">
            <v>C.L. pré-moldado Tubo até 1,00</v>
          </cell>
          <cell r="E35">
            <v>0</v>
          </cell>
          <cell r="F35">
            <v>0.56628220000000007</v>
          </cell>
          <cell r="G35">
            <v>1.6356421400000001</v>
          </cell>
          <cell r="H35">
            <v>1.9528674000000004</v>
          </cell>
          <cell r="J35">
            <v>1092.8202608666666</v>
          </cell>
          <cell r="L35">
            <v>0</v>
          </cell>
        </row>
        <row r="36">
          <cell r="C36" t="str">
            <v>C.L. pré-moldado Tubo até 1,20</v>
          </cell>
          <cell r="E36">
            <v>0</v>
          </cell>
          <cell r="F36">
            <v>0.78249919999999995</v>
          </cell>
          <cell r="G36">
            <v>2.26417504</v>
          </cell>
          <cell r="H36">
            <v>2.7020064000000001</v>
          </cell>
          <cell r="J36">
            <v>1497.7017184000001</v>
          </cell>
          <cell r="L36">
            <v>0</v>
          </cell>
        </row>
        <row r="37">
          <cell r="C37" t="str">
            <v>C.L. concreto armado Tubo até 0,40</v>
          </cell>
          <cell r="E37">
            <v>0</v>
          </cell>
          <cell r="F37">
            <v>0.13745280000000004</v>
          </cell>
          <cell r="G37">
            <v>0.41372736000000004</v>
          </cell>
          <cell r="H37">
            <v>0.48857760000000011</v>
          </cell>
          <cell r="J37">
            <v>562.24176053333349</v>
          </cell>
          <cell r="L37">
            <v>0</v>
          </cell>
        </row>
        <row r="38">
          <cell r="C38" t="str">
            <v>C.L. concreto armado Tubo até 0,60</v>
          </cell>
          <cell r="E38">
            <v>0</v>
          </cell>
          <cell r="F38">
            <v>0.21237996000000001</v>
          </cell>
          <cell r="G38">
            <v>0.62284225199999999</v>
          </cell>
          <cell r="H38">
            <v>0.74060532000000001</v>
          </cell>
          <cell r="J38">
            <v>887.92542037333328</v>
          </cell>
          <cell r="L38">
            <v>0</v>
          </cell>
        </row>
        <row r="39">
          <cell r="C39" t="str">
            <v>C.L. concreto armado Tubo até 0,80</v>
          </cell>
          <cell r="E39">
            <v>0</v>
          </cell>
          <cell r="F39">
            <v>0.38487894999999994</v>
          </cell>
          <cell r="G39">
            <v>1.1143076149999998</v>
          </cell>
          <cell r="H39">
            <v>1.3295746499999999</v>
          </cell>
          <cell r="J39">
            <v>1522.2144767166665</v>
          </cell>
          <cell r="L39">
            <v>0</v>
          </cell>
        </row>
        <row r="40">
          <cell r="C40" t="str">
            <v>C.L. concreto armado Tubo até 1,00</v>
          </cell>
          <cell r="E40">
            <v>0</v>
          </cell>
          <cell r="F40">
            <v>0.56628220000000007</v>
          </cell>
          <cell r="G40">
            <v>1.6356421400000001</v>
          </cell>
          <cell r="H40">
            <v>1.9528674000000004</v>
          </cell>
          <cell r="J40">
            <v>2198.1090151333333</v>
          </cell>
          <cell r="L40">
            <v>0</v>
          </cell>
        </row>
        <row r="41">
          <cell r="C41" t="str">
            <v>C.L. concreto armado Tubo até 1,20</v>
          </cell>
          <cell r="E41">
            <v>0</v>
          </cell>
          <cell r="F41">
            <v>0.78249919999999995</v>
          </cell>
          <cell r="G41">
            <v>2.26417504</v>
          </cell>
          <cell r="H41">
            <v>2.7020064000000001</v>
          </cell>
          <cell r="J41">
            <v>3030.7618847999997</v>
          </cell>
          <cell r="L41">
            <v>0</v>
          </cell>
        </row>
        <row r="42">
          <cell r="C42" t="str">
            <v>C.L. concreto armado Tubo até 1,50</v>
          </cell>
          <cell r="E42">
            <v>0</v>
          </cell>
          <cell r="F42">
            <v>1.2144229499999999</v>
          </cell>
          <cell r="G42">
            <v>3.5097804149999998</v>
          </cell>
          <cell r="H42">
            <v>4.18982265</v>
          </cell>
          <cell r="J42">
            <v>4471.0164312999996</v>
          </cell>
          <cell r="L42">
            <v>0</v>
          </cell>
        </row>
        <row r="43">
          <cell r="C43" t="str">
            <v>C.L. concreto armado Tubo até 2,00</v>
          </cell>
          <cell r="E43">
            <v>0</v>
          </cell>
          <cell r="F43">
            <v>1.9159789500000002</v>
          </cell>
          <cell r="G43">
            <v>5.5279776150000002</v>
          </cell>
          <cell r="H43">
            <v>6.6020746500000005</v>
          </cell>
          <cell r="J43">
            <v>7061.6656653</v>
          </cell>
          <cell r="L43">
            <v>0</v>
          </cell>
        </row>
        <row r="44">
          <cell r="C44" t="str">
            <v>P.V. Alvenaria H até 0,80 m Tubo até 0,40 + chaminé 1,00 m</v>
          </cell>
          <cell r="E44">
            <v>0.73280000000000001</v>
          </cell>
          <cell r="F44">
            <v>0.34362620000000005</v>
          </cell>
          <cell r="G44">
            <v>1.2014845000000001</v>
          </cell>
          <cell r="H44">
            <v>1.1100000000000001</v>
          </cell>
          <cell r="I44">
            <v>1</v>
          </cell>
          <cell r="J44">
            <v>1387.678637</v>
          </cell>
          <cell r="K44">
            <v>1</v>
          </cell>
          <cell r="L44">
            <v>2.6495999999999999E-2</v>
          </cell>
        </row>
        <row r="45">
          <cell r="C45" t="str">
            <v>P.V. Alvenaria H até 1,00 m Tubo até 0,60 + chaminé 1,00 m</v>
          </cell>
          <cell r="E45">
            <v>1.0305</v>
          </cell>
          <cell r="F45">
            <v>0.37163359999999995</v>
          </cell>
          <cell r="G45">
            <v>1.3677899999999998</v>
          </cell>
          <cell r="H45">
            <v>1.1766000000000001</v>
          </cell>
          <cell r="I45">
            <v>1</v>
          </cell>
          <cell r="J45">
            <v>1497.651316</v>
          </cell>
          <cell r="K45">
            <v>1</v>
          </cell>
          <cell r="L45">
            <v>3.7260000000000001E-2</v>
          </cell>
        </row>
        <row r="46">
          <cell r="C46" t="str">
            <v>P.V. Alvenaria H até 1,30 m Tubo até 0,80 + chaminé 1,00 m</v>
          </cell>
          <cell r="E46">
            <v>1.47705</v>
          </cell>
          <cell r="F46">
            <v>0.41296640000000001</v>
          </cell>
          <cell r="G46">
            <v>1.6053370000000002</v>
          </cell>
          <cell r="H46">
            <v>1.2654000000000003</v>
          </cell>
          <cell r="I46">
            <v>1</v>
          </cell>
          <cell r="J46">
            <v>1660.2753739999998</v>
          </cell>
          <cell r="K46">
            <v>1</v>
          </cell>
          <cell r="L46">
            <v>5.3406000000000002E-2</v>
          </cell>
        </row>
        <row r="47">
          <cell r="C47" t="str">
            <v>P.V. Alvenaria H até 1,50 m Tubo até 1,00 + chaminé 1,00 m</v>
          </cell>
          <cell r="E47">
            <v>1.7633000000000001</v>
          </cell>
          <cell r="F47">
            <v>0.43855980000000006</v>
          </cell>
          <cell r="G47">
            <v>1.7568845</v>
          </cell>
          <cell r="H47">
            <v>1.3209000000000002</v>
          </cell>
          <cell r="I47">
            <v>1</v>
          </cell>
          <cell r="J47">
            <v>1764.7880530000002</v>
          </cell>
          <cell r="K47">
            <v>1</v>
          </cell>
          <cell r="L47">
            <v>6.3756000000000007E-2</v>
          </cell>
        </row>
        <row r="48">
          <cell r="C48" t="str">
            <v>P.V. Alvenaria H até 1,80 m Tubo até 1,20 + chaminé 1,00 m</v>
          </cell>
          <cell r="E48">
            <v>2.2098499999999999</v>
          </cell>
          <cell r="F48">
            <v>0.47459260000000009</v>
          </cell>
          <cell r="G48">
            <v>1.9746215</v>
          </cell>
          <cell r="H48">
            <v>1.3875000000000002</v>
          </cell>
          <cell r="I48">
            <v>1</v>
          </cell>
          <cell r="J48">
            <v>1921.1821110000001</v>
          </cell>
          <cell r="K48">
            <v>1</v>
          </cell>
          <cell r="L48">
            <v>7.9902000000000001E-2</v>
          </cell>
        </row>
        <row r="49">
          <cell r="C49" t="str">
            <v>P.V. Pré-moldado H até 0,80 m Tubo até 0,40 + chaminé 1,00 m</v>
          </cell>
          <cell r="E49">
            <v>0</v>
          </cell>
          <cell r="F49">
            <v>0.38540000000000008</v>
          </cell>
          <cell r="G49">
            <v>1.1483800000000002</v>
          </cell>
          <cell r="H49">
            <v>1.35975</v>
          </cell>
          <cell r="I49">
            <v>1</v>
          </cell>
          <cell r="J49">
            <v>1031.3092000000001</v>
          </cell>
          <cell r="K49">
            <v>1</v>
          </cell>
          <cell r="L49">
            <v>0</v>
          </cell>
        </row>
        <row r="50">
          <cell r="C50" t="str">
            <v>P.V. Pré-moldado H até 1,00 m Tubo até 0,60 + chaminé 1,00 m</v>
          </cell>
          <cell r="E50">
            <v>0</v>
          </cell>
          <cell r="F50">
            <v>0.43490000000000006</v>
          </cell>
          <cell r="G50">
            <v>1.28653</v>
          </cell>
          <cell r="H50">
            <v>1.5262500000000001</v>
          </cell>
          <cell r="I50">
            <v>1</v>
          </cell>
          <cell r="J50">
            <v>1099.1022</v>
          </cell>
          <cell r="K50">
            <v>1</v>
          </cell>
          <cell r="L50">
            <v>0</v>
          </cell>
        </row>
        <row r="51">
          <cell r="C51" t="str">
            <v>P.V. Pré-moldado H até 1,30 m Tubo até 0,80 + chaminé 1,00 m</v>
          </cell>
          <cell r="E51">
            <v>0</v>
          </cell>
          <cell r="F51">
            <v>0.50749999999999995</v>
          </cell>
          <cell r="G51">
            <v>1.48915</v>
          </cell>
          <cell r="H51">
            <v>1.7704500000000001</v>
          </cell>
          <cell r="I51">
            <v>1</v>
          </cell>
          <cell r="J51">
            <v>1199.09835</v>
          </cell>
          <cell r="K51">
            <v>1</v>
          </cell>
          <cell r="L51">
            <v>0</v>
          </cell>
        </row>
        <row r="52">
          <cell r="C52" t="str">
            <v>P.V. Pré-moldado H até 1,50 m Tubo até 1,00 + chaminé 1,00 m</v>
          </cell>
          <cell r="E52">
            <v>0</v>
          </cell>
          <cell r="F52">
            <v>0.64450000000000007</v>
          </cell>
          <cell r="G52">
            <v>1.8840500000000002</v>
          </cell>
          <cell r="H52">
            <v>2.2422</v>
          </cell>
          <cell r="I52">
            <v>1</v>
          </cell>
          <cell r="J52">
            <v>1355.2686000000001</v>
          </cell>
          <cell r="K52">
            <v>1</v>
          </cell>
          <cell r="L52">
            <v>0</v>
          </cell>
        </row>
        <row r="53">
          <cell r="C53" t="str">
            <v>P.V. Pré-moldado H até 1,80 m Tubo até 1,20 + chaminé 1,00 m</v>
          </cell>
          <cell r="E53">
            <v>0</v>
          </cell>
          <cell r="F53">
            <v>0.81040000000000001</v>
          </cell>
          <cell r="G53">
            <v>2.3575999999999997</v>
          </cell>
          <cell r="H53">
            <v>2.8094099999999997</v>
          </cell>
          <cell r="I53">
            <v>1</v>
          </cell>
          <cell r="J53">
            <v>1540.10213</v>
          </cell>
          <cell r="K53">
            <v>1</v>
          </cell>
          <cell r="L53">
            <v>0</v>
          </cell>
        </row>
        <row r="54">
          <cell r="C54" t="str">
            <v>P.V. Concreto armado H até 0,80 m Tubo até 0,40 + chaminé 1,00 m</v>
          </cell>
          <cell r="E54">
            <v>0</v>
          </cell>
          <cell r="F54">
            <v>0.38540000000000008</v>
          </cell>
          <cell r="G54">
            <v>1.1483800000000002</v>
          </cell>
          <cell r="H54">
            <v>1.35975</v>
          </cell>
          <cell r="I54">
            <v>1</v>
          </cell>
          <cell r="J54">
            <v>1946.4399900000001</v>
          </cell>
          <cell r="K54">
            <v>1</v>
          </cell>
          <cell r="L54">
            <v>0</v>
          </cell>
        </row>
        <row r="55">
          <cell r="C55" t="str">
            <v>P.V. Concreto armado H até 1,00 m Tubo até 0,60 + chaminé 1,00 m</v>
          </cell>
          <cell r="E55">
            <v>0</v>
          </cell>
          <cell r="F55">
            <v>0.43490000000000006</v>
          </cell>
          <cell r="G55">
            <v>1.28653</v>
          </cell>
          <cell r="H55">
            <v>1.5262500000000001</v>
          </cell>
          <cell r="I55">
            <v>1</v>
          </cell>
          <cell r="J55">
            <v>2148.1786899999997</v>
          </cell>
          <cell r="K55">
            <v>1</v>
          </cell>
          <cell r="L55">
            <v>0</v>
          </cell>
        </row>
        <row r="56">
          <cell r="C56" t="str">
            <v>P.V. Concreto armado H até 1,30 m Tubo até 0,80 + chaminé 1,00 m</v>
          </cell>
          <cell r="E56">
            <v>0</v>
          </cell>
          <cell r="F56">
            <v>0.50749999999999995</v>
          </cell>
          <cell r="G56">
            <v>1.48915</v>
          </cell>
          <cell r="H56">
            <v>1.7704500000000001</v>
          </cell>
          <cell r="I56">
            <v>1</v>
          </cell>
          <cell r="J56">
            <v>2445.1949500000001</v>
          </cell>
          <cell r="K56">
            <v>1</v>
          </cell>
          <cell r="L56">
            <v>0</v>
          </cell>
        </row>
        <row r="57">
          <cell r="C57" t="str">
            <v>P.V. Concreto armado H até 1,50 m Tubo até 1,00 + chaminé 1,00 m</v>
          </cell>
          <cell r="E57">
            <v>0</v>
          </cell>
          <cell r="F57">
            <v>0.64450000000000007</v>
          </cell>
          <cell r="G57">
            <v>1.8840500000000002</v>
          </cell>
          <cell r="H57">
            <v>2.2422</v>
          </cell>
          <cell r="I57">
            <v>1</v>
          </cell>
          <cell r="J57">
            <v>2926.8344000000002</v>
          </cell>
          <cell r="K57">
            <v>1</v>
          </cell>
          <cell r="L57">
            <v>0</v>
          </cell>
        </row>
        <row r="58">
          <cell r="C58" t="str">
            <v>P.V. Concreto armado H até 1,80 m Tubo até 1,20 + chaminé 1,00 m</v>
          </cell>
          <cell r="E58">
            <v>0</v>
          </cell>
          <cell r="F58">
            <v>0.81040000000000001</v>
          </cell>
          <cell r="G58">
            <v>2.3575999999999997</v>
          </cell>
          <cell r="H58">
            <v>2.8094099999999997</v>
          </cell>
          <cell r="I58">
            <v>1</v>
          </cell>
          <cell r="J58">
            <v>3506.6293499999997</v>
          </cell>
          <cell r="K58">
            <v>1</v>
          </cell>
          <cell r="L58">
            <v>0</v>
          </cell>
        </row>
        <row r="59">
          <cell r="C59" t="str">
            <v>P.V. Concreto armado H até 2,00 m Tubo até 1,50 + chaminé 1,00 m</v>
          </cell>
          <cell r="E59">
            <v>0</v>
          </cell>
          <cell r="F59">
            <v>0.9019299999999999</v>
          </cell>
          <cell r="G59">
            <v>2.6274289999999998</v>
          </cell>
          <cell r="H59">
            <v>3.1298114999999997</v>
          </cell>
          <cell r="I59">
            <v>1</v>
          </cell>
          <cell r="J59">
            <v>3837.1167733888888</v>
          </cell>
          <cell r="K59">
            <v>1</v>
          </cell>
          <cell r="L59">
            <v>0</v>
          </cell>
        </row>
        <row r="60">
          <cell r="C60" t="str">
            <v>P.V. Concreto armado H até 2,50 m Tubo até 2,00 + chaminé 1,00 m</v>
          </cell>
          <cell r="E60">
            <v>0</v>
          </cell>
          <cell r="F60">
            <v>1.1230195000000001</v>
          </cell>
          <cell r="G60">
            <v>3.2610033499999997</v>
          </cell>
          <cell r="H60">
            <v>3.8878832249999999</v>
          </cell>
          <cell r="I60">
            <v>1</v>
          </cell>
          <cell r="J60">
            <v>4652.3381582861102</v>
          </cell>
          <cell r="K60">
            <v>1</v>
          </cell>
          <cell r="L60">
            <v>0</v>
          </cell>
        </row>
        <row r="61">
          <cell r="C61" t="str">
            <v>Viga de Apoio em concreto marmado Tubo 0,80</v>
          </cell>
          <cell r="E61">
            <v>0</v>
          </cell>
          <cell r="F61">
            <v>0.11253000000000002</v>
          </cell>
          <cell r="G61">
            <v>0.31406100000000003</v>
          </cell>
          <cell r="H61">
            <v>0.37851000000000007</v>
          </cell>
          <cell r="J61">
            <v>556.18687</v>
          </cell>
          <cell r="L61">
            <v>0</v>
          </cell>
        </row>
        <row r="62">
          <cell r="C62" t="str">
            <v>Viga de Apoio em concreto marmado Tubo 1,00</v>
          </cell>
          <cell r="E62">
            <v>0</v>
          </cell>
          <cell r="F62">
            <v>0.12243000000000002</v>
          </cell>
          <cell r="G62">
            <v>0.34169100000000008</v>
          </cell>
          <cell r="H62">
            <v>0.41181000000000012</v>
          </cell>
          <cell r="J62">
            <v>615.32177000000001</v>
          </cell>
          <cell r="L62">
            <v>0</v>
          </cell>
        </row>
        <row r="63">
          <cell r="C63" t="str">
            <v>Viga de Apoio em concreto marmado Tubo 1,20</v>
          </cell>
          <cell r="E63">
            <v>0</v>
          </cell>
          <cell r="F63">
            <v>0.13233</v>
          </cell>
          <cell r="G63">
            <v>0.36932100000000001</v>
          </cell>
          <cell r="H63">
            <v>0.44511000000000006</v>
          </cell>
          <cell r="J63">
            <v>683.83106999999995</v>
          </cell>
          <cell r="L63">
            <v>0</v>
          </cell>
        </row>
        <row r="64">
          <cell r="C64" t="str">
            <v>Dissipador de Energia c/Pedra de Mão tubo ø 0, 40</v>
          </cell>
          <cell r="E64">
            <v>0</v>
          </cell>
          <cell r="F64">
            <v>0.49275000000000002</v>
          </cell>
          <cell r="G64">
            <v>1.752</v>
          </cell>
          <cell r="H64">
            <v>2.5747500000000003</v>
          </cell>
          <cell r="J64">
            <v>713.33422000000007</v>
          </cell>
          <cell r="L64">
            <v>0</v>
          </cell>
        </row>
        <row r="65">
          <cell r="C65" t="str">
            <v>Dissipador de Energia c/Pedra de Mão tubo ø 0, 60</v>
          </cell>
          <cell r="E65">
            <v>0</v>
          </cell>
          <cell r="F65">
            <v>0.60911999999999999</v>
          </cell>
          <cell r="G65">
            <v>2.1657600000000001</v>
          </cell>
          <cell r="H65">
            <v>3.1926600000000005</v>
          </cell>
          <cell r="J65">
            <v>858.25518333333343</v>
          </cell>
          <cell r="L65">
            <v>0</v>
          </cell>
        </row>
        <row r="66">
          <cell r="C66" t="str">
            <v>Dissipador de Energia c/Pedra de Mão tubo ø 0, 80</v>
          </cell>
          <cell r="E66">
            <v>0</v>
          </cell>
          <cell r="F66">
            <v>0.97713000000000005</v>
          </cell>
          <cell r="G66">
            <v>3.47424</v>
          </cell>
          <cell r="H66">
            <v>5.1555900000000001</v>
          </cell>
          <cell r="J66">
            <v>1328.7093</v>
          </cell>
          <cell r="L66">
            <v>0</v>
          </cell>
        </row>
        <row r="67">
          <cell r="C67" t="str">
            <v>Dissipador de Energia c/Pedra de Mão tubo ø 1,00</v>
          </cell>
          <cell r="E67">
            <v>0</v>
          </cell>
          <cell r="F67">
            <v>1.41831</v>
          </cell>
          <cell r="G67">
            <v>5.0428800000000003</v>
          </cell>
          <cell r="H67">
            <v>7.4958299999999998</v>
          </cell>
          <cell r="J67">
            <v>1883.161516666667</v>
          </cell>
          <cell r="L67">
            <v>0</v>
          </cell>
        </row>
        <row r="68">
          <cell r="C68" t="str">
            <v>Dissipador de Energia c/Pedra de Mão tubo ø 1,20</v>
          </cell>
          <cell r="E68">
            <v>0</v>
          </cell>
          <cell r="F68">
            <v>1.9296900000000001</v>
          </cell>
          <cell r="G68">
            <v>6.8611199999999997</v>
          </cell>
          <cell r="H68">
            <v>10.237170000000001</v>
          </cell>
          <cell r="J68">
            <v>2523.7265500000003</v>
          </cell>
          <cell r="L68">
            <v>0</v>
          </cell>
        </row>
        <row r="69">
          <cell r="C69" t="str">
            <v>Dissipador de Energia c/Pedra de Mão tubo ø 1,50</v>
          </cell>
          <cell r="E69">
            <v>0</v>
          </cell>
          <cell r="F69">
            <v>3.1984200000000005</v>
          </cell>
          <cell r="G69">
            <v>11.372160000000001</v>
          </cell>
          <cell r="H69">
            <v>17.086559999999999</v>
          </cell>
          <cell r="J69">
            <v>4050.5796166666669</v>
          </cell>
          <cell r="L69">
            <v>0</v>
          </cell>
        </row>
        <row r="70">
          <cell r="C70" t="str">
            <v>ENSAIO DE ORÇAMENTO 1</v>
          </cell>
          <cell r="E70">
            <v>0</v>
          </cell>
          <cell r="F70">
            <v>0</v>
          </cell>
          <cell r="G70">
            <v>0</v>
          </cell>
          <cell r="H70">
            <v>0</v>
          </cell>
          <cell r="J70">
            <v>0</v>
          </cell>
          <cell r="L70">
            <v>0</v>
          </cell>
        </row>
        <row r="71">
          <cell r="C71" t="str">
            <v>ENSAIO DE ORÇAMENTO 2</v>
          </cell>
          <cell r="F71">
            <v>0</v>
          </cell>
          <cell r="G71">
            <v>0</v>
          </cell>
          <cell r="H71">
            <v>0</v>
          </cell>
          <cell r="J71">
            <v>0</v>
          </cell>
          <cell r="L71">
            <v>0</v>
          </cell>
        </row>
        <row r="72">
          <cell r="C72" t="str">
            <v>ENSAIO DE ORÇAMENTO 3</v>
          </cell>
          <cell r="E72">
            <v>0</v>
          </cell>
          <cell r="F72">
            <v>0</v>
          </cell>
          <cell r="G72">
            <v>0</v>
          </cell>
          <cell r="H72">
            <v>0</v>
          </cell>
          <cell r="J72">
            <v>0</v>
          </cell>
          <cell r="L72">
            <v>0</v>
          </cell>
        </row>
        <row r="73">
          <cell r="C73" t="str">
            <v>ENSAIO DE ORÇAMENTO 4</v>
          </cell>
          <cell r="E73">
            <v>0</v>
          </cell>
          <cell r="F73">
            <v>0</v>
          </cell>
          <cell r="G73">
            <v>0</v>
          </cell>
          <cell r="H73">
            <v>0</v>
          </cell>
          <cell r="J73">
            <v>0</v>
          </cell>
          <cell r="L73">
            <v>0</v>
          </cell>
        </row>
        <row r="74">
          <cell r="C74" t="str">
            <v>ENSAIO DE ORÇAMENTO 5</v>
          </cell>
          <cell r="E74">
            <v>0</v>
          </cell>
          <cell r="F74">
            <v>0</v>
          </cell>
          <cell r="G74">
            <v>0</v>
          </cell>
          <cell r="H74">
            <v>0</v>
          </cell>
          <cell r="J74">
            <v>0</v>
          </cell>
          <cell r="L74">
            <v>0</v>
          </cell>
        </row>
        <row r="75">
          <cell r="C75" t="str">
            <v>ENSAIO DE ORÇAMENTO 6</v>
          </cell>
          <cell r="E75">
            <v>0</v>
          </cell>
          <cell r="F75">
            <v>0</v>
          </cell>
          <cell r="G75">
            <v>0</v>
          </cell>
          <cell r="H75">
            <v>0</v>
          </cell>
          <cell r="J75">
            <v>0</v>
          </cell>
          <cell r="L75">
            <v>0</v>
          </cell>
        </row>
        <row r="76">
          <cell r="C76" t="str">
            <v>ENSAIO DE ORÇAMENTO 7</v>
          </cell>
          <cell r="E76">
            <v>0</v>
          </cell>
          <cell r="F76">
            <v>0</v>
          </cell>
          <cell r="G76">
            <v>0</v>
          </cell>
          <cell r="H76">
            <v>0</v>
          </cell>
          <cell r="J76">
            <v>0</v>
          </cell>
          <cell r="L76">
            <v>0</v>
          </cell>
        </row>
        <row r="77">
          <cell r="C77" t="str">
            <v>ENSAIO DE ORÇAMENTO 8</v>
          </cell>
          <cell r="E77">
            <v>0</v>
          </cell>
          <cell r="F77">
            <v>0</v>
          </cell>
          <cell r="G77">
            <v>0</v>
          </cell>
          <cell r="H77">
            <v>0</v>
          </cell>
          <cell r="J77">
            <v>0</v>
          </cell>
          <cell r="L77">
            <v>0</v>
          </cell>
        </row>
        <row r="78">
          <cell r="C78" t="str">
            <v>ENSAIO DE ORÇAMENTO 9</v>
          </cell>
          <cell r="E78">
            <v>0</v>
          </cell>
          <cell r="F78">
            <v>0</v>
          </cell>
          <cell r="G78">
            <v>0</v>
          </cell>
          <cell r="H78">
            <v>0</v>
          </cell>
          <cell r="J78">
            <v>0</v>
          </cell>
          <cell r="L78">
            <v>0</v>
          </cell>
        </row>
        <row r="79">
          <cell r="C79" t="str">
            <v>ENSAIO DE ORÇAMENTO 10</v>
          </cell>
          <cell r="E79">
            <v>0</v>
          </cell>
          <cell r="F79">
            <v>0</v>
          </cell>
          <cell r="G79">
            <v>0</v>
          </cell>
          <cell r="H79">
            <v>0</v>
          </cell>
          <cell r="J79">
            <v>0</v>
          </cell>
          <cell r="L79">
            <v>0</v>
          </cell>
        </row>
      </sheetData>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pageSetUpPr fitToPage="1"/>
  </sheetPr>
  <dimension ref="A1:F31"/>
  <sheetViews>
    <sheetView zoomScaleNormal="100" workbookViewId="0">
      <selection activeCell="B12" sqref="B12"/>
    </sheetView>
  </sheetViews>
  <sheetFormatPr defaultColWidth="14.6640625" defaultRowHeight="12.75"/>
  <cols>
    <col min="1" max="1" width="53.5" style="346" customWidth="1"/>
    <col min="2" max="2" width="31.5" style="346" customWidth="1"/>
    <col min="3" max="3" width="14" style="346" customWidth="1"/>
    <col min="4" max="257" width="14.6640625" style="344"/>
    <col min="258" max="258" width="47.6640625" style="344" customWidth="1"/>
    <col min="259" max="259" width="43.83203125" style="344" customWidth="1"/>
    <col min="260" max="513" width="14.6640625" style="344"/>
    <col min="514" max="514" width="47.6640625" style="344" customWidth="1"/>
    <col min="515" max="515" width="43.83203125" style="344" customWidth="1"/>
    <col min="516" max="769" width="14.6640625" style="344"/>
    <col min="770" max="770" width="47.6640625" style="344" customWidth="1"/>
    <col min="771" max="771" width="43.83203125" style="344" customWidth="1"/>
    <col min="772" max="1025" width="14.6640625" style="344"/>
    <col min="1026" max="1026" width="47.6640625" style="344" customWidth="1"/>
    <col min="1027" max="1027" width="43.83203125" style="344" customWidth="1"/>
    <col min="1028" max="1281" width="14.6640625" style="344"/>
    <col min="1282" max="1282" width="47.6640625" style="344" customWidth="1"/>
    <col min="1283" max="1283" width="43.83203125" style="344" customWidth="1"/>
    <col min="1284" max="1537" width="14.6640625" style="344"/>
    <col min="1538" max="1538" width="47.6640625" style="344" customWidth="1"/>
    <col min="1539" max="1539" width="43.83203125" style="344" customWidth="1"/>
    <col min="1540" max="1793" width="14.6640625" style="344"/>
    <col min="1794" max="1794" width="47.6640625" style="344" customWidth="1"/>
    <col min="1795" max="1795" width="43.83203125" style="344" customWidth="1"/>
    <col min="1796" max="2049" width="14.6640625" style="344"/>
    <col min="2050" max="2050" width="47.6640625" style="344" customWidth="1"/>
    <col min="2051" max="2051" width="43.83203125" style="344" customWidth="1"/>
    <col min="2052" max="2305" width="14.6640625" style="344"/>
    <col min="2306" max="2306" width="47.6640625" style="344" customWidth="1"/>
    <col min="2307" max="2307" width="43.83203125" style="344" customWidth="1"/>
    <col min="2308" max="2561" width="14.6640625" style="344"/>
    <col min="2562" max="2562" width="47.6640625" style="344" customWidth="1"/>
    <col min="2563" max="2563" width="43.83203125" style="344" customWidth="1"/>
    <col min="2564" max="2817" width="14.6640625" style="344"/>
    <col min="2818" max="2818" width="47.6640625" style="344" customWidth="1"/>
    <col min="2819" max="2819" width="43.83203125" style="344" customWidth="1"/>
    <col min="2820" max="3073" width="14.6640625" style="344"/>
    <col min="3074" max="3074" width="47.6640625" style="344" customWidth="1"/>
    <col min="3075" max="3075" width="43.83203125" style="344" customWidth="1"/>
    <col min="3076" max="3329" width="14.6640625" style="344"/>
    <col min="3330" max="3330" width="47.6640625" style="344" customWidth="1"/>
    <col min="3331" max="3331" width="43.83203125" style="344" customWidth="1"/>
    <col min="3332" max="3585" width="14.6640625" style="344"/>
    <col min="3586" max="3586" width="47.6640625" style="344" customWidth="1"/>
    <col min="3587" max="3587" width="43.83203125" style="344" customWidth="1"/>
    <col min="3588" max="3841" width="14.6640625" style="344"/>
    <col min="3842" max="3842" width="47.6640625" style="344" customWidth="1"/>
    <col min="3843" max="3843" width="43.83203125" style="344" customWidth="1"/>
    <col min="3844" max="4097" width="14.6640625" style="344"/>
    <col min="4098" max="4098" width="47.6640625" style="344" customWidth="1"/>
    <col min="4099" max="4099" width="43.83203125" style="344" customWidth="1"/>
    <col min="4100" max="4353" width="14.6640625" style="344"/>
    <col min="4354" max="4354" width="47.6640625" style="344" customWidth="1"/>
    <col min="4355" max="4355" width="43.83203125" style="344" customWidth="1"/>
    <col min="4356" max="4609" width="14.6640625" style="344"/>
    <col min="4610" max="4610" width="47.6640625" style="344" customWidth="1"/>
    <col min="4611" max="4611" width="43.83203125" style="344" customWidth="1"/>
    <col min="4612" max="4865" width="14.6640625" style="344"/>
    <col min="4866" max="4866" width="47.6640625" style="344" customWidth="1"/>
    <col min="4867" max="4867" width="43.83203125" style="344" customWidth="1"/>
    <col min="4868" max="5121" width="14.6640625" style="344"/>
    <col min="5122" max="5122" width="47.6640625" style="344" customWidth="1"/>
    <col min="5123" max="5123" width="43.83203125" style="344" customWidth="1"/>
    <col min="5124" max="5377" width="14.6640625" style="344"/>
    <col min="5378" max="5378" width="47.6640625" style="344" customWidth="1"/>
    <col min="5379" max="5379" width="43.83203125" style="344" customWidth="1"/>
    <col min="5380" max="5633" width="14.6640625" style="344"/>
    <col min="5634" max="5634" width="47.6640625" style="344" customWidth="1"/>
    <col min="5635" max="5635" width="43.83203125" style="344" customWidth="1"/>
    <col min="5636" max="5889" width="14.6640625" style="344"/>
    <col min="5890" max="5890" width="47.6640625" style="344" customWidth="1"/>
    <col min="5891" max="5891" width="43.83203125" style="344" customWidth="1"/>
    <col min="5892" max="6145" width="14.6640625" style="344"/>
    <col min="6146" max="6146" width="47.6640625" style="344" customWidth="1"/>
    <col min="6147" max="6147" width="43.83203125" style="344" customWidth="1"/>
    <col min="6148" max="6401" width="14.6640625" style="344"/>
    <col min="6402" max="6402" width="47.6640625" style="344" customWidth="1"/>
    <col min="6403" max="6403" width="43.83203125" style="344" customWidth="1"/>
    <col min="6404" max="6657" width="14.6640625" style="344"/>
    <col min="6658" max="6658" width="47.6640625" style="344" customWidth="1"/>
    <col min="6659" max="6659" width="43.83203125" style="344" customWidth="1"/>
    <col min="6660" max="6913" width="14.6640625" style="344"/>
    <col min="6914" max="6914" width="47.6640625" style="344" customWidth="1"/>
    <col min="6915" max="6915" width="43.83203125" style="344" customWidth="1"/>
    <col min="6916" max="7169" width="14.6640625" style="344"/>
    <col min="7170" max="7170" width="47.6640625" style="344" customWidth="1"/>
    <col min="7171" max="7171" width="43.83203125" style="344" customWidth="1"/>
    <col min="7172" max="7425" width="14.6640625" style="344"/>
    <col min="7426" max="7426" width="47.6640625" style="344" customWidth="1"/>
    <col min="7427" max="7427" width="43.83203125" style="344" customWidth="1"/>
    <col min="7428" max="7681" width="14.6640625" style="344"/>
    <col min="7682" max="7682" width="47.6640625" style="344" customWidth="1"/>
    <col min="7683" max="7683" width="43.83203125" style="344" customWidth="1"/>
    <col min="7684" max="7937" width="14.6640625" style="344"/>
    <col min="7938" max="7938" width="47.6640625" style="344" customWidth="1"/>
    <col min="7939" max="7939" width="43.83203125" style="344" customWidth="1"/>
    <col min="7940" max="8193" width="14.6640625" style="344"/>
    <col min="8194" max="8194" width="47.6640625" style="344" customWidth="1"/>
    <col min="8195" max="8195" width="43.83203125" style="344" customWidth="1"/>
    <col min="8196" max="8449" width="14.6640625" style="344"/>
    <col min="8450" max="8450" width="47.6640625" style="344" customWidth="1"/>
    <col min="8451" max="8451" width="43.83203125" style="344" customWidth="1"/>
    <col min="8452" max="8705" width="14.6640625" style="344"/>
    <col min="8706" max="8706" width="47.6640625" style="344" customWidth="1"/>
    <col min="8707" max="8707" width="43.83203125" style="344" customWidth="1"/>
    <col min="8708" max="8961" width="14.6640625" style="344"/>
    <col min="8962" max="8962" width="47.6640625" style="344" customWidth="1"/>
    <col min="8963" max="8963" width="43.83203125" style="344" customWidth="1"/>
    <col min="8964" max="9217" width="14.6640625" style="344"/>
    <col min="9218" max="9218" width="47.6640625" style="344" customWidth="1"/>
    <col min="9219" max="9219" width="43.83203125" style="344" customWidth="1"/>
    <col min="9220" max="9473" width="14.6640625" style="344"/>
    <col min="9474" max="9474" width="47.6640625" style="344" customWidth="1"/>
    <col min="9475" max="9475" width="43.83203125" style="344" customWidth="1"/>
    <col min="9476" max="9729" width="14.6640625" style="344"/>
    <col min="9730" max="9730" width="47.6640625" style="344" customWidth="1"/>
    <col min="9731" max="9731" width="43.83203125" style="344" customWidth="1"/>
    <col min="9732" max="9985" width="14.6640625" style="344"/>
    <col min="9986" max="9986" width="47.6640625" style="344" customWidth="1"/>
    <col min="9987" max="9987" width="43.83203125" style="344" customWidth="1"/>
    <col min="9988" max="10241" width="14.6640625" style="344"/>
    <col min="10242" max="10242" width="47.6640625" style="344" customWidth="1"/>
    <col min="10243" max="10243" width="43.83203125" style="344" customWidth="1"/>
    <col min="10244" max="10497" width="14.6640625" style="344"/>
    <col min="10498" max="10498" width="47.6640625" style="344" customWidth="1"/>
    <col min="10499" max="10499" width="43.83203125" style="344" customWidth="1"/>
    <col min="10500" max="10753" width="14.6640625" style="344"/>
    <col min="10754" max="10754" width="47.6640625" style="344" customWidth="1"/>
    <col min="10755" max="10755" width="43.83203125" style="344" customWidth="1"/>
    <col min="10756" max="11009" width="14.6640625" style="344"/>
    <col min="11010" max="11010" width="47.6640625" style="344" customWidth="1"/>
    <col min="11011" max="11011" width="43.83203125" style="344" customWidth="1"/>
    <col min="11012" max="11265" width="14.6640625" style="344"/>
    <col min="11266" max="11266" width="47.6640625" style="344" customWidth="1"/>
    <col min="11267" max="11267" width="43.83203125" style="344" customWidth="1"/>
    <col min="11268" max="11521" width="14.6640625" style="344"/>
    <col min="11522" max="11522" width="47.6640625" style="344" customWidth="1"/>
    <col min="11523" max="11523" width="43.83203125" style="344" customWidth="1"/>
    <col min="11524" max="11777" width="14.6640625" style="344"/>
    <col min="11778" max="11778" width="47.6640625" style="344" customWidth="1"/>
    <col min="11779" max="11779" width="43.83203125" style="344" customWidth="1"/>
    <col min="11780" max="12033" width="14.6640625" style="344"/>
    <col min="12034" max="12034" width="47.6640625" style="344" customWidth="1"/>
    <col min="12035" max="12035" width="43.83203125" style="344" customWidth="1"/>
    <col min="12036" max="12289" width="14.6640625" style="344"/>
    <col min="12290" max="12290" width="47.6640625" style="344" customWidth="1"/>
    <col min="12291" max="12291" width="43.83203125" style="344" customWidth="1"/>
    <col min="12292" max="12545" width="14.6640625" style="344"/>
    <col min="12546" max="12546" width="47.6640625" style="344" customWidth="1"/>
    <col min="12547" max="12547" width="43.83203125" style="344" customWidth="1"/>
    <col min="12548" max="12801" width="14.6640625" style="344"/>
    <col min="12802" max="12802" width="47.6640625" style="344" customWidth="1"/>
    <col min="12803" max="12803" width="43.83203125" style="344" customWidth="1"/>
    <col min="12804" max="13057" width="14.6640625" style="344"/>
    <col min="13058" max="13058" width="47.6640625" style="344" customWidth="1"/>
    <col min="13059" max="13059" width="43.83203125" style="344" customWidth="1"/>
    <col min="13060" max="13313" width="14.6640625" style="344"/>
    <col min="13314" max="13314" width="47.6640625" style="344" customWidth="1"/>
    <col min="13315" max="13315" width="43.83203125" style="344" customWidth="1"/>
    <col min="13316" max="13569" width="14.6640625" style="344"/>
    <col min="13570" max="13570" width="47.6640625" style="344" customWidth="1"/>
    <col min="13571" max="13571" width="43.83203125" style="344" customWidth="1"/>
    <col min="13572" max="13825" width="14.6640625" style="344"/>
    <col min="13826" max="13826" width="47.6640625" style="344" customWidth="1"/>
    <col min="13827" max="13827" width="43.83203125" style="344" customWidth="1"/>
    <col min="13828" max="14081" width="14.6640625" style="344"/>
    <col min="14082" max="14082" width="47.6640625" style="344" customWidth="1"/>
    <col min="14083" max="14083" width="43.83203125" style="344" customWidth="1"/>
    <col min="14084" max="14337" width="14.6640625" style="344"/>
    <col min="14338" max="14338" width="47.6640625" style="344" customWidth="1"/>
    <col min="14339" max="14339" width="43.83203125" style="344" customWidth="1"/>
    <col min="14340" max="14593" width="14.6640625" style="344"/>
    <col min="14594" max="14594" width="47.6640625" style="344" customWidth="1"/>
    <col min="14595" max="14595" width="43.83203125" style="344" customWidth="1"/>
    <col min="14596" max="14849" width="14.6640625" style="344"/>
    <col min="14850" max="14850" width="47.6640625" style="344" customWidth="1"/>
    <col min="14851" max="14851" width="43.83203125" style="344" customWidth="1"/>
    <col min="14852" max="15105" width="14.6640625" style="344"/>
    <col min="15106" max="15106" width="47.6640625" style="344" customWidth="1"/>
    <col min="15107" max="15107" width="43.83203125" style="344" customWidth="1"/>
    <col min="15108" max="15361" width="14.6640625" style="344"/>
    <col min="15362" max="15362" width="47.6640625" style="344" customWidth="1"/>
    <col min="15363" max="15363" width="43.83203125" style="344" customWidth="1"/>
    <col min="15364" max="15617" width="14.6640625" style="344"/>
    <col min="15618" max="15618" width="47.6640625" style="344" customWidth="1"/>
    <col min="15619" max="15619" width="43.83203125" style="344" customWidth="1"/>
    <col min="15620" max="15873" width="14.6640625" style="344"/>
    <col min="15874" max="15874" width="47.6640625" style="344" customWidth="1"/>
    <col min="15875" max="15875" width="43.83203125" style="344" customWidth="1"/>
    <col min="15876" max="16129" width="14.6640625" style="344"/>
    <col min="16130" max="16130" width="47.6640625" style="344" customWidth="1"/>
    <col min="16131" max="16131" width="43.83203125" style="344" customWidth="1"/>
    <col min="16132" max="16384" width="14.6640625" style="344"/>
  </cols>
  <sheetData>
    <row r="1" spans="1:6" ht="18.75" thickBot="1">
      <c r="A1" s="431" t="s">
        <v>664</v>
      </c>
      <c r="B1" s="432"/>
      <c r="C1" s="432"/>
    </row>
    <row r="2" spans="1:6" ht="18.75" thickBot="1">
      <c r="A2" s="728" t="s">
        <v>660</v>
      </c>
      <c r="B2" s="433" t="s">
        <v>1054</v>
      </c>
      <c r="C2" s="474">
        <v>5</v>
      </c>
      <c r="E2" s="454" t="s">
        <v>1064</v>
      </c>
    </row>
    <row r="3" spans="1:6" ht="18">
      <c r="A3" s="729"/>
      <c r="B3" s="434" t="s">
        <v>1055</v>
      </c>
      <c r="C3" s="435">
        <v>0.65</v>
      </c>
      <c r="E3" s="344" t="s">
        <v>17</v>
      </c>
    </row>
    <row r="4" spans="1:6" ht="18">
      <c r="A4" s="729"/>
      <c r="B4" s="434" t="s">
        <v>1056</v>
      </c>
      <c r="C4" s="435">
        <v>2</v>
      </c>
    </row>
    <row r="5" spans="1:6" ht="18">
      <c r="A5" s="730"/>
      <c r="B5" s="434" t="s">
        <v>1057</v>
      </c>
      <c r="C5" s="435">
        <v>0</v>
      </c>
      <c r="E5" s="344" t="s">
        <v>17</v>
      </c>
    </row>
    <row r="6" spans="1:6" ht="18.75" thickBot="1">
      <c r="A6" s="436" t="s">
        <v>661</v>
      </c>
      <c r="B6" s="437" t="s">
        <v>1061</v>
      </c>
      <c r="C6" s="438">
        <f>SUM(C2:C5)</f>
        <v>7.65</v>
      </c>
      <c r="F6" s="345"/>
    </row>
    <row r="7" spans="1:6" ht="18">
      <c r="A7" s="439" t="s">
        <v>1073</v>
      </c>
      <c r="B7" s="440"/>
      <c r="C7" s="441">
        <v>10</v>
      </c>
    </row>
    <row r="8" spans="1:6" ht="18">
      <c r="A8" s="442" t="s">
        <v>662</v>
      </c>
      <c r="B8" s="443"/>
      <c r="C8" s="444">
        <v>4</v>
      </c>
    </row>
    <row r="9" spans="1:6" ht="18.75" thickBot="1">
      <c r="A9" s="436" t="s">
        <v>663</v>
      </c>
      <c r="B9" s="475"/>
      <c r="C9" s="476">
        <v>5.56</v>
      </c>
    </row>
    <row r="10" spans="1:6" ht="20.25" thickBot="1">
      <c r="A10" s="445" t="s">
        <v>625</v>
      </c>
      <c r="B10" s="446"/>
      <c r="C10" s="447">
        <f>ROUND(((C6/100+1)*(C7/100+1)*(C8/100+1)*(C9/100+1)-1)*100,2)</f>
        <v>30</v>
      </c>
    </row>
    <row r="11" spans="1:6" ht="18.75" thickBot="1">
      <c r="A11" s="731" t="str">
        <f>CONCATENATE("BDI= ",1+C6/100," x ",1+C7/100," x ",1+C8/100," x ",1+C9/100)</f>
        <v>BDI= 1,0765 x 1,1 x 1,04 x 1,0556</v>
      </c>
      <c r="B11" s="732"/>
      <c r="C11" s="448"/>
    </row>
    <row r="12" spans="1:6" ht="18.75" thickBot="1">
      <c r="A12" s="449" t="s">
        <v>1062</v>
      </c>
      <c r="B12" s="450">
        <f>ROUND(C10,3)/100</f>
        <v>0.3</v>
      </c>
      <c r="C12" s="451"/>
      <c r="E12" s="430"/>
    </row>
    <row r="13" spans="1:6" ht="7.9" customHeight="1" thickBot="1">
      <c r="A13" s="452"/>
      <c r="B13" s="452"/>
      <c r="C13" s="452"/>
    </row>
    <row r="14" spans="1:6" ht="18.75" thickBot="1">
      <c r="A14" s="471" t="s">
        <v>1063</v>
      </c>
      <c r="B14" s="472">
        <f>IF(B12&lt;10%,0,B12-10%)</f>
        <v>0.19999999999999998</v>
      </c>
      <c r="C14" s="473"/>
    </row>
    <row r="15" spans="1:6" ht="6.6" customHeight="1" thickBot="1">
      <c r="A15" s="452"/>
      <c r="B15" s="452"/>
      <c r="C15" s="452"/>
    </row>
    <row r="16" spans="1:6" ht="18.75" thickBot="1">
      <c r="A16" s="449" t="s">
        <v>1060</v>
      </c>
      <c r="B16" s="453"/>
      <c r="C16" s="451"/>
      <c r="E16" s="462" t="s">
        <v>1099</v>
      </c>
    </row>
    <row r="17" spans="1:5" ht="18.75" thickBot="1">
      <c r="A17" s="449" t="s">
        <v>1059</v>
      </c>
      <c r="B17" s="453"/>
      <c r="C17" s="451"/>
      <c r="E17" s="462" t="s">
        <v>1100</v>
      </c>
    </row>
    <row r="18" spans="1:5" ht="5.45" customHeight="1" thickBot="1">
      <c r="A18" s="452"/>
      <c r="B18" s="452"/>
      <c r="C18" s="452"/>
    </row>
    <row r="19" spans="1:5" ht="18.75" thickBot="1">
      <c r="A19" s="471" t="s">
        <v>1058</v>
      </c>
      <c r="B19" s="472">
        <f>IF(B17=0,0,IF(B16=0,0,ROUND((B16-B17)/B17,3)))</f>
        <v>0</v>
      </c>
      <c r="C19" s="473"/>
    </row>
    <row r="21" spans="1:5">
      <c r="A21" s="454" t="s">
        <v>1065</v>
      </c>
      <c r="B21" s="456" t="s">
        <v>1069</v>
      </c>
    </row>
    <row r="22" spans="1:5" ht="18">
      <c r="A22" s="455" t="s">
        <v>1066</v>
      </c>
      <c r="B22" s="458">
        <v>5</v>
      </c>
      <c r="C22" s="457" t="s">
        <v>1034</v>
      </c>
    </row>
    <row r="23" spans="1:5" ht="18">
      <c r="A23" s="455" t="s">
        <v>1067</v>
      </c>
      <c r="B23" s="458">
        <v>40</v>
      </c>
      <c r="C23" s="457" t="s">
        <v>1034</v>
      </c>
    </row>
    <row r="24" spans="1:5" ht="18">
      <c r="A24" s="455" t="s">
        <v>1068</v>
      </c>
      <c r="B24" s="459" t="s">
        <v>1070</v>
      </c>
      <c r="C24" s="457" t="s">
        <v>1034</v>
      </c>
    </row>
    <row r="25" spans="1:5" ht="18">
      <c r="A25" s="455" t="s">
        <v>1072</v>
      </c>
      <c r="B25" s="458">
        <v>2</v>
      </c>
      <c r="C25" s="457" t="s">
        <v>1034</v>
      </c>
    </row>
    <row r="26" spans="1:5">
      <c r="A26" s="455" t="s">
        <v>1071</v>
      </c>
    </row>
    <row r="31" spans="1:5" ht="18">
      <c r="B31" s="682" t="s">
        <v>1199</v>
      </c>
    </row>
  </sheetData>
  <mergeCells count="2">
    <mergeCell ref="A2:A5"/>
    <mergeCell ref="A11:B11"/>
  </mergeCells>
  <hyperlinks>
    <hyperlink ref="B31" location="'ORÇAMENTO - DER'!A1" display="&lt;&lt;&lt;---VOLTAR"/>
  </hyperlinks>
  <printOptions horizontalCentered="1"/>
  <pageMargins left="0.39370078740157483" right="0.39370078740157483" top="0.78740157480314965" bottom="0.19685039370078741" header="0.51181102362204722" footer="0.51181102362204722"/>
  <pageSetup paperSize="9" fitToHeight="0" orientation="portrait" horizontalDpi="4294967294" verticalDpi="4294967294"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9"/>
  <sheetViews>
    <sheetView showGridLines="0" showZeros="0" view="pageBreakPreview" zoomScaleNormal="100" zoomScaleSheetLayoutView="100" workbookViewId="0">
      <selection activeCell="F14" sqref="F14"/>
    </sheetView>
  </sheetViews>
  <sheetFormatPr defaultColWidth="12" defaultRowHeight="12.75"/>
  <cols>
    <col min="1" max="1" width="18.6640625" style="329" customWidth="1"/>
    <col min="2" max="2" width="53.33203125" style="329" bestFit="1" customWidth="1"/>
    <col min="3" max="3" width="14.6640625" style="303" customWidth="1"/>
    <col min="4" max="4" width="15.6640625" style="303" customWidth="1"/>
    <col min="5" max="6" width="24.83203125" style="303" bestFit="1" customWidth="1"/>
    <col min="7" max="7" width="14.5" style="303" customWidth="1"/>
    <col min="8" max="16384" width="12" style="303"/>
  </cols>
  <sheetData>
    <row r="1" spans="1:7" s="287" customFormat="1" ht="25.15" customHeight="1" thickBot="1">
      <c r="A1" s="283" t="s">
        <v>589</v>
      </c>
      <c r="B1" s="284"/>
      <c r="C1" s="285"/>
      <c r="D1" s="285"/>
      <c r="E1" s="285"/>
      <c r="F1" s="286"/>
    </row>
    <row r="2" spans="1:7" s="287" customFormat="1" ht="13.9" customHeight="1">
      <c r="A2" s="288" t="s">
        <v>213</v>
      </c>
      <c r="B2" s="289"/>
      <c r="C2" s="347"/>
      <c r="D2" s="290"/>
      <c r="E2" s="291" t="s">
        <v>214</v>
      </c>
      <c r="F2" s="292"/>
    </row>
    <row r="3" spans="1:7" s="287" customFormat="1" ht="13.9" customHeight="1" thickBot="1">
      <c r="A3" s="293" t="s">
        <v>215</v>
      </c>
      <c r="B3" s="294"/>
      <c r="C3" s="295"/>
      <c r="D3" s="295"/>
      <c r="E3" s="296" t="s">
        <v>216</v>
      </c>
      <c r="F3" s="297"/>
    </row>
    <row r="4" spans="1:7" ht="26.25" thickBot="1">
      <c r="A4" s="298"/>
      <c r="B4" s="299"/>
      <c r="C4" s="300"/>
      <c r="D4" s="300"/>
      <c r="E4" s="301"/>
      <c r="F4" s="135" t="s">
        <v>212</v>
      </c>
      <c r="G4" s="302" t="s">
        <v>590</v>
      </c>
    </row>
    <row r="5" spans="1:7" ht="13.5" thickBot="1">
      <c r="A5" s="340">
        <v>1</v>
      </c>
      <c r="B5" s="304" t="s">
        <v>600</v>
      </c>
      <c r="C5" s="305"/>
      <c r="D5" s="305"/>
      <c r="E5" s="306"/>
      <c r="F5" s="330"/>
      <c r="G5" s="307">
        <f>IF(F5=0,0,ROUND(F5/$F$14,4))</f>
        <v>0</v>
      </c>
    </row>
    <row r="6" spans="1:7" ht="13.5" thickBot="1">
      <c r="A6" s="308" t="s">
        <v>221</v>
      </c>
      <c r="B6" s="309" t="s">
        <v>596</v>
      </c>
      <c r="C6" s="310"/>
      <c r="D6" s="310"/>
      <c r="E6" s="145"/>
      <c r="F6" s="330">
        <v>5</v>
      </c>
      <c r="G6" s="307" t="e">
        <f t="shared" ref="G6:G12" si="0">IF(F6=0,0,ROUND(F6/$F$14,4))</f>
        <v>#DIV/0!</v>
      </c>
    </row>
    <row r="7" spans="1:7" ht="13.5" thickBot="1">
      <c r="A7" s="308" t="s">
        <v>246</v>
      </c>
      <c r="B7" s="309" t="s">
        <v>605</v>
      </c>
      <c r="C7" s="310"/>
      <c r="D7" s="310"/>
      <c r="E7" s="145"/>
      <c r="F7" s="330"/>
      <c r="G7" s="307">
        <f t="shared" si="0"/>
        <v>0</v>
      </c>
    </row>
    <row r="8" spans="1:7" ht="13.5" thickBot="1">
      <c r="A8" s="308" t="s">
        <v>266</v>
      </c>
      <c r="B8" s="311" t="s">
        <v>597</v>
      </c>
      <c r="C8" s="312"/>
      <c r="D8" s="312"/>
      <c r="E8" s="145"/>
      <c r="F8" s="330"/>
      <c r="G8" s="307">
        <f t="shared" si="0"/>
        <v>0</v>
      </c>
    </row>
    <row r="9" spans="1:7" ht="13.5" thickBot="1">
      <c r="A9" s="308" t="s">
        <v>220</v>
      </c>
      <c r="B9" s="309" t="s">
        <v>598</v>
      </c>
      <c r="C9" s="310"/>
      <c r="D9" s="310"/>
      <c r="E9" s="145"/>
      <c r="F9" s="330"/>
      <c r="G9" s="307">
        <f t="shared" si="0"/>
        <v>0</v>
      </c>
    </row>
    <row r="10" spans="1:7" ht="13.5" thickBot="1">
      <c r="A10" s="308" t="s">
        <v>268</v>
      </c>
      <c r="B10" s="309" t="s">
        <v>607</v>
      </c>
      <c r="C10" s="310"/>
      <c r="D10" s="310"/>
      <c r="E10" s="145"/>
      <c r="F10" s="330"/>
      <c r="G10" s="307">
        <f t="shared" si="0"/>
        <v>0</v>
      </c>
    </row>
    <row r="11" spans="1:7" ht="13.5" thickBot="1">
      <c r="A11" s="308" t="s">
        <v>570</v>
      </c>
      <c r="B11" s="313" t="s">
        <v>608</v>
      </c>
      <c r="C11" s="314"/>
      <c r="D11" s="314"/>
      <c r="E11" s="145"/>
      <c r="F11" s="330"/>
      <c r="G11" s="307">
        <f t="shared" si="0"/>
        <v>0</v>
      </c>
    </row>
    <row r="12" spans="1:7" ht="14.45" customHeight="1" thickBot="1">
      <c r="A12" s="315" t="s">
        <v>613</v>
      </c>
      <c r="B12" s="313" t="s">
        <v>599</v>
      </c>
      <c r="C12" s="314"/>
      <c r="D12" s="314"/>
      <c r="E12" s="145"/>
      <c r="F12" s="330"/>
      <c r="G12" s="307">
        <f t="shared" si="0"/>
        <v>0</v>
      </c>
    </row>
    <row r="13" spans="1:7" ht="7.15" customHeight="1" thickBot="1">
      <c r="A13" s="303"/>
      <c r="B13" s="303"/>
    </row>
    <row r="14" spans="1:7" ht="14.45" customHeight="1" thickBot="1">
      <c r="A14" s="316" t="s">
        <v>201</v>
      </c>
      <c r="B14" s="317"/>
      <c r="C14" s="318" t="s">
        <v>24</v>
      </c>
      <c r="D14" s="318"/>
      <c r="E14" s="249">
        <v>0</v>
      </c>
      <c r="F14" s="331"/>
      <c r="G14" s="319" t="e">
        <f>SUM(G5:G13)</f>
        <v>#DIV/0!</v>
      </c>
    </row>
    <row r="15" spans="1:7" ht="31.9" customHeight="1">
      <c r="A15" s="320" t="s">
        <v>591</v>
      </c>
      <c r="B15" s="321"/>
      <c r="D15" s="322" t="s">
        <v>592</v>
      </c>
      <c r="E15" s="322" t="s">
        <v>593</v>
      </c>
      <c r="F15" s="323" t="s">
        <v>594</v>
      </c>
    </row>
    <row r="16" spans="1:7">
      <c r="A16" s="348"/>
      <c r="B16" s="324"/>
      <c r="C16" s="324"/>
      <c r="D16" s="325"/>
      <c r="E16" s="349"/>
      <c r="F16" s="350">
        <f>ROUND(D16*0.4,-1)</f>
        <v>0</v>
      </c>
    </row>
    <row r="17" spans="1:6">
      <c r="A17" s="348"/>
      <c r="B17" s="324"/>
      <c r="C17" s="324"/>
      <c r="D17" s="325"/>
      <c r="E17" s="349"/>
      <c r="F17" s="350">
        <f t="shared" ref="F17:F18" si="1">ROUND(D17*0.4,-1)</f>
        <v>0</v>
      </c>
    </row>
    <row r="18" spans="1:6">
      <c r="A18" s="348"/>
      <c r="B18" s="324"/>
      <c r="C18" s="324"/>
      <c r="D18" s="325"/>
      <c r="E18" s="349"/>
      <c r="F18" s="350">
        <f t="shared" si="1"/>
        <v>0</v>
      </c>
    </row>
    <row r="19" spans="1:6" ht="13.5" thickBot="1">
      <c r="A19" s="326"/>
      <c r="B19" s="327"/>
      <c r="C19" s="328"/>
      <c r="D19" s="328"/>
      <c r="E19" s="314"/>
      <c r="F19" s="314"/>
    </row>
  </sheetData>
  <autoFilter ref="A4:F19"/>
  <printOptions horizontalCentered="1" verticalCentered="1"/>
  <pageMargins left="0.39370078740157483" right="0.39370078740157483" top="0.59055118110236227" bottom="0.39370078740157483" header="0.31496062992125984" footer="0.51181102362204722"/>
  <pageSetup paperSize="9" fitToHeight="0" orientation="landscape" r:id="rId1"/>
  <headerFooter alignWithMargins="0">
    <oddHeader>&amp;C&amp;"Arial,Negrito"&amp;12&amp;F</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84"/>
  <sheetViews>
    <sheetView showZeros="0" zoomScale="60" zoomScaleNormal="60" workbookViewId="0">
      <selection activeCell="M93" sqref="M93"/>
    </sheetView>
  </sheetViews>
  <sheetFormatPr defaultColWidth="12" defaultRowHeight="11.25"/>
  <cols>
    <col min="1" max="1" width="15.83203125" style="2" bestFit="1" customWidth="1"/>
    <col min="2" max="2" width="15.83203125" style="2" customWidth="1"/>
    <col min="3" max="3" width="59.6640625" style="2" customWidth="1"/>
    <col min="4" max="4" width="0.6640625" style="2" customWidth="1"/>
    <col min="5" max="5" width="14" style="2" bestFit="1" customWidth="1"/>
    <col min="6" max="6" width="11.5" style="2" bestFit="1" customWidth="1"/>
    <col min="7" max="7" width="12.6640625" style="2" customWidth="1"/>
    <col min="8" max="8" width="12.1640625" style="2" customWidth="1"/>
    <col min="9" max="9" width="12.83203125" style="2" bestFit="1" customWidth="1"/>
    <col min="10" max="10" width="16.1640625" style="2" bestFit="1" customWidth="1"/>
    <col min="11" max="11" width="8.1640625" style="2" customWidth="1"/>
    <col min="12" max="12" width="13.83203125" style="2" customWidth="1"/>
    <col min="13" max="13" width="13.5" style="2" customWidth="1"/>
    <col min="14" max="14" width="25.1640625" style="2" customWidth="1"/>
    <col min="15" max="15" width="21.5" style="2" customWidth="1"/>
    <col min="16" max="16" width="3.83203125" style="2" customWidth="1"/>
    <col min="17" max="17" width="18" style="2" customWidth="1"/>
    <col min="18" max="18" width="10.1640625" style="2" customWidth="1"/>
    <col min="19" max="19" width="25.1640625" style="2" customWidth="1"/>
    <col min="20" max="20" width="23.1640625" style="2" customWidth="1"/>
    <col min="21" max="21" width="0.83203125" style="2" customWidth="1"/>
    <col min="22" max="16384" width="12" style="2"/>
  </cols>
  <sheetData>
    <row r="1" spans="1:21" ht="17.100000000000001" customHeight="1" thickBot="1">
      <c r="A1" s="4"/>
      <c r="B1" s="4"/>
      <c r="C1" s="10"/>
      <c r="D1" s="10"/>
      <c r="E1" s="6"/>
      <c r="F1" s="8"/>
      <c r="G1" s="8"/>
      <c r="H1" s="6"/>
      <c r="I1" s="6"/>
      <c r="J1" s="6"/>
      <c r="K1" s="11"/>
      <c r="L1" s="6"/>
      <c r="M1" s="6"/>
      <c r="N1" s="6"/>
      <c r="O1" s="6"/>
      <c r="P1" s="6"/>
      <c r="Q1" s="6"/>
      <c r="R1" s="6"/>
      <c r="S1" s="6"/>
      <c r="T1" s="6"/>
      <c r="U1" s="8"/>
    </row>
    <row r="2" spans="1:21" ht="70.5" customHeight="1" thickBot="1">
      <c r="A2" s="12" t="s">
        <v>180</v>
      </c>
      <c r="B2" s="36"/>
      <c r="C2" s="13" t="s">
        <v>57</v>
      </c>
      <c r="D2" s="14"/>
      <c r="E2" s="15" t="s">
        <v>58</v>
      </c>
      <c r="F2" s="16" t="s">
        <v>59</v>
      </c>
      <c r="G2" s="16" t="s">
        <v>60</v>
      </c>
      <c r="H2" s="17" t="s">
        <v>61</v>
      </c>
      <c r="I2" s="18" t="s">
        <v>104</v>
      </c>
      <c r="J2" s="19" t="s">
        <v>62</v>
      </c>
      <c r="K2" s="20" t="s">
        <v>103</v>
      </c>
      <c r="L2" s="21" t="s">
        <v>63</v>
      </c>
      <c r="M2" s="12" t="s">
        <v>179</v>
      </c>
      <c r="N2" s="12" t="s">
        <v>64</v>
      </c>
      <c r="O2" s="22" t="s">
        <v>65</v>
      </c>
      <c r="P2" s="23" t="s">
        <v>66</v>
      </c>
      <c r="Q2" s="22" t="s">
        <v>67</v>
      </c>
      <c r="R2" s="22" t="s">
        <v>68</v>
      </c>
      <c r="S2" s="22" t="s">
        <v>69</v>
      </c>
      <c r="T2" s="22" t="s">
        <v>70</v>
      </c>
      <c r="U2" s="20" t="s">
        <v>71</v>
      </c>
    </row>
    <row r="3" spans="1:21" ht="16.5" thickBot="1">
      <c r="A3" s="4"/>
      <c r="B3" s="4"/>
      <c r="C3" s="3" t="s">
        <v>72</v>
      </c>
      <c r="D3" s="9"/>
      <c r="E3" s="1">
        <f t="shared" ref="E3:E10" si="0">O3*1.145</f>
        <v>1.1908000000000001</v>
      </c>
      <c r="F3" s="1">
        <f>A3*0.231+M3*0.189+O3*0.0414+P3*0.2+Q3*0.27+R3*0.33+S3*0.005*0.434</f>
        <v>9.9194400000000016E-2</v>
      </c>
      <c r="G3" s="1">
        <f>A3*0.6447+M3*0.672+O3*0.4158+P3*1.06+Q3*0.96+R3*0.921+S3*0.005*1.575</f>
        <v>0.64268200000000009</v>
      </c>
      <c r="H3" s="1">
        <f t="shared" ref="H3:H66" si="1">A3*(0.777+0.45)+M3*(0.777+0.45)+P3*1.11+Q3*1.11+R3*1.11</f>
        <v>0.20424000000000003</v>
      </c>
      <c r="I3" s="5"/>
      <c r="J3" s="24">
        <f t="shared" ref="J3:J11" si="2">A3*(21.02+12.3+221.51)+M3*(101.98+93.19+0)+N3*(51.51+16.46)+O3*(261.67)+P3*(153.52+130.81)+Q3*(153.52+162.93)+R3*(153.52+185.15)+S3*(136.57+170.22)*0.005+T3*(6.52+3.56)+U3*(123.26+66.4)+K3*355+I3*196.25</f>
        <v>711.78312400000004</v>
      </c>
      <c r="K3" s="5"/>
      <c r="L3" s="1">
        <f t="shared" ref="L3:L82" si="3">O3*0.0414</f>
        <v>4.3056000000000004E-2</v>
      </c>
      <c r="M3" s="6"/>
      <c r="N3" s="7">
        <f>ROUND(1.5*1.25/4,2)</f>
        <v>0.47</v>
      </c>
      <c r="O3" s="7">
        <f>ROUND(O4/1.5*1.2,2)</f>
        <v>1.04</v>
      </c>
      <c r="P3" s="7">
        <v>9.4E-2</v>
      </c>
      <c r="Q3" s="8"/>
      <c r="R3" s="7">
        <v>0.09</v>
      </c>
      <c r="S3" s="7">
        <f>ROUND(S4/1.5*1.2,2)</f>
        <v>3.52</v>
      </c>
      <c r="T3" s="7">
        <v>15.42</v>
      </c>
      <c r="U3" s="8">
        <v>1</v>
      </c>
    </row>
    <row r="4" spans="1:21" ht="16.5" thickBot="1">
      <c r="A4" s="4"/>
      <c r="B4" s="4"/>
      <c r="C4" s="3" t="s">
        <v>73</v>
      </c>
      <c r="D4" s="9"/>
      <c r="E4" s="1">
        <f>O4*1.145</f>
        <v>1.4885000000000002</v>
      </c>
      <c r="F4" s="1">
        <f t="shared" ref="F4:F67" si="4">A4*0.231+M4*0.189+O4*0.0414+P4*0.2+Q4*0.27+R4*0.33+S4*0.005*0.434</f>
        <v>0.11186800000000001</v>
      </c>
      <c r="G4" s="1">
        <f t="shared" ref="G4:G67" si="5">A4*0.6447+M4*0.672+O4*0.4158+P4*1.06+Q4*0.96+R4*0.921+S4*0.005*1.575</f>
        <v>0.75771999999999995</v>
      </c>
      <c r="H4" s="1">
        <f t="shared" si="1"/>
        <v>0.20424000000000003</v>
      </c>
      <c r="I4" s="5"/>
      <c r="J4" s="24">
        <f t="shared" si="2"/>
        <v>781.16720000000009</v>
      </c>
      <c r="K4" s="5"/>
      <c r="L4" s="1">
        <f t="shared" si="3"/>
        <v>5.382E-2</v>
      </c>
      <c r="M4" s="6"/>
      <c r="N4" s="7">
        <f>ROUND(1.5*1.25/4,2)</f>
        <v>0.47</v>
      </c>
      <c r="O4" s="25">
        <f>ROUND(0.89*2*0.25*(1.5+0.75)*1.3,2)</f>
        <v>1.3</v>
      </c>
      <c r="P4" s="7">
        <v>9.4E-2</v>
      </c>
      <c r="Q4" s="8"/>
      <c r="R4" s="7">
        <v>0.09</v>
      </c>
      <c r="S4" s="25">
        <v>4.4000000000000004</v>
      </c>
      <c r="T4" s="7">
        <v>15.42</v>
      </c>
      <c r="U4" s="8">
        <v>1</v>
      </c>
    </row>
    <row r="5" spans="1:21" ht="16.5" thickBot="1">
      <c r="A5" s="4"/>
      <c r="B5" s="4"/>
      <c r="C5" s="3" t="s">
        <v>74</v>
      </c>
      <c r="D5" s="9"/>
      <c r="E5" s="1">
        <f>O5*1.145</f>
        <v>1.98085</v>
      </c>
      <c r="F5" s="1">
        <f>A5*0.231+M5*0.189+O5*0.0414+P5*0.2+Q5*0.27+R5*0.33+S5*0.005*0.434</f>
        <v>0.1328599</v>
      </c>
      <c r="G5" s="1">
        <f>A5*0.6447+M5*0.672+O5*0.4158+P5*1.06+Q5*0.96+R5*0.921+S5*0.005*1.575</f>
        <v>0.94809025000000013</v>
      </c>
      <c r="H5" s="1">
        <f t="shared" si="1"/>
        <v>0.20424000000000003</v>
      </c>
      <c r="I5" s="5"/>
      <c r="J5" s="24">
        <f t="shared" si="2"/>
        <v>895.94020650000016</v>
      </c>
      <c r="K5" s="5"/>
      <c r="L5" s="1">
        <f t="shared" si="3"/>
        <v>7.1621999999999991E-2</v>
      </c>
      <c r="M5" s="6"/>
      <c r="N5" s="7">
        <f>ROUND(1.5*1.25/4,2)</f>
        <v>0.47</v>
      </c>
      <c r="O5" s="7">
        <f>ROUND(O4/1.5*2,2)</f>
        <v>1.73</v>
      </c>
      <c r="P5" s="7">
        <v>9.4E-2</v>
      </c>
      <c r="Q5" s="8"/>
      <c r="R5" s="7">
        <v>0.09</v>
      </c>
      <c r="S5" s="7">
        <f>ROUND(S4/1.5*2,2)</f>
        <v>5.87</v>
      </c>
      <c r="T5" s="7">
        <v>15.42</v>
      </c>
      <c r="U5" s="8">
        <v>1</v>
      </c>
    </row>
    <row r="6" spans="1:21" ht="16.5" thickBot="1">
      <c r="A6" s="4"/>
      <c r="B6" s="4"/>
      <c r="C6" s="3" t="s">
        <v>75</v>
      </c>
      <c r="D6" s="9"/>
      <c r="E6" s="1">
        <f>O6*1.145</f>
        <v>2.4846499999999998</v>
      </c>
      <c r="F6" s="1">
        <f t="shared" si="4"/>
        <v>0.1542441</v>
      </c>
      <c r="G6" s="1">
        <f t="shared" si="5"/>
        <v>1.1425397499999999</v>
      </c>
      <c r="H6" s="1">
        <f t="shared" si="1"/>
        <v>0.20424000000000003</v>
      </c>
      <c r="I6" s="5"/>
      <c r="J6" s="24">
        <f t="shared" si="2"/>
        <v>1013.3145735000001</v>
      </c>
      <c r="K6" s="5"/>
      <c r="L6" s="1">
        <f t="shared" si="3"/>
        <v>8.9838000000000001E-2</v>
      </c>
      <c r="M6" s="6"/>
      <c r="N6" s="7">
        <f>ROUND(1.5*1.25/4,2)</f>
        <v>0.47</v>
      </c>
      <c r="O6" s="7">
        <f>ROUND(O4/1.5*2.5,2)</f>
        <v>2.17</v>
      </c>
      <c r="P6" s="7">
        <v>9.4E-2</v>
      </c>
      <c r="Q6" s="8"/>
      <c r="R6" s="7">
        <v>0.09</v>
      </c>
      <c r="S6" s="7">
        <f>ROUND(S4/1.5*2.5,2)</f>
        <v>7.33</v>
      </c>
      <c r="T6" s="7">
        <v>15.42</v>
      </c>
      <c r="U6" s="8">
        <v>1</v>
      </c>
    </row>
    <row r="7" spans="1:21" ht="16.5" thickBot="1">
      <c r="A7" s="4"/>
      <c r="B7" s="4"/>
      <c r="C7" s="3" t="s">
        <v>516</v>
      </c>
      <c r="D7" s="9"/>
      <c r="E7" s="1">
        <f t="shared" si="0"/>
        <v>0</v>
      </c>
      <c r="F7" s="1">
        <f>A7*0.231+M7*0.189+O7*0.0414+P7*0.2+Q7*0.27+R7*0.33+S7*0.005*0.434</f>
        <v>0.43490000000000006</v>
      </c>
      <c r="G7" s="1">
        <f>A7*0.6447+M7*0.672+O7*0.4158+P7*1.06+Q7*0.96+R7*0.921+S7*0.005*1.575</f>
        <v>1.26997</v>
      </c>
      <c r="H7" s="1">
        <f>A7*(0.777+0.45)+M7*(0.777+0.45)+P7*1.11+Q7*1.11+R7*1.11</f>
        <v>1.5118200000000002</v>
      </c>
      <c r="I7" s="5"/>
      <c r="J7" s="24">
        <f t="shared" si="2"/>
        <v>732.86361000000011</v>
      </c>
      <c r="K7" s="5"/>
      <c r="L7" s="1">
        <f>O7*0.0414</f>
        <v>0</v>
      </c>
      <c r="M7" s="6"/>
      <c r="N7" s="7">
        <f>N11/2</f>
        <v>1.2949999999999999</v>
      </c>
      <c r="O7" s="7"/>
      <c r="P7" s="7">
        <v>0.112</v>
      </c>
      <c r="Q7" s="8"/>
      <c r="R7" s="7">
        <f>ROUND(1.58/1.45*1.15,2)</f>
        <v>1.25</v>
      </c>
      <c r="S7" s="7"/>
      <c r="T7" s="7"/>
      <c r="U7" s="8">
        <v>1</v>
      </c>
    </row>
    <row r="8" spans="1:21" ht="16.5" thickBot="1">
      <c r="A8" s="4"/>
      <c r="B8" s="4"/>
      <c r="C8" s="3" t="s">
        <v>517</v>
      </c>
      <c r="D8" s="9"/>
      <c r="E8" s="1">
        <f t="shared" si="0"/>
        <v>0</v>
      </c>
      <c r="F8" s="1">
        <f>A8*0.231+M8*0.189+O8*0.0414+P8*0.2+Q8*0.27+R8*0.33+S8*0.005*0.434</f>
        <v>0.54380000000000006</v>
      </c>
      <c r="G8" s="1">
        <f>A8*0.6447+M8*0.672+O8*0.4158+P8*1.06+Q8*0.96+R8*0.921+S8*0.005*1.575</f>
        <v>1.5739000000000001</v>
      </c>
      <c r="H8" s="1">
        <f>A8*(0.777+0.45)+M8*(0.777+0.45)+P8*1.11+Q8*1.11+R8*1.11</f>
        <v>1.8781200000000002</v>
      </c>
      <c r="I8" s="5"/>
      <c r="J8" s="24">
        <f t="shared" si="2"/>
        <v>867.73451</v>
      </c>
      <c r="K8" s="5"/>
      <c r="L8" s="1">
        <f>O8*0.0414</f>
        <v>0</v>
      </c>
      <c r="M8" s="6"/>
      <c r="N8" s="7">
        <f>N12/2</f>
        <v>1.635</v>
      </c>
      <c r="O8" s="7"/>
      <c r="P8" s="7">
        <v>0.112</v>
      </c>
      <c r="Q8" s="8"/>
      <c r="R8" s="7">
        <v>1.58</v>
      </c>
      <c r="S8" s="7"/>
      <c r="T8" s="7"/>
      <c r="U8" s="8">
        <v>1</v>
      </c>
    </row>
    <row r="9" spans="1:21" ht="16.5" thickBot="1">
      <c r="A9" s="4"/>
      <c r="B9" s="4"/>
      <c r="C9" s="3" t="s">
        <v>518</v>
      </c>
      <c r="D9" s="9"/>
      <c r="E9" s="1">
        <f t="shared" si="0"/>
        <v>0</v>
      </c>
      <c r="F9" s="1">
        <f>A9*0.231+M9*0.189+O9*0.0414+P9*0.2+Q9*0.27+R9*0.33+S9*0.005*0.434</f>
        <v>0.72200000000000009</v>
      </c>
      <c r="G9" s="1">
        <f>A9*0.6447+M9*0.672+O9*0.4158+P9*1.06+Q9*0.96+R9*0.921+S9*0.005*1.575</f>
        <v>2.0712400000000004</v>
      </c>
      <c r="H9" s="1">
        <f>A9*(0.777+0.45)+M9*(0.777+0.45)+P9*1.11+Q9*1.11+R9*1.11</f>
        <v>2.4775200000000002</v>
      </c>
      <c r="I9" s="5"/>
      <c r="J9" s="24">
        <f t="shared" si="2"/>
        <v>1089.01936</v>
      </c>
      <c r="K9" s="5"/>
      <c r="L9" s="1">
        <f>O9*0.0414</f>
        <v>0</v>
      </c>
      <c r="M9" s="6"/>
      <c r="N9" s="7">
        <f>N13/2</f>
        <v>2.2000000000000002</v>
      </c>
      <c r="O9" s="7"/>
      <c r="P9" s="7">
        <v>0.112</v>
      </c>
      <c r="Q9" s="8"/>
      <c r="R9" s="7">
        <f>ROUND(1.58/1.45*1.95,2)</f>
        <v>2.12</v>
      </c>
      <c r="S9" s="7"/>
      <c r="T9" s="7"/>
      <c r="U9" s="8">
        <v>1</v>
      </c>
    </row>
    <row r="10" spans="1:21" ht="16.5" thickBot="1">
      <c r="A10" s="4"/>
      <c r="B10" s="4"/>
      <c r="C10" s="3" t="s">
        <v>519</v>
      </c>
      <c r="D10" s="9"/>
      <c r="E10" s="1">
        <f t="shared" si="0"/>
        <v>0</v>
      </c>
      <c r="F10" s="1">
        <f>A10*0.231+M10*0.189+O10*0.0414+P10*0.2+Q10*0.27+R10*0.33+S10*0.005*0.434</f>
        <v>0.90349999999999997</v>
      </c>
      <c r="G10" s="1">
        <f>A10*0.6447+M10*0.672+O10*0.4158+P10*1.06+Q10*0.96+R10*0.921+S10*0.005*1.575</f>
        <v>2.5777900000000002</v>
      </c>
      <c r="H10" s="1">
        <f>A10*(0.777+0.45)+M10*(0.777+0.45)+P10*1.11+Q10*1.11+R10*1.11</f>
        <v>3.0880200000000002</v>
      </c>
      <c r="I10" s="5"/>
      <c r="J10" s="24">
        <f t="shared" si="2"/>
        <v>1313.69091</v>
      </c>
      <c r="K10" s="5"/>
      <c r="L10" s="1">
        <f>O10*0.0414</f>
        <v>0</v>
      </c>
      <c r="M10" s="6"/>
      <c r="N10" s="7">
        <f>N14/2</f>
        <v>2.7650000000000001</v>
      </c>
      <c r="O10" s="7"/>
      <c r="P10" s="7">
        <v>0.112</v>
      </c>
      <c r="Q10" s="8"/>
      <c r="R10" s="7">
        <f>ROUND(1.58/1.45*2.45,2)</f>
        <v>2.67</v>
      </c>
      <c r="S10" s="7"/>
      <c r="T10" s="7"/>
      <c r="U10" s="8">
        <v>1</v>
      </c>
    </row>
    <row r="11" spans="1:21" ht="16.5" thickBot="1">
      <c r="A11" s="4"/>
      <c r="B11" s="4"/>
      <c r="C11" s="3" t="s">
        <v>118</v>
      </c>
      <c r="D11" s="9"/>
      <c r="E11" s="1">
        <f t="shared" ref="E11:E30" si="6">O11*1.145</f>
        <v>0</v>
      </c>
      <c r="F11" s="1">
        <f t="shared" si="4"/>
        <v>0.20590000000000003</v>
      </c>
      <c r="G11" s="1">
        <f t="shared" si="5"/>
        <v>0.60275000000000001</v>
      </c>
      <c r="H11" s="1">
        <f t="shared" si="1"/>
        <v>0.71706000000000003</v>
      </c>
      <c r="I11" s="5"/>
      <c r="J11" s="24">
        <f t="shared" si="2"/>
        <v>1100.56008</v>
      </c>
      <c r="K11" s="5"/>
      <c r="L11" s="1">
        <f t="shared" si="3"/>
        <v>0</v>
      </c>
      <c r="M11" s="6"/>
      <c r="N11" s="7">
        <f>ROUND(N12/1.45*1.15,2)</f>
        <v>2.59</v>
      </c>
      <c r="O11" s="7"/>
      <c r="P11" s="7">
        <f>0.112/2</f>
        <v>5.6000000000000001E-2</v>
      </c>
      <c r="Q11" s="8"/>
      <c r="R11" s="7">
        <f>ROUND(R12/1.45*1.15,2)</f>
        <v>0.59</v>
      </c>
      <c r="S11" s="7"/>
      <c r="T11" s="7">
        <f>ROUND(T12/1.45*1.15,2)</f>
        <v>51.5</v>
      </c>
      <c r="U11" s="8">
        <v>1</v>
      </c>
    </row>
    <row r="12" spans="1:21" ht="16.5" thickBot="1">
      <c r="A12" s="4"/>
      <c r="B12" s="4"/>
      <c r="C12" s="3" t="s">
        <v>115</v>
      </c>
      <c r="D12" s="9"/>
      <c r="E12" s="1">
        <f t="shared" si="6"/>
        <v>0</v>
      </c>
      <c r="F12" s="1">
        <f t="shared" si="4"/>
        <v>0.25869999999999999</v>
      </c>
      <c r="G12" s="1">
        <f t="shared" si="5"/>
        <v>0.75010999999999994</v>
      </c>
      <c r="H12" s="1">
        <f t="shared" si="1"/>
        <v>0.89466000000000001</v>
      </c>
      <c r="I12" s="5"/>
      <c r="J12" s="24">
        <f t="shared" ref="J12:J82" si="7">A12*(21.02+12.3+221.51)+M12*(101.98+93.19+0)+N12*(51.51+16.46)+O12*(261.67)+P12*(153.52+130.81)+Q12*(153.52+162.93)+R12*(153.52+185.15)+S12*(136.57+170.22)*0.005+T12*(6.52+3.56)+U12*(123.26+66.4)+K12*355+I12*196.25</f>
        <v>1336.44208</v>
      </c>
      <c r="K12" s="5"/>
      <c r="L12" s="1">
        <f t="shared" si="3"/>
        <v>0</v>
      </c>
      <c r="M12" s="6"/>
      <c r="N12" s="25">
        <f>ROUND(9.8/3,2)</f>
        <v>3.27</v>
      </c>
      <c r="O12" s="7"/>
      <c r="P12" s="7">
        <f>0.112/2</f>
        <v>5.6000000000000001E-2</v>
      </c>
      <c r="Q12" s="8"/>
      <c r="R12" s="25">
        <v>0.75</v>
      </c>
      <c r="S12" s="7"/>
      <c r="T12" s="25">
        <v>64.94</v>
      </c>
      <c r="U12" s="8">
        <v>1</v>
      </c>
    </row>
    <row r="13" spans="1:21" ht="16.5" thickBot="1">
      <c r="A13" s="4"/>
      <c r="B13" s="4"/>
      <c r="C13" s="3" t="s">
        <v>116</v>
      </c>
      <c r="D13" s="9"/>
      <c r="E13" s="1">
        <f t="shared" si="6"/>
        <v>0</v>
      </c>
      <c r="F13" s="1">
        <f t="shared" si="4"/>
        <v>0.34450000000000003</v>
      </c>
      <c r="G13" s="1">
        <f t="shared" si="5"/>
        <v>0.98957000000000006</v>
      </c>
      <c r="H13" s="1">
        <f t="shared" si="1"/>
        <v>1.1832600000000002</v>
      </c>
      <c r="I13" s="5"/>
      <c r="J13" s="24">
        <f t="shared" si="7"/>
        <v>1501.3023800000001</v>
      </c>
      <c r="K13" s="5"/>
      <c r="L13" s="1">
        <f t="shared" si="3"/>
        <v>0</v>
      </c>
      <c r="M13" s="6"/>
      <c r="N13" s="7">
        <f>ROUND(N12/1.45*1.95,2)</f>
        <v>4.4000000000000004</v>
      </c>
      <c r="O13" s="7"/>
      <c r="P13" s="7">
        <f>0.112/2</f>
        <v>5.6000000000000001E-2</v>
      </c>
      <c r="Q13" s="8"/>
      <c r="R13" s="7">
        <f>ROUND(R12/1.45*1.95,2)</f>
        <v>1.01</v>
      </c>
      <c r="S13" s="7"/>
      <c r="T13" s="7">
        <f>ROUND(T12/1.95*1.95,2)</f>
        <v>64.94</v>
      </c>
      <c r="U13" s="8">
        <v>1</v>
      </c>
    </row>
    <row r="14" spans="1:21" ht="16.5" thickBot="1">
      <c r="A14" s="4"/>
      <c r="B14" s="4"/>
      <c r="C14" s="3" t="s">
        <v>117</v>
      </c>
      <c r="D14" s="9"/>
      <c r="E14" s="1">
        <f t="shared" si="6"/>
        <v>0</v>
      </c>
      <c r="F14" s="1">
        <f t="shared" si="4"/>
        <v>0.43030000000000002</v>
      </c>
      <c r="G14" s="1">
        <f t="shared" si="5"/>
        <v>1.2290300000000001</v>
      </c>
      <c r="H14" s="1">
        <f t="shared" si="1"/>
        <v>1.4718600000000002</v>
      </c>
      <c r="I14" s="5"/>
      <c r="J14" s="24">
        <f t="shared" si="7"/>
        <v>1833.9946800000002</v>
      </c>
      <c r="K14" s="5"/>
      <c r="L14" s="1">
        <f t="shared" si="3"/>
        <v>0</v>
      </c>
      <c r="M14" s="6"/>
      <c r="N14" s="7">
        <f>ROUND(N12/1.45*2.45,2)</f>
        <v>5.53</v>
      </c>
      <c r="O14" s="7"/>
      <c r="P14" s="7">
        <f>0.112/2</f>
        <v>5.6000000000000001E-2</v>
      </c>
      <c r="Q14" s="8"/>
      <c r="R14" s="7">
        <f>ROUND(R12/1.45*2.45,2)</f>
        <v>1.27</v>
      </c>
      <c r="S14" s="7"/>
      <c r="T14" s="7">
        <f>ROUND(T12/1.95*2.45,2)</f>
        <v>81.59</v>
      </c>
      <c r="U14" s="8">
        <v>1</v>
      </c>
    </row>
    <row r="15" spans="1:21" ht="16.5" thickBot="1">
      <c r="A15" s="4"/>
      <c r="B15" s="4"/>
      <c r="C15" s="3" t="s">
        <v>111</v>
      </c>
      <c r="D15" s="9"/>
      <c r="E15" s="1">
        <f t="shared" si="6"/>
        <v>2.2625199999999999</v>
      </c>
      <c r="F15" s="1">
        <f t="shared" si="4"/>
        <v>0.17395640000000001</v>
      </c>
      <c r="G15" s="1">
        <f t="shared" si="5"/>
        <v>1.1684278000000001</v>
      </c>
      <c r="H15" s="1">
        <f t="shared" si="1"/>
        <v>0.38805600000000001</v>
      </c>
      <c r="I15" s="5"/>
      <c r="J15" s="24">
        <f t="shared" si="7"/>
        <v>1361.0948779999999</v>
      </c>
      <c r="K15" s="5"/>
      <c r="L15" s="1">
        <f t="shared" si="3"/>
        <v>8.1806400000000001E-2</v>
      </c>
      <c r="M15" s="6"/>
      <c r="N15" s="7">
        <f>N3*1.9</f>
        <v>0.8929999999999999</v>
      </c>
      <c r="O15" s="7">
        <f>O3*1.9</f>
        <v>1.976</v>
      </c>
      <c r="P15" s="7">
        <f>P3*1.9</f>
        <v>0.17859999999999998</v>
      </c>
      <c r="Q15" s="8"/>
      <c r="R15" s="7">
        <f>R3*1.9</f>
        <v>0.17099999999999999</v>
      </c>
      <c r="S15" s="7"/>
      <c r="T15" s="7">
        <f>T3*1.9</f>
        <v>29.297999999999998</v>
      </c>
      <c r="U15" s="8">
        <v>2</v>
      </c>
    </row>
    <row r="16" spans="1:21" ht="16.5" thickBot="1">
      <c r="A16" s="4"/>
      <c r="B16" s="4"/>
      <c r="C16" s="3" t="s">
        <v>112</v>
      </c>
      <c r="D16" s="9"/>
      <c r="E16" s="1">
        <f t="shared" si="6"/>
        <v>2.8281499999999999</v>
      </c>
      <c r="F16" s="1">
        <f t="shared" si="4"/>
        <v>0.194408</v>
      </c>
      <c r="G16" s="1">
        <f t="shared" si="5"/>
        <v>1.3738330000000001</v>
      </c>
      <c r="H16" s="1">
        <f t="shared" si="1"/>
        <v>0.38805600000000001</v>
      </c>
      <c r="I16" s="5"/>
      <c r="J16" s="24">
        <f t="shared" si="7"/>
        <v>1490.3598579999998</v>
      </c>
      <c r="K16" s="5"/>
      <c r="L16" s="1">
        <f t="shared" si="3"/>
        <v>0.10225799999999999</v>
      </c>
      <c r="M16" s="6"/>
      <c r="N16" s="7">
        <f t="shared" ref="N16:P18" si="8">N4*1.9</f>
        <v>0.8929999999999999</v>
      </c>
      <c r="O16" s="7">
        <f t="shared" si="8"/>
        <v>2.4699999999999998</v>
      </c>
      <c r="P16" s="7">
        <f t="shared" si="8"/>
        <v>0.17859999999999998</v>
      </c>
      <c r="Q16" s="8"/>
      <c r="R16" s="7">
        <f>R4*1.9</f>
        <v>0.17099999999999999</v>
      </c>
      <c r="S16" s="7"/>
      <c r="T16" s="7">
        <f>T4*1.9</f>
        <v>29.297999999999998</v>
      </c>
      <c r="U16" s="8">
        <v>2</v>
      </c>
    </row>
    <row r="17" spans="1:21" ht="16.5" thickBot="1">
      <c r="A17" s="4"/>
      <c r="B17" s="4"/>
      <c r="C17" s="3" t="s">
        <v>113</v>
      </c>
      <c r="D17" s="9"/>
      <c r="E17" s="1">
        <f t="shared" ref="E17:E22" si="9">O17*1.145</f>
        <v>3.7636150000000002</v>
      </c>
      <c r="F17" s="1">
        <f t="shared" ref="F17:F22" si="10">A17*0.231+M17*0.189+O17*0.0414+P17*0.2+Q17*0.27+R17*0.33+S17*0.005*0.434</f>
        <v>0.22823180000000001</v>
      </c>
      <c r="G17" s="1">
        <f t="shared" ref="G17:G22" si="11">A17*0.6447+M17*0.672+O17*0.4158+P17*1.06+Q17*0.96+R17*0.921+S17*0.005*1.575</f>
        <v>1.7135416000000001</v>
      </c>
      <c r="H17" s="1">
        <f t="shared" ref="H17:H22" si="12">A17*(0.777+0.45)+M17*(0.777+0.45)+P17*1.11+Q17*1.11+R17*1.11</f>
        <v>0.38805600000000001</v>
      </c>
      <c r="I17" s="5"/>
      <c r="J17" s="24">
        <f t="shared" si="7"/>
        <v>1704.1442480000001</v>
      </c>
      <c r="K17" s="5"/>
      <c r="L17" s="1">
        <f t="shared" ref="L17:L22" si="13">O17*0.0414</f>
        <v>0.1360818</v>
      </c>
      <c r="M17" s="6"/>
      <c r="N17" s="7">
        <f t="shared" si="8"/>
        <v>0.8929999999999999</v>
      </c>
      <c r="O17" s="7">
        <f t="shared" si="8"/>
        <v>3.2869999999999999</v>
      </c>
      <c r="P17" s="7">
        <f t="shared" si="8"/>
        <v>0.17859999999999998</v>
      </c>
      <c r="Q17" s="8"/>
      <c r="R17" s="7">
        <f>R5*1.9</f>
        <v>0.17099999999999999</v>
      </c>
      <c r="S17" s="7"/>
      <c r="T17" s="7">
        <f>T5*1.9</f>
        <v>29.297999999999998</v>
      </c>
      <c r="U17" s="8">
        <v>2</v>
      </c>
    </row>
    <row r="18" spans="1:21" ht="16.5" thickBot="1">
      <c r="A18" s="4"/>
      <c r="B18" s="4"/>
      <c r="C18" s="3" t="s">
        <v>114</v>
      </c>
      <c r="D18" s="9"/>
      <c r="E18" s="1">
        <f t="shared" si="9"/>
        <v>4.7208349999999992</v>
      </c>
      <c r="F18" s="1">
        <f t="shared" si="10"/>
        <v>0.26284219999999997</v>
      </c>
      <c r="G18" s="1">
        <f t="shared" si="11"/>
        <v>2.0611503999999998</v>
      </c>
      <c r="H18" s="1">
        <f t="shared" si="12"/>
        <v>0.38805600000000001</v>
      </c>
      <c r="I18" s="5"/>
      <c r="J18" s="24">
        <f t="shared" si="7"/>
        <v>1922.9003680000001</v>
      </c>
      <c r="K18" s="5"/>
      <c r="L18" s="1">
        <f t="shared" si="13"/>
        <v>0.17069219999999996</v>
      </c>
      <c r="M18" s="6"/>
      <c r="N18" s="7">
        <f t="shared" si="8"/>
        <v>0.8929999999999999</v>
      </c>
      <c r="O18" s="7">
        <f t="shared" si="8"/>
        <v>4.1229999999999993</v>
      </c>
      <c r="P18" s="7">
        <f t="shared" si="8"/>
        <v>0.17859999999999998</v>
      </c>
      <c r="Q18" s="8"/>
      <c r="R18" s="7">
        <f>R6*1.9</f>
        <v>0.17099999999999999</v>
      </c>
      <c r="S18" s="7"/>
      <c r="T18" s="7">
        <f>T6*1.9</f>
        <v>29.297999999999998</v>
      </c>
      <c r="U18" s="8">
        <v>2</v>
      </c>
    </row>
    <row r="19" spans="1:21" ht="16.5" thickBot="1">
      <c r="A19" s="4"/>
      <c r="B19" s="4"/>
      <c r="C19" s="3" t="s">
        <v>520</v>
      </c>
      <c r="D19" s="9"/>
      <c r="E19" s="1">
        <f t="shared" si="9"/>
        <v>0</v>
      </c>
      <c r="F19" s="1">
        <f t="shared" si="10"/>
        <v>0.8263100000000001</v>
      </c>
      <c r="G19" s="1">
        <f t="shared" si="11"/>
        <v>2.4129430000000003</v>
      </c>
      <c r="H19" s="1">
        <f t="shared" si="12"/>
        <v>2.8724580000000004</v>
      </c>
      <c r="I19" s="5"/>
      <c r="J19" s="24">
        <f t="shared" si="7"/>
        <v>1411.4068590000002</v>
      </c>
      <c r="K19" s="5"/>
      <c r="L19" s="1">
        <f t="shared" si="13"/>
        <v>0</v>
      </c>
      <c r="M19" s="6"/>
      <c r="N19" s="7">
        <f>1.9*N7</f>
        <v>2.4604999999999997</v>
      </c>
      <c r="O19" s="7"/>
      <c r="P19" s="7">
        <f t="shared" ref="P19:P26" si="14">1.9*P7</f>
        <v>0.21279999999999999</v>
      </c>
      <c r="Q19" s="8"/>
      <c r="R19" s="7">
        <f t="shared" ref="R19:R26" si="15">1.9*R7</f>
        <v>2.375</v>
      </c>
      <c r="S19" s="7"/>
      <c r="T19" s="7"/>
      <c r="U19" s="8">
        <v>2</v>
      </c>
    </row>
    <row r="20" spans="1:21" ht="16.5" thickBot="1">
      <c r="A20" s="4"/>
      <c r="B20" s="4"/>
      <c r="C20" s="3" t="s">
        <v>521</v>
      </c>
      <c r="D20" s="9"/>
      <c r="E20" s="1">
        <f t="shared" si="9"/>
        <v>0</v>
      </c>
      <c r="F20" s="1">
        <f t="shared" si="10"/>
        <v>1.03322</v>
      </c>
      <c r="G20" s="1">
        <f t="shared" si="11"/>
        <v>2.9904099999999998</v>
      </c>
      <c r="H20" s="1">
        <f t="shared" si="12"/>
        <v>3.5684279999999999</v>
      </c>
      <c r="I20" s="5"/>
      <c r="J20" s="24">
        <f t="shared" si="7"/>
        <v>1667.6615689999999</v>
      </c>
      <c r="K20" s="5"/>
      <c r="L20" s="1">
        <f t="shared" si="13"/>
        <v>0</v>
      </c>
      <c r="M20" s="6"/>
      <c r="N20" s="7">
        <f t="shared" ref="N20:N26" si="16">1.9*N8</f>
        <v>3.1065</v>
      </c>
      <c r="O20" s="7"/>
      <c r="P20" s="7">
        <f t="shared" si="14"/>
        <v>0.21279999999999999</v>
      </c>
      <c r="Q20" s="8"/>
      <c r="R20" s="7">
        <f t="shared" si="15"/>
        <v>3.0019999999999998</v>
      </c>
      <c r="S20" s="7"/>
      <c r="T20" s="7"/>
      <c r="U20" s="8">
        <v>2</v>
      </c>
    </row>
    <row r="21" spans="1:21" ht="16.5" thickBot="1">
      <c r="A21" s="4"/>
      <c r="B21" s="4"/>
      <c r="C21" s="3" t="s">
        <v>522</v>
      </c>
      <c r="D21" s="9"/>
      <c r="E21" s="1">
        <f t="shared" si="9"/>
        <v>0</v>
      </c>
      <c r="F21" s="1">
        <f t="shared" si="10"/>
        <v>1.3717999999999999</v>
      </c>
      <c r="G21" s="1">
        <f t="shared" si="11"/>
        <v>3.9353559999999996</v>
      </c>
      <c r="H21" s="1">
        <f t="shared" si="12"/>
        <v>4.7072880000000001</v>
      </c>
      <c r="I21" s="5"/>
      <c r="J21" s="24">
        <f t="shared" si="7"/>
        <v>2088.1027840000002</v>
      </c>
      <c r="K21" s="5"/>
      <c r="L21" s="1">
        <f t="shared" si="13"/>
        <v>0</v>
      </c>
      <c r="M21" s="6"/>
      <c r="N21" s="7">
        <f t="shared" si="16"/>
        <v>4.18</v>
      </c>
      <c r="O21" s="7"/>
      <c r="P21" s="7">
        <f t="shared" si="14"/>
        <v>0.21279999999999999</v>
      </c>
      <c r="Q21" s="8"/>
      <c r="R21" s="7">
        <f t="shared" si="15"/>
        <v>4.0279999999999996</v>
      </c>
      <c r="S21" s="7"/>
      <c r="T21" s="7"/>
      <c r="U21" s="8">
        <v>2</v>
      </c>
    </row>
    <row r="22" spans="1:21" ht="16.5" thickBot="1">
      <c r="A22" s="4"/>
      <c r="B22" s="4"/>
      <c r="C22" s="3" t="s">
        <v>523</v>
      </c>
      <c r="D22" s="9"/>
      <c r="E22" s="1">
        <f t="shared" si="9"/>
        <v>0</v>
      </c>
      <c r="F22" s="1">
        <f t="shared" si="10"/>
        <v>1.7166499999999998</v>
      </c>
      <c r="G22" s="1">
        <f t="shared" si="11"/>
        <v>4.8978009999999994</v>
      </c>
      <c r="H22" s="1">
        <f t="shared" si="12"/>
        <v>5.8672380000000004</v>
      </c>
      <c r="I22" s="5"/>
      <c r="J22" s="24">
        <f t="shared" si="7"/>
        <v>2514.9787289999999</v>
      </c>
      <c r="K22" s="5"/>
      <c r="L22" s="1">
        <f t="shared" si="13"/>
        <v>0</v>
      </c>
      <c r="M22" s="6"/>
      <c r="N22" s="7">
        <f t="shared" si="16"/>
        <v>5.2534999999999998</v>
      </c>
      <c r="O22" s="7"/>
      <c r="P22" s="7">
        <f t="shared" si="14"/>
        <v>0.21279999999999999</v>
      </c>
      <c r="Q22" s="8"/>
      <c r="R22" s="7">
        <f t="shared" si="15"/>
        <v>5.0729999999999995</v>
      </c>
      <c r="S22" s="7"/>
      <c r="T22" s="7"/>
      <c r="U22" s="8">
        <v>2</v>
      </c>
    </row>
    <row r="23" spans="1:21" ht="16.5" thickBot="1">
      <c r="A23" s="4"/>
      <c r="B23" s="4"/>
      <c r="C23" s="3" t="s">
        <v>122</v>
      </c>
      <c r="D23" s="9"/>
      <c r="E23" s="1">
        <f t="shared" si="6"/>
        <v>0</v>
      </c>
      <c r="F23" s="1">
        <f t="shared" si="4"/>
        <v>0.39121000000000006</v>
      </c>
      <c r="G23" s="1">
        <f t="shared" si="5"/>
        <v>1.1452249999999999</v>
      </c>
      <c r="H23" s="1">
        <f t="shared" si="1"/>
        <v>1.362414</v>
      </c>
      <c r="I23" s="5"/>
      <c r="J23" s="24">
        <f t="shared" si="7"/>
        <v>2110.0301519999998</v>
      </c>
      <c r="K23" s="5"/>
      <c r="L23" s="1">
        <f t="shared" si="3"/>
        <v>0</v>
      </c>
      <c r="M23" s="6"/>
      <c r="N23" s="7">
        <f>1.9*N11</f>
        <v>4.9209999999999994</v>
      </c>
      <c r="O23" s="7"/>
      <c r="P23" s="7">
        <f t="shared" si="14"/>
        <v>0.10639999999999999</v>
      </c>
      <c r="Q23" s="8"/>
      <c r="R23" s="7">
        <f>1.9*R11</f>
        <v>1.121</v>
      </c>
      <c r="S23" s="7"/>
      <c r="T23" s="7">
        <f>1.9*T11</f>
        <v>97.85</v>
      </c>
      <c r="U23" s="8">
        <v>2</v>
      </c>
    </row>
    <row r="24" spans="1:21" ht="16.5" thickBot="1">
      <c r="A24" s="4"/>
      <c r="B24" s="4"/>
      <c r="C24" s="3" t="s">
        <v>119</v>
      </c>
      <c r="D24" s="9"/>
      <c r="E24" s="1">
        <f t="shared" si="6"/>
        <v>0</v>
      </c>
      <c r="F24" s="1">
        <f t="shared" si="4"/>
        <v>0.49152999999999997</v>
      </c>
      <c r="G24" s="1">
        <f t="shared" si="5"/>
        <v>1.4252089999999999</v>
      </c>
      <c r="H24" s="1">
        <f t="shared" si="1"/>
        <v>1.699854</v>
      </c>
      <c r="I24" s="5"/>
      <c r="J24" s="24">
        <f t="shared" si="7"/>
        <v>2558.2059520000003</v>
      </c>
      <c r="K24" s="5"/>
      <c r="L24" s="1">
        <f t="shared" si="3"/>
        <v>0</v>
      </c>
      <c r="M24" s="6"/>
      <c r="N24" s="7">
        <f t="shared" si="16"/>
        <v>6.2130000000000001</v>
      </c>
      <c r="O24" s="7"/>
      <c r="P24" s="7">
        <f t="shared" si="14"/>
        <v>0.10639999999999999</v>
      </c>
      <c r="Q24" s="8"/>
      <c r="R24" s="7">
        <f t="shared" si="15"/>
        <v>1.4249999999999998</v>
      </c>
      <c r="S24" s="7"/>
      <c r="T24" s="7">
        <f>1.9*T12</f>
        <v>123.386</v>
      </c>
      <c r="U24" s="8">
        <v>2</v>
      </c>
    </row>
    <row r="25" spans="1:21" ht="16.5" thickBot="1">
      <c r="A25" s="4"/>
      <c r="B25" s="4"/>
      <c r="C25" s="3" t="s">
        <v>120</v>
      </c>
      <c r="D25" s="9"/>
      <c r="E25" s="1">
        <f>O25*1.145</f>
        <v>0</v>
      </c>
      <c r="F25" s="1">
        <f>A25*0.231+M25*0.189+O25*0.0414+P25*0.2+Q25*0.27+R25*0.33+S25*0.005*0.434</f>
        <v>0.65454999999999997</v>
      </c>
      <c r="G25" s="1">
        <f>A25*0.6447+M25*0.672+O25*0.4158+P25*1.06+Q25*0.96+R25*0.921+S25*0.005*1.575</f>
        <v>1.8801829999999999</v>
      </c>
      <c r="H25" s="1">
        <f>A25*(0.777+0.45)+M25*(0.777+0.45)+P25*1.11+Q25*1.11+R25*1.11</f>
        <v>2.2481940000000002</v>
      </c>
      <c r="I25" s="5"/>
      <c r="J25" s="24">
        <f t="shared" si="7"/>
        <v>2871.4405220000003</v>
      </c>
      <c r="K25" s="5"/>
      <c r="L25" s="1">
        <f>O25*0.0414</f>
        <v>0</v>
      </c>
      <c r="M25" s="6"/>
      <c r="N25" s="7">
        <f t="shared" si="16"/>
        <v>8.36</v>
      </c>
      <c r="O25" s="7"/>
      <c r="P25" s="7">
        <f t="shared" si="14"/>
        <v>0.10639999999999999</v>
      </c>
      <c r="Q25" s="8"/>
      <c r="R25" s="7">
        <f t="shared" si="15"/>
        <v>1.9189999999999998</v>
      </c>
      <c r="S25" s="7"/>
      <c r="T25" s="7">
        <f>1.9*T13</f>
        <v>123.386</v>
      </c>
      <c r="U25" s="8">
        <v>2</v>
      </c>
    </row>
    <row r="26" spans="1:21" ht="16.5" thickBot="1">
      <c r="A26" s="4"/>
      <c r="B26" s="4"/>
      <c r="C26" s="3" t="s">
        <v>121</v>
      </c>
      <c r="D26" s="9"/>
      <c r="E26" s="1">
        <f>O26*1.145</f>
        <v>0</v>
      </c>
      <c r="F26" s="1">
        <f>A26*0.231+M26*0.189+O26*0.0414+P26*0.2+Q26*0.27+R26*0.33+S26*0.005*0.434</f>
        <v>0.81756999999999991</v>
      </c>
      <c r="G26" s="1">
        <f>A26*0.6447+M26*0.672+O26*0.4158+P26*1.06+Q26*0.96+R26*0.921+S26*0.005*1.575</f>
        <v>2.3351569999999997</v>
      </c>
      <c r="H26" s="1">
        <f>A26*(0.777+0.45)+M26*(0.777+0.45)+P26*1.11+Q26*1.11+R26*1.11</f>
        <v>2.7965340000000003</v>
      </c>
      <c r="I26" s="5"/>
      <c r="J26" s="24">
        <f t="shared" si="7"/>
        <v>3503.5558919999999</v>
      </c>
      <c r="K26" s="5"/>
      <c r="L26" s="1">
        <f>O26*0.0414</f>
        <v>0</v>
      </c>
      <c r="M26" s="6"/>
      <c r="N26" s="7">
        <f t="shared" si="16"/>
        <v>10.507</v>
      </c>
      <c r="O26" s="7"/>
      <c r="P26" s="7">
        <f t="shared" si="14"/>
        <v>0.10639999999999999</v>
      </c>
      <c r="Q26" s="8"/>
      <c r="R26" s="7">
        <f t="shared" si="15"/>
        <v>2.4129999999999998</v>
      </c>
      <c r="S26" s="7"/>
      <c r="T26" s="7">
        <f>1.9*T14</f>
        <v>155.02099999999999</v>
      </c>
      <c r="U26" s="8">
        <v>2</v>
      </c>
    </row>
    <row r="27" spans="1:21" ht="16.5" thickBot="1">
      <c r="A27" s="4"/>
      <c r="B27" s="4"/>
      <c r="C27" s="3" t="s">
        <v>109</v>
      </c>
      <c r="D27" s="9"/>
      <c r="E27" s="1">
        <f>O27*1.145</f>
        <v>0.23083199999999998</v>
      </c>
      <c r="F27" s="1">
        <f>A27*0.231+M27*0.189+O27*0.0414+P27*0.2+Q27*0.27+R27*0.33+S27*0.005*0.434</f>
        <v>9.7145984000000005E-2</v>
      </c>
      <c r="G27" s="1">
        <f>A27*0.6447+M27*0.672+O27*0.4158+P27*1.06+Q27*0.96+R27*0.921+S27*0.005*1.575</f>
        <v>0.36584033279999995</v>
      </c>
      <c r="H27" s="1">
        <f>A27*(0.777+0.45)+M27*(0.777+0.45)+P27*1.11+Q27*1.11+R27*1.11</f>
        <v>0.308576448</v>
      </c>
      <c r="I27" s="5"/>
      <c r="J27" s="24">
        <f t="shared" si="7"/>
        <v>256.73290617599997</v>
      </c>
      <c r="K27" s="5"/>
      <c r="L27" s="1">
        <f>O27*0.0414</f>
        <v>8.3462399999999996E-3</v>
      </c>
      <c r="M27" s="6"/>
      <c r="N27" s="7">
        <f>(0.88*0.88+4*0.09*0.09*0.8)/2.5</f>
        <v>0.32012799999999997</v>
      </c>
      <c r="O27" s="7">
        <f>2*(0.7+0.7)*0.8*0.09</f>
        <v>0.20159999999999997</v>
      </c>
      <c r="P27" s="7">
        <v>0.06</v>
      </c>
      <c r="Q27" s="8"/>
      <c r="R27" s="7">
        <f>3*N27*2*0.1+0.09*0.09*0.8*4</f>
        <v>0.21799679999999999</v>
      </c>
      <c r="S27" s="7">
        <f>4*(0.7+0.7)/2*0.8</f>
        <v>2.2399999999999998</v>
      </c>
      <c r="T27" s="7">
        <f>40*R27</f>
        <v>8.7198719999999987</v>
      </c>
      <c r="U27" s="8"/>
    </row>
    <row r="28" spans="1:21" ht="16.5" thickBot="1">
      <c r="A28" s="4"/>
      <c r="B28" s="4"/>
      <c r="C28" s="3" t="s">
        <v>110</v>
      </c>
      <c r="D28" s="9"/>
      <c r="E28" s="1">
        <f>O28*1.145</f>
        <v>0.37922400000000001</v>
      </c>
      <c r="F28" s="1">
        <f>A28*0.231+M28*0.189+O28*0.0414+P28*0.2+Q28*0.27+R28*0.33+S28*0.005*0.434</f>
        <v>0.14278736000000003</v>
      </c>
      <c r="G28" s="1">
        <f>A28*0.6447+M28*0.672+O28*0.4158+P28*1.06+Q28*0.96+R28*0.921+S28*0.005*1.575</f>
        <v>0.53475345600000002</v>
      </c>
      <c r="H28" s="1">
        <f>A28*(0.777+0.45)+M28*(0.777+0.45)+P28*1.11+Q28*1.11+R28*1.11</f>
        <v>0.43353936000000004</v>
      </c>
      <c r="I28" s="5"/>
      <c r="J28" s="24">
        <f t="shared" ref="J28" si="17">A28*(21.02+12.3+221.51)+M28*(101.98+93.19+0)+N28*(51.51+16.46)+O28*(261.67)+P28*(153.52+130.81)+Q28*(153.52+162.93)+R28*(153.52+185.15)+S28*(136.57+170.22)*0.005+T28*(6.52+3.56)+U28*(123.26+66.4)+K28*355+I28*196.25</f>
        <v>388.39262831999997</v>
      </c>
      <c r="K28" s="5"/>
      <c r="L28" s="1">
        <f>O28*0.0414</f>
        <v>1.371168E-2</v>
      </c>
      <c r="M28" s="6"/>
      <c r="N28" s="7">
        <f>(1.1*1.1+4*0.09*0.09*1)/2.5</f>
        <v>0.49696000000000007</v>
      </c>
      <c r="O28" s="7">
        <f>2*(0.92+0.92)*1*0.09</f>
        <v>0.33119999999999999</v>
      </c>
      <c r="P28" s="7">
        <v>0.06</v>
      </c>
      <c r="Q28" s="8"/>
      <c r="R28" s="7">
        <f>3*N28*2*0.1+0.09*0.09*1*4</f>
        <v>0.33057600000000004</v>
      </c>
      <c r="S28" s="7">
        <f>4*(0.92+0.92)/2*1</f>
        <v>3.68</v>
      </c>
      <c r="T28" s="7">
        <f>40*R28</f>
        <v>13.223040000000001</v>
      </c>
      <c r="U28" s="8"/>
    </row>
    <row r="29" spans="1:21" ht="16.5" thickBot="1">
      <c r="A29" s="4"/>
      <c r="B29" s="4"/>
      <c r="C29" s="3" t="s">
        <v>76</v>
      </c>
      <c r="D29" s="9"/>
      <c r="E29" s="1">
        <f t="shared" si="6"/>
        <v>0.92332800000000004</v>
      </c>
      <c r="F29" s="1">
        <f t="shared" si="4"/>
        <v>0.24370624000000002</v>
      </c>
      <c r="G29" s="1">
        <f t="shared" si="5"/>
        <v>0.97291001600000004</v>
      </c>
      <c r="H29" s="1">
        <f t="shared" si="1"/>
        <v>0.70038336000000012</v>
      </c>
      <c r="I29" s="5"/>
      <c r="J29" s="24">
        <f t="shared" si="7"/>
        <v>703.10390698666674</v>
      </c>
      <c r="K29" s="5"/>
      <c r="L29" s="1">
        <f t="shared" si="3"/>
        <v>3.3384959999999998E-2</v>
      </c>
      <c r="M29" s="6"/>
      <c r="N29" s="7">
        <f>(1.48*1.48+4*0.14*0.14*1.2)/3</f>
        <v>0.76149333333333324</v>
      </c>
      <c r="O29" s="7">
        <f>2*(1.2+1.2)*1.2*0.14</f>
        <v>0.80640000000000001</v>
      </c>
      <c r="P29" s="7">
        <v>0.08</v>
      </c>
      <c r="Q29" s="8"/>
      <c r="R29" s="7">
        <f>3*N29*2*0.1+0.14*0.14*1.2*4</f>
        <v>0.55097600000000002</v>
      </c>
      <c r="S29" s="7">
        <f>4*(1.2+1.2)/2*1.2</f>
        <v>5.76</v>
      </c>
      <c r="T29" s="7">
        <f>40*R29</f>
        <v>22.03904</v>
      </c>
      <c r="U29" s="8"/>
    </row>
    <row r="30" spans="1:21" ht="16.5" thickBot="1">
      <c r="A30" s="4"/>
      <c r="B30" s="4"/>
      <c r="C30" s="3" t="s">
        <v>77</v>
      </c>
      <c r="D30" s="9"/>
      <c r="E30" s="1">
        <f t="shared" si="6"/>
        <v>1.2567519999999999</v>
      </c>
      <c r="F30" s="1">
        <f t="shared" si="4"/>
        <v>0.3141968</v>
      </c>
      <c r="G30" s="1">
        <f t="shared" si="5"/>
        <v>1.2759149119999997</v>
      </c>
      <c r="H30" s="1">
        <f t="shared" si="1"/>
        <v>0.89487311999999997</v>
      </c>
      <c r="I30" s="5"/>
      <c r="J30" s="24">
        <f t="shared" si="7"/>
        <v>913.42839077333315</v>
      </c>
      <c r="K30" s="5"/>
      <c r="L30" s="1">
        <f t="shared" si="3"/>
        <v>4.5440639999999997E-2</v>
      </c>
      <c r="M30" s="6"/>
      <c r="N30" s="7">
        <f>(1.68*1.68+4*0.14*0.14*1.4)/3</f>
        <v>0.97738666666666651</v>
      </c>
      <c r="O30" s="7">
        <f>2*(1.4+1.4)*1.4*0.14</f>
        <v>1.0975999999999999</v>
      </c>
      <c r="P30" s="7">
        <v>0.11</v>
      </c>
      <c r="Q30" s="8"/>
      <c r="R30" s="7">
        <f>3*N30*2*0.1+0.14*0.14*1.4*4</f>
        <v>0.69619199999999992</v>
      </c>
      <c r="S30" s="7">
        <f>4*(1.4+1.4)/2*1.4</f>
        <v>7.839999999999999</v>
      </c>
      <c r="T30" s="7">
        <f>40*R30</f>
        <v>27.847679999999997</v>
      </c>
      <c r="U30" s="8"/>
    </row>
    <row r="31" spans="1:21" ht="16.5" thickBot="1">
      <c r="A31" s="4"/>
      <c r="B31" s="4"/>
      <c r="C31" s="3" t="s">
        <v>78</v>
      </c>
      <c r="D31" s="9"/>
      <c r="E31" s="1">
        <f t="shared" ref="E31:E70" si="18">O31*1.145</f>
        <v>1.7851008000000002</v>
      </c>
      <c r="F31" s="1">
        <f t="shared" si="4"/>
        <v>0.42857449600000003</v>
      </c>
      <c r="G31" s="1">
        <f t="shared" si="5"/>
        <v>1.7643028000000003</v>
      </c>
      <c r="H31" s="1">
        <f t="shared" si="1"/>
        <v>1.2150148800000002</v>
      </c>
      <c r="I31" s="5"/>
      <c r="J31" s="24">
        <f t="shared" si="7"/>
        <v>1255.1590580266668</v>
      </c>
      <c r="K31" s="5"/>
      <c r="L31" s="1">
        <f>O31*0.0414</f>
        <v>6.4544256000000008E-2</v>
      </c>
      <c r="M31" s="6"/>
      <c r="N31" s="7">
        <f>(1.98*1.98+4*0.14*0.14*1.6)/3</f>
        <v>1.3486133333333334</v>
      </c>
      <c r="O31" s="7">
        <f>2*(1.7+1.78)*1.6*0.14</f>
        <v>1.5590400000000002</v>
      </c>
      <c r="P31" s="7">
        <v>0.16</v>
      </c>
      <c r="Q31" s="8"/>
      <c r="R31" s="7">
        <f>3*N31*2*0.1+0.14*0.14*1.6*4</f>
        <v>0.93460800000000011</v>
      </c>
      <c r="S31" s="7">
        <f>4*(1.7+1.7)/2*1.6</f>
        <v>10.88</v>
      </c>
      <c r="T31" s="7">
        <f>40*R31</f>
        <v>37.384320000000002</v>
      </c>
      <c r="U31" s="8"/>
    </row>
    <row r="32" spans="1:21" ht="16.5" thickBot="1">
      <c r="A32" s="4"/>
      <c r="B32" s="4"/>
      <c r="C32" s="3" t="s">
        <v>524</v>
      </c>
      <c r="D32" s="9"/>
      <c r="E32" s="1">
        <f t="shared" si="18"/>
        <v>0</v>
      </c>
      <c r="F32" s="1">
        <f t="shared" si="4"/>
        <v>0.13322880000000001</v>
      </c>
      <c r="G32" s="1">
        <f t="shared" si="5"/>
        <v>0.40193856</v>
      </c>
      <c r="H32" s="1">
        <f t="shared" si="1"/>
        <v>0.47436960000000006</v>
      </c>
      <c r="I32" s="5"/>
      <c r="J32" s="24">
        <f t="shared" si="7"/>
        <v>293.89610762666672</v>
      </c>
      <c r="K32" s="5"/>
      <c r="L32" s="1">
        <f t="shared" si="3"/>
        <v>0</v>
      </c>
      <c r="M32" s="6"/>
      <c r="N32" s="7">
        <f>N37/2</f>
        <v>0.94933333333333358</v>
      </c>
      <c r="O32" s="7"/>
      <c r="P32" s="7">
        <v>0.06</v>
      </c>
      <c r="Q32" s="8"/>
      <c r="R32" s="7">
        <f>(4*0.8*0.12*(0.7+0.88)/2+(0.8*0.8)*0.1)</f>
        <v>0.36736000000000002</v>
      </c>
      <c r="S32" s="7"/>
      <c r="T32" s="7">
        <f>T27</f>
        <v>8.7198719999999987</v>
      </c>
      <c r="U32" s="8"/>
    </row>
    <row r="33" spans="1:21" ht="16.5" thickBot="1">
      <c r="A33" s="4"/>
      <c r="B33" s="4"/>
      <c r="C33" s="3" t="s">
        <v>525</v>
      </c>
      <c r="D33" s="9"/>
      <c r="E33" s="1">
        <f t="shared" si="18"/>
        <v>0</v>
      </c>
      <c r="F33" s="1">
        <f>A33*0.231+M33*0.189+O33*0.0414+P33*0.2+Q33*0.27+R33*0.33+S33*0.005*0.434</f>
        <v>0.20564730000000003</v>
      </c>
      <c r="G33" s="1">
        <f>A33*0.6447+M33*0.672+O33*0.4158+P33*1.06+Q33*0.96+R33*0.921+S33*0.005*1.575</f>
        <v>0.60405201000000008</v>
      </c>
      <c r="H33" s="1">
        <f>A33*(0.777+0.45)+M33*(0.777+0.45)+P33*1.11+Q33*1.11+R33*1.11</f>
        <v>0.71795910000000007</v>
      </c>
      <c r="I33" s="5"/>
      <c r="J33" s="24">
        <f t="shared" si="7"/>
        <v>452.17195206666668</v>
      </c>
      <c r="K33" s="5"/>
      <c r="L33" s="1">
        <f>O33*0.0414</f>
        <v>0</v>
      </c>
      <c r="M33" s="6"/>
      <c r="N33" s="7">
        <f>N38/2</f>
        <v>1.5166833333333332</v>
      </c>
      <c r="O33" s="7"/>
      <c r="P33" s="7">
        <v>0.06</v>
      </c>
      <c r="Q33" s="8"/>
      <c r="R33" s="7">
        <f>(4*1*0.12*(0.92+1.1)/2+(1.01*1.01)*0.1)</f>
        <v>0.58681000000000005</v>
      </c>
      <c r="S33" s="7"/>
      <c r="T33" s="7">
        <f>T28</f>
        <v>13.223040000000001</v>
      </c>
      <c r="U33" s="8"/>
    </row>
    <row r="34" spans="1:21" ht="16.5" thickBot="1">
      <c r="A34" s="4"/>
      <c r="B34" s="4"/>
      <c r="C34" s="3" t="s">
        <v>526</v>
      </c>
      <c r="D34" s="9"/>
      <c r="E34" s="1">
        <f t="shared" si="18"/>
        <v>0</v>
      </c>
      <c r="F34" s="1">
        <f>A34*0.231+M34*0.189+O34*0.0414+P34*0.2+Q34*0.27+R34*0.33+S34*0.005*0.434</f>
        <v>0.38487894999999994</v>
      </c>
      <c r="G34" s="1">
        <f>A34*0.6447+M34*0.672+O34*0.4158+P34*1.06+Q34*0.96+R34*0.921+S34*0.005*1.575</f>
        <v>1.1143076149999998</v>
      </c>
      <c r="H34" s="1">
        <f>A34*(0.777+0.45)+M34*(0.777+0.45)+P34*1.11+Q34*1.11+R34*1.11</f>
        <v>1.3295746499999999</v>
      </c>
      <c r="I34" s="5"/>
      <c r="J34" s="24">
        <f t="shared" si="7"/>
        <v>789.53916458333322</v>
      </c>
      <c r="K34" s="5"/>
      <c r="L34" s="1">
        <f>O34*0.0414</f>
        <v>0</v>
      </c>
      <c r="M34" s="6"/>
      <c r="N34" s="7">
        <f>N39/2</f>
        <v>2.4432666666666667</v>
      </c>
      <c r="O34" s="7"/>
      <c r="P34" s="7">
        <v>0.08</v>
      </c>
      <c r="Q34" s="8"/>
      <c r="R34" s="7">
        <f>(4*1.2*0.15*(1.2+1.48)/2+(1.01*1.01)*0.15)</f>
        <v>1.1178149999999998</v>
      </c>
      <c r="S34" s="7"/>
      <c r="T34" s="7">
        <f>T29</f>
        <v>22.03904</v>
      </c>
      <c r="U34" s="8"/>
    </row>
    <row r="35" spans="1:21" ht="16.5" thickBot="1">
      <c r="A35" s="4"/>
      <c r="B35" s="4"/>
      <c r="C35" s="3" t="s">
        <v>527</v>
      </c>
      <c r="D35" s="9"/>
      <c r="E35" s="1">
        <f t="shared" si="18"/>
        <v>0</v>
      </c>
      <c r="F35" s="1">
        <f>A35*0.231+M35*0.189+O35*0.0414+P35*0.2+Q35*0.27+R35*0.33+S35*0.005*0.434</f>
        <v>0.56628220000000007</v>
      </c>
      <c r="G35" s="1">
        <f>A35*0.6447+M35*0.672+O35*0.4158+P35*1.06+Q35*0.96+R35*0.921+S35*0.005*1.575</f>
        <v>1.6356421400000001</v>
      </c>
      <c r="H35" s="1">
        <f>A35*(0.777+0.45)+M35*(0.777+0.45)+P35*1.11+Q35*1.11+R35*1.11</f>
        <v>1.9528674000000004</v>
      </c>
      <c r="I35" s="5"/>
      <c r="J35" s="24">
        <f t="shared" si="7"/>
        <v>1092.8202608666666</v>
      </c>
      <c r="K35" s="5"/>
      <c r="L35" s="1">
        <f>O35*0.0414</f>
        <v>0</v>
      </c>
      <c r="M35" s="6"/>
      <c r="N35" s="7">
        <f>N40/2</f>
        <v>3.2699333333333329</v>
      </c>
      <c r="O35" s="7"/>
      <c r="P35" s="7">
        <v>0.11</v>
      </c>
      <c r="Q35" s="8"/>
      <c r="R35" s="7">
        <f>(4*1.4*0.15*(1.4+1.68)/2+(1.54*1.54)*0.15)</f>
        <v>1.64934</v>
      </c>
      <c r="S35" s="7"/>
      <c r="T35" s="7">
        <f>T30</f>
        <v>27.847679999999997</v>
      </c>
      <c r="U35" s="8"/>
    </row>
    <row r="36" spans="1:21" ht="16.5" thickBot="1">
      <c r="A36" s="4"/>
      <c r="B36" s="4"/>
      <c r="C36" s="3" t="s">
        <v>528</v>
      </c>
      <c r="D36" s="9"/>
      <c r="E36" s="1">
        <f>O36*1.145</f>
        <v>0</v>
      </c>
      <c r="F36" s="1">
        <f>A36*0.231+M36*0.189+O36*0.0414+P36*0.2+Q36*0.27+R36*0.33+S36*0.005*0.434</f>
        <v>0.78249919999999995</v>
      </c>
      <c r="G36" s="1">
        <f>A36*0.6447+M36*0.672+O36*0.4158+P36*1.06+Q36*0.96+R36*0.921+S36*0.005*1.575</f>
        <v>2.26417504</v>
      </c>
      <c r="H36" s="1">
        <f>A36*(0.777+0.45)+M36*(0.777+0.45)+P36*1.11+Q36*1.11+R36*1.11</f>
        <v>2.7020064000000001</v>
      </c>
      <c r="I36" s="5"/>
      <c r="J36" s="24">
        <f t="shared" si="7"/>
        <v>1497.7017184000001</v>
      </c>
      <c r="K36" s="5"/>
      <c r="L36" s="1">
        <f>O36*0.0414</f>
        <v>0</v>
      </c>
      <c r="M36" s="6"/>
      <c r="N36" s="7">
        <f>N41/2</f>
        <v>4.4896000000000003</v>
      </c>
      <c r="O36" s="7"/>
      <c r="P36" s="7">
        <v>0.16</v>
      </c>
      <c r="Q36" s="8"/>
      <c r="R36" s="7">
        <f>(4*1.6*0.15*(1.7+1.98)/2+(1.84*1.84)*0.15)</f>
        <v>2.2742399999999998</v>
      </c>
      <c r="S36" s="7"/>
      <c r="T36" s="7">
        <f>T31</f>
        <v>37.384320000000002</v>
      </c>
      <c r="U36" s="8"/>
    </row>
    <row r="37" spans="1:21" ht="16.5" thickBot="1">
      <c r="A37" s="4"/>
      <c r="B37" s="4"/>
      <c r="C37" s="3" t="s">
        <v>529</v>
      </c>
      <c r="D37" s="9"/>
      <c r="E37" s="1">
        <f t="shared" si="18"/>
        <v>0</v>
      </c>
      <c r="F37" s="1">
        <f t="shared" si="4"/>
        <v>0.13745280000000004</v>
      </c>
      <c r="G37" s="1">
        <f t="shared" si="5"/>
        <v>0.41372736000000004</v>
      </c>
      <c r="H37" s="1">
        <f t="shared" si="1"/>
        <v>0.48857760000000011</v>
      </c>
      <c r="I37" s="5"/>
      <c r="J37" s="24">
        <f t="shared" si="7"/>
        <v>562.24176053333349</v>
      </c>
      <c r="K37" s="5"/>
      <c r="L37" s="1">
        <f t="shared" si="3"/>
        <v>0</v>
      </c>
      <c r="M37" s="6"/>
      <c r="N37" s="7">
        <f>(4*0.8*(0.7+0.88)+(0.8*0.8))/3</f>
        <v>1.8986666666666672</v>
      </c>
      <c r="O37" s="7"/>
      <c r="P37" s="7">
        <v>0.06</v>
      </c>
      <c r="Q37" s="8"/>
      <c r="R37" s="7">
        <f>(4*0.8*0.12*(0.7+0.88)/2+(0.8*0.8)*0.12)</f>
        <v>0.38016000000000005</v>
      </c>
      <c r="S37" s="7"/>
      <c r="T37" s="7">
        <f>ROUND(R37*75,2)</f>
        <v>28.51</v>
      </c>
      <c r="U37" s="8"/>
    </row>
    <row r="38" spans="1:21" ht="16.5" thickBot="1">
      <c r="A38" s="4"/>
      <c r="B38" s="4"/>
      <c r="C38" s="3" t="s">
        <v>530</v>
      </c>
      <c r="D38" s="9"/>
      <c r="E38" s="1">
        <f>O38*1.145</f>
        <v>0</v>
      </c>
      <c r="F38" s="1">
        <f>A38*0.231+M38*0.189+O38*0.0414+P38*0.2+Q38*0.27+R38*0.33+S38*0.005*0.434</f>
        <v>0.21237996000000001</v>
      </c>
      <c r="G38" s="1">
        <f>A38*0.6447+M38*0.672+O38*0.4158+P38*1.06+Q38*0.96+R38*0.921+S38*0.005*1.575</f>
        <v>0.62284225199999999</v>
      </c>
      <c r="H38" s="1">
        <f>A38*(0.777+0.45)+M38*(0.777+0.45)+P38*1.11+Q38*1.11+R38*1.11</f>
        <v>0.74060532000000001</v>
      </c>
      <c r="I38" s="5"/>
      <c r="J38" s="24">
        <f t="shared" si="7"/>
        <v>887.92542037333328</v>
      </c>
      <c r="K38" s="5"/>
      <c r="L38" s="1">
        <f>O38*0.0414</f>
        <v>0</v>
      </c>
      <c r="M38" s="6"/>
      <c r="N38" s="7">
        <f>(4*1*(0.92+1.1)+(1.01*1.01))/3</f>
        <v>3.0333666666666663</v>
      </c>
      <c r="O38" s="7"/>
      <c r="P38" s="7">
        <v>0.06</v>
      </c>
      <c r="Q38" s="8"/>
      <c r="R38" s="7">
        <f>(4*1*0.12*(0.92+1.1)/2+(1.01*1.01)*0.12)</f>
        <v>0.60721199999999997</v>
      </c>
      <c r="S38" s="7"/>
      <c r="T38" s="7">
        <f>ROUND(R38*75,2)</f>
        <v>45.54</v>
      </c>
      <c r="U38" s="8"/>
    </row>
    <row r="39" spans="1:21" ht="16.5" thickBot="1">
      <c r="A39" s="4"/>
      <c r="B39" s="4"/>
      <c r="C39" s="3" t="s">
        <v>531</v>
      </c>
      <c r="D39" s="9"/>
      <c r="E39" s="1">
        <f t="shared" si="18"/>
        <v>0</v>
      </c>
      <c r="F39" s="1">
        <f t="shared" si="4"/>
        <v>0.38487894999999994</v>
      </c>
      <c r="G39" s="1">
        <f t="shared" si="5"/>
        <v>1.1143076149999998</v>
      </c>
      <c r="H39" s="1">
        <f t="shared" si="1"/>
        <v>1.3295746499999999</v>
      </c>
      <c r="I39" s="5"/>
      <c r="J39" s="24">
        <f t="shared" si="7"/>
        <v>1522.2144767166665</v>
      </c>
      <c r="K39" s="5"/>
      <c r="L39" s="1">
        <f t="shared" si="3"/>
        <v>0</v>
      </c>
      <c r="M39" s="6"/>
      <c r="N39" s="7">
        <f>(4*1.2*(1.2+1.48)+(1.34*1.34))/3</f>
        <v>4.8865333333333334</v>
      </c>
      <c r="O39" s="7"/>
      <c r="P39" s="7">
        <v>0.08</v>
      </c>
      <c r="Q39" s="8"/>
      <c r="R39" s="7">
        <f>(4*1.2*0.15*(1.2+1.48)/2+(1.01*1.01)*0.15)</f>
        <v>1.1178149999999998</v>
      </c>
      <c r="S39" s="7"/>
      <c r="T39" s="7">
        <f>ROUND(R39*70,2)</f>
        <v>78.25</v>
      </c>
      <c r="U39" s="8"/>
    </row>
    <row r="40" spans="1:21" ht="16.5" thickBot="1">
      <c r="A40" s="4"/>
      <c r="B40" s="4"/>
      <c r="C40" s="3" t="s">
        <v>532</v>
      </c>
      <c r="D40" s="9"/>
      <c r="E40" s="1">
        <f t="shared" si="18"/>
        <v>0</v>
      </c>
      <c r="F40" s="1">
        <f t="shared" si="4"/>
        <v>0.56628220000000007</v>
      </c>
      <c r="G40" s="1">
        <f t="shared" si="5"/>
        <v>1.6356421400000001</v>
      </c>
      <c r="H40" s="1">
        <f t="shared" si="1"/>
        <v>1.9528674000000004</v>
      </c>
      <c r="I40" s="5"/>
      <c r="J40" s="24">
        <f t="shared" si="7"/>
        <v>2198.1090151333333</v>
      </c>
      <c r="K40" s="5"/>
      <c r="L40" s="1">
        <f t="shared" si="3"/>
        <v>0</v>
      </c>
      <c r="M40" s="6"/>
      <c r="N40" s="7">
        <f>(4*1.4*(1.4+1.68)+(1.54*1.54))/3</f>
        <v>6.5398666666666658</v>
      </c>
      <c r="O40" s="7"/>
      <c r="P40" s="7">
        <v>0.11</v>
      </c>
      <c r="Q40" s="8"/>
      <c r="R40" s="7">
        <f>(4*1.4*0.15*(1.4+1.68)/2+(1.54*1.54)*0.15)</f>
        <v>1.64934</v>
      </c>
      <c r="S40" s="7"/>
      <c r="T40" s="7">
        <f>ROUND(R40*70,2)</f>
        <v>115.45</v>
      </c>
      <c r="U40" s="8"/>
    </row>
    <row r="41" spans="1:21" ht="16.5" thickBot="1">
      <c r="A41" s="4"/>
      <c r="B41" s="4"/>
      <c r="C41" s="3" t="s">
        <v>533</v>
      </c>
      <c r="D41" s="9"/>
      <c r="E41" s="1">
        <f t="shared" si="18"/>
        <v>0</v>
      </c>
      <c r="F41" s="1">
        <f t="shared" si="4"/>
        <v>0.78249919999999995</v>
      </c>
      <c r="G41" s="1">
        <f t="shared" si="5"/>
        <v>2.26417504</v>
      </c>
      <c r="H41" s="1">
        <f t="shared" si="1"/>
        <v>2.7020064000000001</v>
      </c>
      <c r="I41" s="5"/>
      <c r="J41" s="24">
        <f t="shared" si="7"/>
        <v>3030.7618847999997</v>
      </c>
      <c r="K41" s="5"/>
      <c r="L41" s="1">
        <f t="shared" si="3"/>
        <v>0</v>
      </c>
      <c r="M41" s="6"/>
      <c r="N41" s="7">
        <f>(4*1.6*(1.7+1.98)+(1.84*1.84))/3</f>
        <v>8.9792000000000005</v>
      </c>
      <c r="O41" s="7"/>
      <c r="P41" s="7">
        <v>0.16</v>
      </c>
      <c r="Q41" s="8"/>
      <c r="R41" s="7">
        <f>(4*1.6*0.15*(1.7+1.98)/2+(1.84*1.84)*0.15)</f>
        <v>2.2742399999999998</v>
      </c>
      <c r="S41" s="7"/>
      <c r="T41" s="7">
        <f>ROUND(R41*70,2)</f>
        <v>159.19999999999999</v>
      </c>
      <c r="U41" s="8"/>
    </row>
    <row r="42" spans="1:21" ht="16.5" thickBot="1">
      <c r="A42" s="4"/>
      <c r="B42" s="4"/>
      <c r="C42" s="3" t="s">
        <v>534</v>
      </c>
      <c r="D42" s="9"/>
      <c r="E42" s="1">
        <f t="shared" si="18"/>
        <v>0</v>
      </c>
      <c r="F42" s="1">
        <f t="shared" si="4"/>
        <v>1.2144229499999999</v>
      </c>
      <c r="G42" s="1">
        <f t="shared" si="5"/>
        <v>3.5097804149999998</v>
      </c>
      <c r="H42" s="1">
        <f t="shared" si="1"/>
        <v>4.18982265</v>
      </c>
      <c r="I42" s="5"/>
      <c r="J42" s="24">
        <f t="shared" si="7"/>
        <v>4471.0164312999996</v>
      </c>
      <c r="K42" s="5"/>
      <c r="L42" s="1">
        <f t="shared" si="3"/>
        <v>0</v>
      </c>
      <c r="M42" s="6"/>
      <c r="N42" s="7">
        <f>(4*2*(2.1+2.48)+(2.29*2.29))/4</f>
        <v>10.471025000000001</v>
      </c>
      <c r="O42" s="7"/>
      <c r="P42" s="7">
        <v>0.24</v>
      </c>
      <c r="Q42" s="8"/>
      <c r="R42" s="7">
        <f>(4*2*0.15*(2.1+2.48)/2+(2.29*2.29)*0.15)</f>
        <v>3.5346149999999996</v>
      </c>
      <c r="S42" s="7"/>
      <c r="T42" s="7">
        <f>ROUND(R42*70,2)</f>
        <v>247.42</v>
      </c>
      <c r="U42" s="8"/>
    </row>
    <row r="43" spans="1:21" ht="16.5" thickBot="1">
      <c r="A43" s="4"/>
      <c r="B43" s="4"/>
      <c r="C43" s="3" t="s">
        <v>535</v>
      </c>
      <c r="D43" s="9"/>
      <c r="E43" s="1">
        <f t="shared" si="18"/>
        <v>0</v>
      </c>
      <c r="F43" s="1">
        <f t="shared" si="4"/>
        <v>1.9159789500000002</v>
      </c>
      <c r="G43" s="1">
        <f t="shared" si="5"/>
        <v>5.5279776150000002</v>
      </c>
      <c r="H43" s="1">
        <f t="shared" si="1"/>
        <v>6.6020746500000005</v>
      </c>
      <c r="I43" s="5"/>
      <c r="J43" s="24">
        <f t="shared" si="7"/>
        <v>7061.6656653</v>
      </c>
      <c r="K43" s="5"/>
      <c r="L43" s="1">
        <f t="shared" si="3"/>
        <v>0</v>
      </c>
      <c r="M43" s="6"/>
      <c r="N43" s="7">
        <f>(4*2.5*(2.7+3.08)+(2.89*2.89))/4</f>
        <v>16.538025000000001</v>
      </c>
      <c r="O43" s="7"/>
      <c r="P43" s="7">
        <v>0.36</v>
      </c>
      <c r="Q43" s="8"/>
      <c r="R43" s="7">
        <f>(4*2.5*0.15*(2.7+3.08)/2+(2.89*2.89)*0.15)</f>
        <v>5.587815</v>
      </c>
      <c r="S43" s="7"/>
      <c r="T43" s="7">
        <f>ROUND(R43*70,2)</f>
        <v>391.15</v>
      </c>
      <c r="U43" s="8"/>
    </row>
    <row r="44" spans="1:21" ht="16.5" thickBot="1">
      <c r="A44" s="4"/>
      <c r="B44" s="4"/>
      <c r="C44" s="3" t="s">
        <v>157</v>
      </c>
      <c r="D44" s="9"/>
      <c r="E44" s="1">
        <f t="shared" si="18"/>
        <v>0.73280000000000001</v>
      </c>
      <c r="F44" s="1">
        <f t="shared" si="4"/>
        <v>0.34362620000000005</v>
      </c>
      <c r="G44" s="1">
        <f t="shared" si="5"/>
        <v>1.2014845000000001</v>
      </c>
      <c r="H44" s="1">
        <f t="shared" si="1"/>
        <v>1.1100000000000001</v>
      </c>
      <c r="I44" s="5">
        <v>1</v>
      </c>
      <c r="J44" s="24">
        <f t="shared" si="7"/>
        <v>1387.678637</v>
      </c>
      <c r="K44" s="5">
        <v>1</v>
      </c>
      <c r="L44" s="1">
        <f t="shared" si="3"/>
        <v>2.6495999999999999E-2</v>
      </c>
      <c r="M44" s="6"/>
      <c r="N44" s="7">
        <f>ROUND((4.9+2*0.5)/5,2)</f>
        <v>1.18</v>
      </c>
      <c r="O44" s="7">
        <f>ROUND((1.285*0.5),2)</f>
        <v>0.64</v>
      </c>
      <c r="P44" s="7">
        <v>0.1</v>
      </c>
      <c r="Q44" s="8"/>
      <c r="R44" s="7">
        <f>ROUND((0.8 +0.205 *0.5),2)</f>
        <v>0.9</v>
      </c>
      <c r="S44" s="7">
        <f>ROUND((0.12 *0.5),2)</f>
        <v>0.06</v>
      </c>
      <c r="T44" s="7">
        <f>ROUND((21.07 +8.54 *0.5),2)</f>
        <v>25.34</v>
      </c>
      <c r="U44" s="8"/>
    </row>
    <row r="45" spans="1:21" ht="16.5" thickBot="1">
      <c r="A45" s="4"/>
      <c r="B45" s="4"/>
      <c r="C45" s="3" t="s">
        <v>158</v>
      </c>
      <c r="D45" s="9"/>
      <c r="E45" s="1">
        <f t="shared" si="18"/>
        <v>1.0305</v>
      </c>
      <c r="F45" s="1">
        <f t="shared" si="4"/>
        <v>0.37163359999999995</v>
      </c>
      <c r="G45" s="1">
        <f t="shared" si="5"/>
        <v>1.3677899999999998</v>
      </c>
      <c r="H45" s="1">
        <f t="shared" si="1"/>
        <v>1.1766000000000001</v>
      </c>
      <c r="I45" s="5">
        <v>1</v>
      </c>
      <c r="J45" s="24">
        <f t="shared" si="7"/>
        <v>1497.651316</v>
      </c>
      <c r="K45" s="5">
        <v>1</v>
      </c>
      <c r="L45" s="1">
        <f t="shared" si="3"/>
        <v>3.7260000000000001E-2</v>
      </c>
      <c r="M45" s="6"/>
      <c r="N45" s="7">
        <f>ROUND((4.9+2*0.7)/5,2)</f>
        <v>1.26</v>
      </c>
      <c r="O45" s="7">
        <f>ROUND((1.285*0.7),2)</f>
        <v>0.9</v>
      </c>
      <c r="P45" s="7">
        <v>0.12</v>
      </c>
      <c r="Q45" s="8"/>
      <c r="R45" s="7">
        <f>ROUND((0.8 +0.205 *0.7),2)</f>
        <v>0.94</v>
      </c>
      <c r="S45" s="7">
        <f>ROUND((0.12 *0.7),2)</f>
        <v>0.08</v>
      </c>
      <c r="T45" s="7">
        <f>ROUND((21.07 +8.54 *0.7),2)</f>
        <v>27.05</v>
      </c>
      <c r="U45" s="8"/>
    </row>
    <row r="46" spans="1:21" ht="16.5" thickBot="1">
      <c r="A46" s="4"/>
      <c r="B46" s="4"/>
      <c r="C46" s="3" t="s">
        <v>159</v>
      </c>
      <c r="D46" s="9"/>
      <c r="E46" s="1">
        <f t="shared" si="18"/>
        <v>1.47705</v>
      </c>
      <c r="F46" s="1">
        <f t="shared" si="4"/>
        <v>0.41296640000000001</v>
      </c>
      <c r="G46" s="1">
        <f t="shared" si="5"/>
        <v>1.6053370000000002</v>
      </c>
      <c r="H46" s="1">
        <f t="shared" si="1"/>
        <v>1.2654000000000003</v>
      </c>
      <c r="I46" s="5">
        <v>1</v>
      </c>
      <c r="J46" s="24">
        <f t="shared" si="7"/>
        <v>1660.2753739999998</v>
      </c>
      <c r="K46" s="5">
        <v>1</v>
      </c>
      <c r="L46" s="1">
        <f t="shared" si="3"/>
        <v>5.3406000000000002E-2</v>
      </c>
      <c r="M46" s="6"/>
      <c r="N46" s="7">
        <f>ROUND((4.9+2*1)/5,2)</f>
        <v>1.38</v>
      </c>
      <c r="O46" s="7">
        <f>ROUND((1.285*1),2)</f>
        <v>1.29</v>
      </c>
      <c r="P46" s="7">
        <v>0.13</v>
      </c>
      <c r="Q46" s="8">
        <f>(Q45+Q47)/2</f>
        <v>0</v>
      </c>
      <c r="R46" s="7">
        <f>ROUND((0.8 +0.205 *1),2)</f>
        <v>1.01</v>
      </c>
      <c r="S46" s="7">
        <f>ROUND((0.12 *1),2)</f>
        <v>0.12</v>
      </c>
      <c r="T46" s="7">
        <f>ROUND((21.07 +8.54 *1),2)</f>
        <v>29.61</v>
      </c>
      <c r="U46" s="8"/>
    </row>
    <row r="47" spans="1:21" ht="16.5" thickBot="1">
      <c r="A47" s="4"/>
      <c r="B47" s="4"/>
      <c r="C47" s="3" t="s">
        <v>160</v>
      </c>
      <c r="D47" s="9"/>
      <c r="E47" s="1">
        <f t="shared" si="18"/>
        <v>1.7633000000000001</v>
      </c>
      <c r="F47" s="1">
        <f t="shared" si="4"/>
        <v>0.43855980000000006</v>
      </c>
      <c r="G47" s="1">
        <f t="shared" si="5"/>
        <v>1.7568845</v>
      </c>
      <c r="H47" s="1">
        <f t="shared" si="1"/>
        <v>1.3209000000000002</v>
      </c>
      <c r="I47" s="5">
        <v>1</v>
      </c>
      <c r="J47" s="24">
        <f t="shared" si="7"/>
        <v>1764.7880530000002</v>
      </c>
      <c r="K47" s="5">
        <v>1</v>
      </c>
      <c r="L47" s="1">
        <f t="shared" si="3"/>
        <v>6.3756000000000007E-2</v>
      </c>
      <c r="M47" s="6"/>
      <c r="N47" s="7">
        <f>ROUND((4.9+2*1.2)/5,2)</f>
        <v>1.46</v>
      </c>
      <c r="O47" s="7">
        <f>ROUND((1.285*1.2),2)</f>
        <v>1.54</v>
      </c>
      <c r="P47" s="7">
        <v>0.14000000000000001</v>
      </c>
      <c r="Q47" s="8"/>
      <c r="R47" s="7">
        <f>ROUND((0.8 +0.205 *1.2),2)</f>
        <v>1.05</v>
      </c>
      <c r="S47" s="7">
        <f>ROUND((0.12 *1.2),2)</f>
        <v>0.14000000000000001</v>
      </c>
      <c r="T47" s="7">
        <f>ROUND((21.07 +8.54 *1.2),2)</f>
        <v>31.32</v>
      </c>
      <c r="U47" s="8"/>
    </row>
    <row r="48" spans="1:21" ht="16.5" thickBot="1">
      <c r="A48" s="4"/>
      <c r="B48" s="4"/>
      <c r="C48" s="3" t="s">
        <v>161</v>
      </c>
      <c r="D48" s="9"/>
      <c r="E48" s="1">
        <f t="shared" ref="E48:E53" si="19">O48*1.145</f>
        <v>2.2098499999999999</v>
      </c>
      <c r="F48" s="1">
        <f t="shared" ref="F48:F53" si="20">A48*0.231+M48*0.189+O48*0.0414+P48*0.2+Q48*0.27+R48*0.33+S48*0.005*0.434</f>
        <v>0.47459260000000009</v>
      </c>
      <c r="G48" s="1">
        <f t="shared" ref="G48:G53" si="21">A48*0.6447+M48*0.672+O48*0.4158+P48*1.06+Q48*0.96+R48*0.921+S48*0.005*1.575</f>
        <v>1.9746215</v>
      </c>
      <c r="H48" s="1">
        <f t="shared" ref="H48:H53" si="22">A48*(0.777+0.45)+M48*(0.777+0.45)+P48*1.11+Q48*1.11+R48*1.11</f>
        <v>1.3875000000000002</v>
      </c>
      <c r="I48" s="5">
        <v>1</v>
      </c>
      <c r="J48" s="24">
        <f t="shared" si="7"/>
        <v>1921.1821110000001</v>
      </c>
      <c r="K48" s="5">
        <v>1</v>
      </c>
      <c r="L48" s="1">
        <f t="shared" ref="L48:L53" si="23">O48*0.0414</f>
        <v>7.9902000000000001E-2</v>
      </c>
      <c r="M48" s="6"/>
      <c r="N48" s="7">
        <f>ROUND((4.9+2*1.5)/5,2)</f>
        <v>1.58</v>
      </c>
      <c r="O48" s="7">
        <f>ROUND((1.285*1.5),2)</f>
        <v>1.93</v>
      </c>
      <c r="P48" s="7">
        <v>0.14000000000000001</v>
      </c>
      <c r="Q48" s="8"/>
      <c r="R48" s="7">
        <f>ROUND((0.8 +0.205 *1.5),2)</f>
        <v>1.1100000000000001</v>
      </c>
      <c r="S48" s="7">
        <f>ROUND((0.12 *1.5),2)</f>
        <v>0.18</v>
      </c>
      <c r="T48" s="7">
        <f>ROUND((21.07 +8.54 *1.5),2)</f>
        <v>33.880000000000003</v>
      </c>
      <c r="U48" s="8"/>
    </row>
    <row r="49" spans="1:21" ht="16.5" thickBot="1">
      <c r="A49" s="4"/>
      <c r="B49" s="4"/>
      <c r="C49" s="3" t="s">
        <v>162</v>
      </c>
      <c r="D49" s="9"/>
      <c r="E49" s="1">
        <f t="shared" si="19"/>
        <v>0</v>
      </c>
      <c r="F49" s="1">
        <f t="shared" si="20"/>
        <v>0.38540000000000008</v>
      </c>
      <c r="G49" s="1">
        <f t="shared" si="21"/>
        <v>1.1483800000000002</v>
      </c>
      <c r="H49" s="1">
        <f t="shared" si="22"/>
        <v>1.35975</v>
      </c>
      <c r="I49" s="5">
        <v>1</v>
      </c>
      <c r="J49" s="24">
        <f t="shared" si="7"/>
        <v>1031.3092000000001</v>
      </c>
      <c r="K49" s="5">
        <v>1</v>
      </c>
      <c r="L49" s="1">
        <f t="shared" si="23"/>
        <v>0</v>
      </c>
      <c r="M49" s="6"/>
      <c r="N49" s="7">
        <f>N54/2</f>
        <v>1.075</v>
      </c>
      <c r="O49" s="7"/>
      <c r="P49" s="7">
        <f>P54</f>
        <v>0.14499999999999999</v>
      </c>
      <c r="Q49" s="8"/>
      <c r="R49" s="7">
        <f>R54</f>
        <v>1.08</v>
      </c>
      <c r="S49" s="7"/>
      <c r="T49" s="7"/>
      <c r="U49" s="8"/>
    </row>
    <row r="50" spans="1:21" ht="16.5" thickBot="1">
      <c r="A50" s="4"/>
      <c r="B50" s="4"/>
      <c r="C50" s="3" t="s">
        <v>163</v>
      </c>
      <c r="D50" s="9"/>
      <c r="E50" s="1">
        <f t="shared" si="19"/>
        <v>0</v>
      </c>
      <c r="F50" s="1">
        <f t="shared" si="20"/>
        <v>0.43490000000000006</v>
      </c>
      <c r="G50" s="1">
        <f t="shared" si="21"/>
        <v>1.28653</v>
      </c>
      <c r="H50" s="1">
        <f t="shared" si="22"/>
        <v>1.5262500000000001</v>
      </c>
      <c r="I50" s="5">
        <v>1</v>
      </c>
      <c r="J50" s="24">
        <f t="shared" si="7"/>
        <v>1099.1022</v>
      </c>
      <c r="K50" s="5">
        <v>1</v>
      </c>
      <c r="L50" s="1">
        <f t="shared" si="23"/>
        <v>0</v>
      </c>
      <c r="M50" s="6"/>
      <c r="N50" s="7">
        <f>N55/2</f>
        <v>1.325</v>
      </c>
      <c r="O50" s="7"/>
      <c r="P50" s="7">
        <f>P55</f>
        <v>0.14499999999999999</v>
      </c>
      <c r="Q50" s="8"/>
      <c r="R50" s="7">
        <f>R55</f>
        <v>1.23</v>
      </c>
      <c r="S50" s="7"/>
      <c r="T50" s="7"/>
      <c r="U50" s="8"/>
    </row>
    <row r="51" spans="1:21" ht="16.5" thickBot="1">
      <c r="A51" s="4"/>
      <c r="B51" s="4"/>
      <c r="C51" s="3" t="s">
        <v>164</v>
      </c>
      <c r="D51" s="9"/>
      <c r="E51" s="1">
        <f t="shared" si="19"/>
        <v>0</v>
      </c>
      <c r="F51" s="1">
        <f t="shared" si="20"/>
        <v>0.50749999999999995</v>
      </c>
      <c r="G51" s="1">
        <f t="shared" si="21"/>
        <v>1.48915</v>
      </c>
      <c r="H51" s="1">
        <f t="shared" si="22"/>
        <v>1.7704500000000001</v>
      </c>
      <c r="I51" s="5">
        <v>1</v>
      </c>
      <c r="J51" s="24">
        <f t="shared" si="7"/>
        <v>1199.09835</v>
      </c>
      <c r="K51" s="5">
        <v>1</v>
      </c>
      <c r="L51" s="1">
        <f t="shared" si="23"/>
        <v>0</v>
      </c>
      <c r="M51" s="6"/>
      <c r="N51" s="7">
        <f>N56/2</f>
        <v>1.7</v>
      </c>
      <c r="O51" s="7">
        <f>(O50+O52)/2</f>
        <v>0</v>
      </c>
      <c r="P51" s="7">
        <f>P56</f>
        <v>0.14499999999999999</v>
      </c>
      <c r="Q51" s="8">
        <f>(Q50+Q52)/2</f>
        <v>0</v>
      </c>
      <c r="R51" s="7">
        <f>R56</f>
        <v>1.45</v>
      </c>
      <c r="S51" s="7">
        <f>(S50+S52)/2</f>
        <v>0</v>
      </c>
      <c r="T51" s="7"/>
      <c r="U51" s="8"/>
    </row>
    <row r="52" spans="1:21" ht="16.5" thickBot="1">
      <c r="A52" s="4"/>
      <c r="B52" s="4"/>
      <c r="C52" s="3" t="s">
        <v>165</v>
      </c>
      <c r="D52" s="9"/>
      <c r="E52" s="1">
        <f t="shared" si="19"/>
        <v>0</v>
      </c>
      <c r="F52" s="1">
        <f t="shared" si="20"/>
        <v>0.64450000000000007</v>
      </c>
      <c r="G52" s="1">
        <f t="shared" si="21"/>
        <v>1.8840500000000002</v>
      </c>
      <c r="H52" s="1">
        <f t="shared" si="22"/>
        <v>2.2422</v>
      </c>
      <c r="I52" s="5">
        <v>1</v>
      </c>
      <c r="J52" s="24">
        <f t="shared" si="7"/>
        <v>1355.2686000000001</v>
      </c>
      <c r="K52" s="5">
        <v>1</v>
      </c>
      <c r="L52" s="1">
        <f t="shared" si="23"/>
        <v>0</v>
      </c>
      <c r="M52" s="6"/>
      <c r="N52" s="7">
        <f>N57/2</f>
        <v>1.9</v>
      </c>
      <c r="O52" s="7"/>
      <c r="P52" s="7">
        <f>P57</f>
        <v>0.17</v>
      </c>
      <c r="Q52" s="8"/>
      <c r="R52" s="7">
        <f>R57</f>
        <v>1.85</v>
      </c>
      <c r="S52" s="7"/>
      <c r="T52" s="7"/>
      <c r="U52" s="8"/>
    </row>
    <row r="53" spans="1:21" ht="16.5" thickBot="1">
      <c r="A53" s="4"/>
      <c r="B53" s="4"/>
      <c r="C53" s="3" t="s">
        <v>166</v>
      </c>
      <c r="D53" s="9"/>
      <c r="E53" s="1">
        <f t="shared" si="19"/>
        <v>0</v>
      </c>
      <c r="F53" s="1">
        <f t="shared" si="20"/>
        <v>0.81040000000000001</v>
      </c>
      <c r="G53" s="1">
        <f t="shared" si="21"/>
        <v>2.3575999999999997</v>
      </c>
      <c r="H53" s="1">
        <f t="shared" si="22"/>
        <v>2.8094099999999997</v>
      </c>
      <c r="I53" s="5">
        <v>1</v>
      </c>
      <c r="J53" s="24">
        <f t="shared" si="7"/>
        <v>1540.10213</v>
      </c>
      <c r="K53" s="5">
        <v>1</v>
      </c>
      <c r="L53" s="1">
        <f t="shared" si="23"/>
        <v>0</v>
      </c>
      <c r="M53" s="6"/>
      <c r="N53" s="7">
        <f>N58/2</f>
        <v>2.09</v>
      </c>
      <c r="O53" s="7"/>
      <c r="P53" s="7">
        <f>P58</f>
        <v>0.191</v>
      </c>
      <c r="Q53" s="8"/>
      <c r="R53" s="7">
        <f>R58</f>
        <v>2.34</v>
      </c>
      <c r="S53" s="7"/>
      <c r="T53" s="7"/>
      <c r="U53" s="8"/>
    </row>
    <row r="54" spans="1:21" ht="16.5" thickBot="1">
      <c r="A54" s="4"/>
      <c r="B54" s="4"/>
      <c r="C54" s="3" t="s">
        <v>167</v>
      </c>
      <c r="D54" s="9"/>
      <c r="E54" s="1">
        <f t="shared" si="18"/>
        <v>0</v>
      </c>
      <c r="F54" s="1">
        <f t="shared" si="4"/>
        <v>0.38540000000000008</v>
      </c>
      <c r="G54" s="1">
        <f t="shared" si="5"/>
        <v>1.1483800000000002</v>
      </c>
      <c r="H54" s="1">
        <f t="shared" si="1"/>
        <v>1.35975</v>
      </c>
      <c r="I54" s="5">
        <v>1</v>
      </c>
      <c r="J54" s="24">
        <f t="shared" si="7"/>
        <v>1946.4399900000001</v>
      </c>
      <c r="K54" s="5">
        <v>1</v>
      </c>
      <c r="L54" s="1">
        <f t="shared" si="3"/>
        <v>0</v>
      </c>
      <c r="M54" s="6"/>
      <c r="N54" s="7">
        <f>ROUND((3.59+10*0.5)/4,2)</f>
        <v>2.15</v>
      </c>
      <c r="O54" s="7"/>
      <c r="P54" s="7">
        <v>0.14499999999999999</v>
      </c>
      <c r="Q54" s="8"/>
      <c r="R54" s="7">
        <f>ROUND((0.704 +0.75 *0.5),2)</f>
        <v>1.08</v>
      </c>
      <c r="S54" s="7"/>
      <c r="T54" s="7">
        <f>R54*77.35</f>
        <v>83.537999999999997</v>
      </c>
      <c r="U54" s="8"/>
    </row>
    <row r="55" spans="1:21" ht="16.5" thickBot="1">
      <c r="A55" s="4"/>
      <c r="B55" s="4"/>
      <c r="C55" s="3" t="s">
        <v>168</v>
      </c>
      <c r="D55" s="9"/>
      <c r="E55" s="1">
        <f t="shared" si="18"/>
        <v>0</v>
      </c>
      <c r="F55" s="1">
        <f t="shared" si="4"/>
        <v>0.43490000000000006</v>
      </c>
      <c r="G55" s="1">
        <f t="shared" si="5"/>
        <v>1.28653</v>
      </c>
      <c r="H55" s="1">
        <f t="shared" si="1"/>
        <v>1.5262500000000001</v>
      </c>
      <c r="I55" s="5">
        <v>1</v>
      </c>
      <c r="J55" s="24">
        <f t="shared" si="7"/>
        <v>2148.1786899999997</v>
      </c>
      <c r="K55" s="5">
        <v>1</v>
      </c>
      <c r="L55" s="1">
        <f t="shared" si="3"/>
        <v>0</v>
      </c>
      <c r="M55" s="6"/>
      <c r="N55" s="7">
        <f>ROUND((3.59+10*0.7)/4,2)</f>
        <v>2.65</v>
      </c>
      <c r="O55" s="7"/>
      <c r="P55" s="7">
        <v>0.14499999999999999</v>
      </c>
      <c r="Q55" s="8"/>
      <c r="R55" s="7">
        <f>ROUND((0.704 +0.75 *0.7),2)</f>
        <v>1.23</v>
      </c>
      <c r="S55" s="7"/>
      <c r="T55" s="7">
        <f t="shared" ref="T55:T60" si="24">R55*77.35</f>
        <v>95.140499999999989</v>
      </c>
      <c r="U55" s="8"/>
    </row>
    <row r="56" spans="1:21" ht="16.5" thickBot="1">
      <c r="A56" s="4"/>
      <c r="B56" s="4"/>
      <c r="C56" s="3" t="s">
        <v>169</v>
      </c>
      <c r="D56" s="9"/>
      <c r="E56" s="1">
        <f t="shared" si="18"/>
        <v>0</v>
      </c>
      <c r="F56" s="1">
        <f t="shared" si="4"/>
        <v>0.50749999999999995</v>
      </c>
      <c r="G56" s="1">
        <f t="shared" si="5"/>
        <v>1.48915</v>
      </c>
      <c r="H56" s="1">
        <f t="shared" si="1"/>
        <v>1.7704500000000001</v>
      </c>
      <c r="I56" s="5">
        <v>1</v>
      </c>
      <c r="J56" s="24">
        <f t="shared" si="7"/>
        <v>2445.1949500000001</v>
      </c>
      <c r="K56" s="5">
        <v>1</v>
      </c>
      <c r="L56" s="1">
        <f t="shared" si="3"/>
        <v>0</v>
      </c>
      <c r="M56" s="6"/>
      <c r="N56" s="7">
        <f>ROUND((3.59+10*1)/4,2)</f>
        <v>3.4</v>
      </c>
      <c r="O56" s="7">
        <f>(O55+O57)/2</f>
        <v>0</v>
      </c>
      <c r="P56" s="7">
        <v>0.14499999999999999</v>
      </c>
      <c r="Q56" s="8">
        <f>(Q55+Q57)/2</f>
        <v>0</v>
      </c>
      <c r="R56" s="7">
        <f>ROUND((0.704 +0.75 *1),2)</f>
        <v>1.45</v>
      </c>
      <c r="S56" s="7"/>
      <c r="T56" s="7">
        <f t="shared" si="24"/>
        <v>112.15749999999998</v>
      </c>
      <c r="U56" s="8"/>
    </row>
    <row r="57" spans="1:21" ht="16.5" thickBot="1">
      <c r="A57" s="4"/>
      <c r="B57" s="4"/>
      <c r="C57" s="3" t="s">
        <v>170</v>
      </c>
      <c r="D57" s="9"/>
      <c r="E57" s="1">
        <f t="shared" si="18"/>
        <v>0</v>
      </c>
      <c r="F57" s="1">
        <f t="shared" si="4"/>
        <v>0.64450000000000007</v>
      </c>
      <c r="G57" s="1">
        <f t="shared" si="5"/>
        <v>1.8840500000000002</v>
      </c>
      <c r="H57" s="1">
        <f t="shared" si="1"/>
        <v>2.2422</v>
      </c>
      <c r="I57" s="5">
        <v>1</v>
      </c>
      <c r="J57" s="24">
        <f t="shared" si="7"/>
        <v>2926.8344000000002</v>
      </c>
      <c r="K57" s="5">
        <v>1</v>
      </c>
      <c r="L57" s="1">
        <f t="shared" si="3"/>
        <v>0</v>
      </c>
      <c r="M57" s="6"/>
      <c r="N57" s="7">
        <f>ROUND((4+11.2*1)/4,2)</f>
        <v>3.8</v>
      </c>
      <c r="O57" s="7"/>
      <c r="P57" s="7">
        <v>0.17</v>
      </c>
      <c r="Q57" s="8"/>
      <c r="R57" s="7">
        <f>ROUND((0.843 +0.84*1.2),2)</f>
        <v>1.85</v>
      </c>
      <c r="S57" s="7"/>
      <c r="T57" s="7">
        <f t="shared" si="24"/>
        <v>143.0975</v>
      </c>
      <c r="U57" s="8"/>
    </row>
    <row r="58" spans="1:21" ht="16.5" thickBot="1">
      <c r="A58" s="4"/>
      <c r="B58" s="4"/>
      <c r="C58" s="3" t="s">
        <v>171</v>
      </c>
      <c r="D58" s="9"/>
      <c r="E58" s="1">
        <f>O58*1.145</f>
        <v>0</v>
      </c>
      <c r="F58" s="1">
        <f>A58*0.231+M58*0.189+O58*0.0414+P58*0.2+Q58*0.27+R58*0.33+S58*0.005*0.434</f>
        <v>0.81040000000000001</v>
      </c>
      <c r="G58" s="1">
        <f>A58*0.6447+M58*0.672+O58*0.4158+P58*1.06+Q58*0.96+R58*0.921+S58*0.005*1.575</f>
        <v>2.3575999999999997</v>
      </c>
      <c r="H58" s="1">
        <f>A58*(0.777+0.45)+M58*(0.777+0.45)+P58*1.11+Q58*1.11+R58*1.11</f>
        <v>2.8094099999999997</v>
      </c>
      <c r="I58" s="5">
        <v>1</v>
      </c>
      <c r="J58" s="24">
        <f t="shared" si="7"/>
        <v>3506.6293499999997</v>
      </c>
      <c r="K58" s="5">
        <v>1</v>
      </c>
      <c r="L58" s="1">
        <f>O58*0.0414</f>
        <v>0</v>
      </c>
      <c r="M58" s="6"/>
      <c r="N58" s="7">
        <f>ROUND((4.53+12.2*1)/4,2)</f>
        <v>4.18</v>
      </c>
      <c r="O58" s="7"/>
      <c r="P58" s="7">
        <v>0.191</v>
      </c>
      <c r="Q58" s="8"/>
      <c r="R58" s="7">
        <f>ROUND((0.968 +0.915 *1.5),2)</f>
        <v>2.34</v>
      </c>
      <c r="S58" s="7"/>
      <c r="T58" s="7">
        <f t="shared" si="24"/>
        <v>180.99899999999997</v>
      </c>
      <c r="U58" s="8"/>
    </row>
    <row r="59" spans="1:21" ht="16.5" thickBot="1">
      <c r="A59" s="4"/>
      <c r="B59" s="4"/>
      <c r="C59" s="3" t="s">
        <v>172</v>
      </c>
      <c r="D59" s="9"/>
      <c r="E59" s="1">
        <f>O59*1.145</f>
        <v>0</v>
      </c>
      <c r="F59" s="1">
        <f>A59*0.231+M59*0.189+O59*0.0414+P59*0.2+Q59*0.27+R59*0.33+S59*0.005*0.434</f>
        <v>0.9019299999999999</v>
      </c>
      <c r="G59" s="1">
        <f>A59*0.6447+M59*0.672+O59*0.4158+P59*1.06+Q59*0.96+R59*0.921+S59*0.005*1.575</f>
        <v>2.6274289999999998</v>
      </c>
      <c r="H59" s="1">
        <f>A59*(0.777+0.45)+M59*(0.777+0.45)+P59*1.11+Q59*1.11+R59*1.11</f>
        <v>3.1298114999999997</v>
      </c>
      <c r="I59" s="5">
        <v>1</v>
      </c>
      <c r="J59" s="24">
        <f t="shared" si="7"/>
        <v>3837.1167733888888</v>
      </c>
      <c r="K59" s="5">
        <v>1</v>
      </c>
      <c r="L59" s="1">
        <f>O59*0.0414</f>
        <v>0</v>
      </c>
      <c r="M59" s="6"/>
      <c r="N59" s="7">
        <f>N58/1.8*2</f>
        <v>4.6444444444444439</v>
      </c>
      <c r="O59" s="7"/>
      <c r="P59" s="7">
        <f>P58*1.15</f>
        <v>0.21964999999999998</v>
      </c>
      <c r="Q59" s="8"/>
      <c r="R59" s="7">
        <f>R58/1.8*2</f>
        <v>2.5999999999999996</v>
      </c>
      <c r="S59" s="7"/>
      <c r="T59" s="7">
        <f t="shared" si="24"/>
        <v>201.10999999999996</v>
      </c>
      <c r="U59" s="8"/>
    </row>
    <row r="60" spans="1:21" ht="16.5" thickBot="1">
      <c r="A60" s="4"/>
      <c r="B60" s="4"/>
      <c r="C60" s="3" t="s">
        <v>173</v>
      </c>
      <c r="D60" s="9"/>
      <c r="E60" s="1">
        <f>O60*1.145</f>
        <v>0</v>
      </c>
      <c r="F60" s="1">
        <f>A60*0.231+M60*0.189+O60*0.0414+P60*0.2+Q60*0.27+R60*0.33+S60*0.005*0.434</f>
        <v>1.1230195000000001</v>
      </c>
      <c r="G60" s="1">
        <f>A60*0.6447+M60*0.672+O60*0.4158+P60*1.06+Q60*0.96+R60*0.921+S60*0.005*1.575</f>
        <v>3.2610033499999997</v>
      </c>
      <c r="H60" s="1">
        <f>A60*(0.777+0.45)+M60*(0.777+0.45)+P60*1.11+Q60*1.11+R60*1.11</f>
        <v>3.8878832249999999</v>
      </c>
      <c r="I60" s="5">
        <v>1</v>
      </c>
      <c r="J60" s="24">
        <f t="shared" si="7"/>
        <v>4652.3381582861102</v>
      </c>
      <c r="K60" s="5">
        <v>1</v>
      </c>
      <c r="L60" s="1">
        <f>O60*0.0414</f>
        <v>0</v>
      </c>
      <c r="M60" s="6"/>
      <c r="N60" s="7">
        <f>N59/2*2.5</f>
        <v>5.8055555555555554</v>
      </c>
      <c r="O60" s="7"/>
      <c r="P60" s="7">
        <f>P59*1.15</f>
        <v>0.25259749999999997</v>
      </c>
      <c r="Q60" s="8"/>
      <c r="R60" s="7">
        <f>R59/2*2.5</f>
        <v>3.2499999999999996</v>
      </c>
      <c r="S60" s="7"/>
      <c r="T60" s="7">
        <f t="shared" si="24"/>
        <v>251.38749999999996</v>
      </c>
      <c r="U60" s="8"/>
    </row>
    <row r="61" spans="1:21" ht="16.5" thickBot="1">
      <c r="A61" s="4"/>
      <c r="B61" s="4"/>
      <c r="C61" s="3" t="s">
        <v>536</v>
      </c>
      <c r="D61" s="9"/>
      <c r="E61" s="1">
        <f t="shared" si="18"/>
        <v>0</v>
      </c>
      <c r="F61" s="1">
        <f t="shared" si="4"/>
        <v>0.11253000000000002</v>
      </c>
      <c r="G61" s="1">
        <f t="shared" si="5"/>
        <v>0.31406100000000003</v>
      </c>
      <c r="H61" s="1">
        <f t="shared" si="1"/>
        <v>0.37851000000000007</v>
      </c>
      <c r="I61" s="5"/>
      <c r="J61" s="24">
        <f t="shared" si="7"/>
        <v>556.18687</v>
      </c>
      <c r="K61" s="5"/>
      <c r="L61" s="1">
        <f t="shared" si="3"/>
        <v>0</v>
      </c>
      <c r="M61" s="6"/>
      <c r="N61" s="7">
        <f>2+1.56+0.72</f>
        <v>4.28</v>
      </c>
      <c r="O61" s="7"/>
      <c r="P61" s="7"/>
      <c r="Q61" s="8"/>
      <c r="R61" s="7">
        <f>0.1+0.16+0.081</f>
        <v>0.34100000000000003</v>
      </c>
      <c r="S61" s="7"/>
      <c r="T61" s="7">
        <f>1.32+4.11+4.74+1.69+3</f>
        <v>14.860000000000001</v>
      </c>
      <c r="U61" s="8"/>
    </row>
    <row r="62" spans="1:21" ht="16.5" thickBot="1">
      <c r="A62" s="4"/>
      <c r="B62" s="4"/>
      <c r="C62" s="3" t="s">
        <v>537</v>
      </c>
      <c r="D62" s="9"/>
      <c r="E62" s="1">
        <f t="shared" si="18"/>
        <v>0</v>
      </c>
      <c r="F62" s="1">
        <f t="shared" si="4"/>
        <v>0.12243000000000002</v>
      </c>
      <c r="G62" s="1">
        <f t="shared" si="5"/>
        <v>0.34169100000000008</v>
      </c>
      <c r="H62" s="1">
        <f t="shared" si="1"/>
        <v>0.41181000000000012</v>
      </c>
      <c r="I62" s="5"/>
      <c r="J62" s="24">
        <f t="shared" si="7"/>
        <v>615.32177000000001</v>
      </c>
      <c r="K62" s="5"/>
      <c r="L62" s="1">
        <f t="shared" si="3"/>
        <v>0</v>
      </c>
      <c r="M62" s="6"/>
      <c r="N62" s="7">
        <f>2+1.76+0.72</f>
        <v>4.4799999999999995</v>
      </c>
      <c r="O62" s="7"/>
      <c r="P62" s="7"/>
      <c r="Q62" s="8"/>
      <c r="R62" s="7">
        <f>0.1+0.19+0.081</f>
        <v>0.37100000000000005</v>
      </c>
      <c r="S62" s="7"/>
      <c r="T62" s="7">
        <f>1.32+4.11+7.42+2.52+3</f>
        <v>18.37</v>
      </c>
      <c r="U62" s="8"/>
    </row>
    <row r="63" spans="1:21" ht="16.5" thickBot="1">
      <c r="A63" s="4"/>
      <c r="B63" s="4"/>
      <c r="C63" s="3" t="s">
        <v>538</v>
      </c>
      <c r="D63" s="9"/>
      <c r="E63" s="1">
        <f t="shared" si="18"/>
        <v>0</v>
      </c>
      <c r="F63" s="1">
        <f t="shared" si="4"/>
        <v>0.13233</v>
      </c>
      <c r="G63" s="1">
        <f t="shared" si="5"/>
        <v>0.36932100000000001</v>
      </c>
      <c r="H63" s="1">
        <f t="shared" si="1"/>
        <v>0.44511000000000006</v>
      </c>
      <c r="I63" s="5"/>
      <c r="J63" s="24">
        <f t="shared" si="7"/>
        <v>683.83106999999995</v>
      </c>
      <c r="K63" s="5"/>
      <c r="L63" s="1">
        <f t="shared" si="3"/>
        <v>0</v>
      </c>
      <c r="M63" s="6"/>
      <c r="N63" s="7">
        <f>2+1.96+0.72</f>
        <v>4.68</v>
      </c>
      <c r="O63" s="7"/>
      <c r="P63" s="7"/>
      <c r="Q63" s="8"/>
      <c r="R63" s="7">
        <f>0.1+0.22+0.081</f>
        <v>0.40100000000000002</v>
      </c>
      <c r="S63" s="7"/>
      <c r="T63" s="7">
        <f>1.32+4.11+10.23+3.15+4</f>
        <v>22.81</v>
      </c>
      <c r="U63" s="8"/>
    </row>
    <row r="64" spans="1:21" ht="16.5" thickBot="1">
      <c r="A64" s="4"/>
      <c r="B64" s="4"/>
      <c r="C64" s="3" t="s">
        <v>539</v>
      </c>
      <c r="D64" s="9"/>
      <c r="E64" s="1">
        <f>O64*1.145</f>
        <v>0</v>
      </c>
      <c r="F64" s="1">
        <f t="shared" si="4"/>
        <v>0.49275000000000002</v>
      </c>
      <c r="G64" s="1">
        <f t="shared" si="5"/>
        <v>1.752</v>
      </c>
      <c r="H64" s="1">
        <f t="shared" si="1"/>
        <v>2.5747500000000003</v>
      </c>
      <c r="I64" s="5"/>
      <c r="J64" s="24">
        <f t="shared" si="7"/>
        <v>713.33422000000007</v>
      </c>
      <c r="K64" s="5"/>
      <c r="L64" s="1">
        <f>O64*0.0414</f>
        <v>0</v>
      </c>
      <c r="M64" s="6">
        <v>1.22</v>
      </c>
      <c r="N64" s="7">
        <f>7.413/3</f>
        <v>2.4710000000000001</v>
      </c>
      <c r="O64" s="7"/>
      <c r="P64" s="7"/>
      <c r="Q64" s="8">
        <v>0.97099999999999997</v>
      </c>
      <c r="R64" s="7"/>
      <c r="S64" s="7"/>
      <c r="T64" s="7"/>
      <c r="U64" s="8"/>
    </row>
    <row r="65" spans="1:21" ht="16.5" thickBot="1">
      <c r="A65" s="4"/>
      <c r="B65" s="4"/>
      <c r="C65" s="3" t="s">
        <v>540</v>
      </c>
      <c r="D65" s="9"/>
      <c r="E65" s="1">
        <f>O65*1.145</f>
        <v>0</v>
      </c>
      <c r="F65" s="1">
        <f t="shared" si="4"/>
        <v>0.60911999999999999</v>
      </c>
      <c r="G65" s="1">
        <f t="shared" si="5"/>
        <v>2.1657600000000001</v>
      </c>
      <c r="H65" s="1">
        <f t="shared" si="1"/>
        <v>3.1926600000000005</v>
      </c>
      <c r="I65" s="5"/>
      <c r="J65" s="24">
        <f t="shared" si="7"/>
        <v>858.25518333333343</v>
      </c>
      <c r="K65" s="5"/>
      <c r="L65" s="1">
        <f>O65*0.0414</f>
        <v>0</v>
      </c>
      <c r="M65" s="6">
        <v>1.53</v>
      </c>
      <c r="N65" s="7">
        <f>8.15/3</f>
        <v>2.7166666666666668</v>
      </c>
      <c r="O65" s="7"/>
      <c r="P65" s="7"/>
      <c r="Q65" s="8">
        <v>1.1850000000000001</v>
      </c>
      <c r="R65" s="7"/>
      <c r="S65" s="7"/>
      <c r="T65" s="7"/>
      <c r="U65" s="8"/>
    </row>
    <row r="66" spans="1:21" ht="16.5" thickBot="1">
      <c r="A66" s="4"/>
      <c r="B66" s="4"/>
      <c r="C66" s="3" t="s">
        <v>541</v>
      </c>
      <c r="D66" s="9"/>
      <c r="E66" s="1">
        <f>O66*1.145</f>
        <v>0</v>
      </c>
      <c r="F66" s="1">
        <f t="shared" si="4"/>
        <v>0.97713000000000005</v>
      </c>
      <c r="G66" s="1">
        <f t="shared" si="5"/>
        <v>3.47424</v>
      </c>
      <c r="H66" s="1">
        <f t="shared" si="1"/>
        <v>5.1555900000000001</v>
      </c>
      <c r="I66" s="5"/>
      <c r="J66" s="24">
        <f t="shared" si="7"/>
        <v>1328.7093</v>
      </c>
      <c r="K66" s="5"/>
      <c r="L66" s="1">
        <f>O66*0.0414</f>
        <v>0</v>
      </c>
      <c r="M66" s="6">
        <v>2.5299999999999998</v>
      </c>
      <c r="N66" s="7">
        <f>11.04/3</f>
        <v>3.6799999999999997</v>
      </c>
      <c r="O66" s="7"/>
      <c r="P66" s="7"/>
      <c r="Q66" s="8">
        <v>1.8480000000000001</v>
      </c>
      <c r="R66" s="7"/>
      <c r="S66" s="7"/>
      <c r="T66" s="7"/>
      <c r="U66" s="8"/>
    </row>
    <row r="67" spans="1:21" ht="16.5" thickBot="1">
      <c r="A67" s="4"/>
      <c r="B67" s="4"/>
      <c r="C67" s="3" t="s">
        <v>176</v>
      </c>
      <c r="D67" s="9"/>
      <c r="E67" s="1">
        <f>O67*1.145</f>
        <v>0</v>
      </c>
      <c r="F67" s="1">
        <f t="shared" si="4"/>
        <v>1.41831</v>
      </c>
      <c r="G67" s="1">
        <f t="shared" si="5"/>
        <v>5.0428800000000003</v>
      </c>
      <c r="H67" s="1">
        <f>A67*(0.777+0.45)+M67*(0.777+0.45)+P67*1.11+Q67*1.11+R67*1.11</f>
        <v>7.4958299999999998</v>
      </c>
      <c r="I67" s="5"/>
      <c r="J67" s="24">
        <f t="shared" si="7"/>
        <v>1883.161516666667</v>
      </c>
      <c r="K67" s="5"/>
      <c r="L67" s="1">
        <f>O67*0.0414</f>
        <v>0</v>
      </c>
      <c r="M67" s="6">
        <v>3.7</v>
      </c>
      <c r="N67" s="7">
        <f>14.05/3</f>
        <v>4.6833333333333336</v>
      </c>
      <c r="O67" s="7"/>
      <c r="P67" s="7"/>
      <c r="Q67" s="8">
        <v>2.6629999999999998</v>
      </c>
      <c r="R67" s="7"/>
      <c r="S67" s="7"/>
      <c r="T67" s="7"/>
      <c r="U67" s="8"/>
    </row>
    <row r="68" spans="1:21" ht="16.5" thickBot="1">
      <c r="A68" s="4"/>
      <c r="B68" s="4"/>
      <c r="C68" s="3" t="s">
        <v>177</v>
      </c>
      <c r="D68" s="9"/>
      <c r="E68" s="1">
        <f>O68*1.145</f>
        <v>0</v>
      </c>
      <c r="F68" s="1">
        <f>A68*0.231+M68*0.189+O68*0.0414+P68*0.2+Q68*0.27+R68*0.33+S68*0.005*0.434</f>
        <v>1.9296900000000001</v>
      </c>
      <c r="G68" s="1">
        <f>A68*0.6447+M68*0.672+O68*0.4158+P68*1.06+Q68*0.96+R68*0.921+S68*0.005*1.575</f>
        <v>6.8611199999999997</v>
      </c>
      <c r="H68" s="1">
        <f>A68*(0.777+0.45)+M68*(0.777+0.45)+P68*1.11+Q68*1.11+R68*1.11</f>
        <v>10.237170000000001</v>
      </c>
      <c r="I68" s="5"/>
      <c r="J68" s="24">
        <f t="shared" si="7"/>
        <v>2523.7265500000003</v>
      </c>
      <c r="K68" s="5"/>
      <c r="L68" s="1">
        <f>O68*0.0414</f>
        <v>0</v>
      </c>
      <c r="M68" s="6">
        <v>5.12</v>
      </c>
      <c r="N68" s="7">
        <f>17.52/3</f>
        <v>5.84</v>
      </c>
      <c r="O68" s="7"/>
      <c r="P68" s="7"/>
      <c r="Q68" s="8">
        <v>3.5630000000000002</v>
      </c>
      <c r="R68" s="7"/>
      <c r="S68" s="7"/>
      <c r="T68" s="7"/>
      <c r="U68" s="8"/>
    </row>
    <row r="69" spans="1:21" ht="16.5" thickBot="1">
      <c r="A69" s="4"/>
      <c r="B69" s="4"/>
      <c r="C69" s="3" t="s">
        <v>178</v>
      </c>
      <c r="D69" s="9"/>
      <c r="E69" s="1">
        <f t="shared" si="18"/>
        <v>0</v>
      </c>
      <c r="F69" s="1">
        <f>A69*0.231+M69*0.189+O69*0.0414+P69*0.2+Q69*0.27+R69*0.33+S69*0.005*0.434</f>
        <v>3.1984200000000005</v>
      </c>
      <c r="G69" s="1">
        <f>A69*0.6447+M69*0.672+O69*0.4158+P69*1.06+Q69*0.96+R69*0.921+S69*0.005*1.575</f>
        <v>11.372160000000001</v>
      </c>
      <c r="H69" s="1">
        <f>A69*(0.777+0.45)+M69*(0.777+0.45)+P69*1.11+Q69*1.11+R69*1.11</f>
        <v>17.086559999999999</v>
      </c>
      <c r="I69" s="5"/>
      <c r="J69" s="24">
        <f t="shared" si="7"/>
        <v>4050.5796166666669</v>
      </c>
      <c r="K69" s="5"/>
      <c r="L69" s="1">
        <f t="shared" si="3"/>
        <v>0</v>
      </c>
      <c r="M69" s="6">
        <v>8.75</v>
      </c>
      <c r="N69" s="7">
        <f>23.5/3</f>
        <v>7.833333333333333</v>
      </c>
      <c r="O69" s="7"/>
      <c r="P69" s="7"/>
      <c r="Q69" s="8">
        <v>5.7210000000000001</v>
      </c>
      <c r="R69" s="7"/>
      <c r="S69" s="7"/>
      <c r="T69" s="7"/>
      <c r="U69" s="8"/>
    </row>
    <row r="70" spans="1:21" ht="16.5" thickBot="1">
      <c r="A70" s="37"/>
      <c r="B70" s="37"/>
      <c r="C70" s="332" t="s">
        <v>552</v>
      </c>
      <c r="D70" s="38"/>
      <c r="E70" s="1">
        <f t="shared" si="18"/>
        <v>0</v>
      </c>
      <c r="F70" s="1">
        <f>A70*0.231+M70*0.189+O70*0.0414+P70*0.2+Q70*0.27+R70*0.33+S70*0.005*0.434</f>
        <v>0</v>
      </c>
      <c r="G70" s="1">
        <f>A70*0.6447+M70*0.672+O70*0.4158+P70*1.06+Q70*0.96+R70*0.921+S70*0.005*1.575</f>
        <v>0</v>
      </c>
      <c r="H70" s="1">
        <f>A70*(0.777+0.45)+M70*(0.777+0.45)+P70*1.11+Q70*1.11+R70*1.11</f>
        <v>0</v>
      </c>
      <c r="I70" s="39"/>
      <c r="J70" s="24">
        <f t="shared" si="7"/>
        <v>0</v>
      </c>
      <c r="K70" s="333"/>
      <c r="L70" s="1">
        <f t="shared" si="3"/>
        <v>0</v>
      </c>
      <c r="M70" s="334"/>
      <c r="N70" s="334"/>
      <c r="O70" s="335"/>
      <c r="P70" s="336"/>
      <c r="Q70" s="337"/>
      <c r="R70" s="334"/>
      <c r="S70" s="334"/>
      <c r="T70" s="334"/>
      <c r="U70" s="337"/>
    </row>
    <row r="71" spans="1:21" ht="16.5" thickBot="1">
      <c r="A71" s="37"/>
      <c r="B71" s="37"/>
      <c r="C71" s="332" t="s">
        <v>553</v>
      </c>
      <c r="D71" s="38"/>
      <c r="E71" s="1"/>
      <c r="F71" s="1">
        <f t="shared" ref="F71:F79" si="25">A71*0.231+M71*0.189+O71*0.0414+P71*0.2+Q71*0.27+R71*0.33+S71*0.005*0.434</f>
        <v>0</v>
      </c>
      <c r="G71" s="1">
        <f t="shared" ref="G71:G79" si="26">A71*0.6447+M71*0.672+O71*0.4158+P71*1.06+Q71*0.96+R71*0.921+S71*0.005*1.575</f>
        <v>0</v>
      </c>
      <c r="H71" s="1">
        <f t="shared" ref="H71:H79" si="27">A71*(0.777+0.45)+M71*(0.777+0.45)+P71*1.11+Q71*1.11+R71*1.11</f>
        <v>0</v>
      </c>
      <c r="I71" s="39"/>
      <c r="J71" s="24">
        <f t="shared" ref="J71:J79" si="28">A71*(21.02+12.3+221.51)+M71*(101.98+93.19+0)+N71*(51.51+16.46)+O71*(261.67)+P71*(153.52+130.81)+Q71*(153.52+162.93)+R71*(153.52+185.15)+S71*(136.57+170.22)*0.005+T71*(6.52+3.56)+U71*(123.26+66.4)+K71*355+I71*196.25</f>
        <v>0</v>
      </c>
      <c r="K71" s="333"/>
      <c r="L71" s="1">
        <f t="shared" ref="L71:L79" si="29">O71*0.0414</f>
        <v>0</v>
      </c>
      <c r="M71" s="334"/>
      <c r="N71" s="334"/>
      <c r="O71" s="335"/>
      <c r="P71" s="336"/>
      <c r="Q71" s="337"/>
      <c r="R71" s="334"/>
      <c r="S71" s="334"/>
      <c r="T71" s="334"/>
      <c r="U71" s="337"/>
    </row>
    <row r="72" spans="1:21" ht="16.5" thickBot="1">
      <c r="A72" s="37"/>
      <c r="B72" s="37"/>
      <c r="C72" s="332" t="s">
        <v>554</v>
      </c>
      <c r="D72" s="38"/>
      <c r="E72" s="1">
        <f t="shared" ref="E72:E79" si="30">O72*1.145</f>
        <v>0</v>
      </c>
      <c r="F72" s="1">
        <f t="shared" si="25"/>
        <v>0</v>
      </c>
      <c r="G72" s="1">
        <f t="shared" si="26"/>
        <v>0</v>
      </c>
      <c r="H72" s="1">
        <f t="shared" si="27"/>
        <v>0</v>
      </c>
      <c r="I72" s="39"/>
      <c r="J72" s="24">
        <f t="shared" si="28"/>
        <v>0</v>
      </c>
      <c r="K72" s="333"/>
      <c r="L72" s="1">
        <f t="shared" si="29"/>
        <v>0</v>
      </c>
      <c r="M72" s="334"/>
      <c r="N72" s="334"/>
      <c r="O72" s="335"/>
      <c r="P72" s="336"/>
      <c r="Q72" s="337"/>
      <c r="R72" s="334"/>
      <c r="S72" s="334"/>
      <c r="T72" s="334"/>
      <c r="U72" s="337"/>
    </row>
    <row r="73" spans="1:21" ht="16.5" thickBot="1">
      <c r="A73" s="37"/>
      <c r="B73" s="37"/>
      <c r="C73" s="332" t="s">
        <v>555</v>
      </c>
      <c r="D73" s="38"/>
      <c r="E73" s="1">
        <f t="shared" si="30"/>
        <v>0</v>
      </c>
      <c r="F73" s="1">
        <f t="shared" si="25"/>
        <v>0</v>
      </c>
      <c r="G73" s="1">
        <f t="shared" si="26"/>
        <v>0</v>
      </c>
      <c r="H73" s="1">
        <f t="shared" si="27"/>
        <v>0</v>
      </c>
      <c r="I73" s="39"/>
      <c r="J73" s="24">
        <f t="shared" si="28"/>
        <v>0</v>
      </c>
      <c r="K73" s="333"/>
      <c r="L73" s="1">
        <f t="shared" si="29"/>
        <v>0</v>
      </c>
      <c r="M73" s="334"/>
      <c r="N73" s="334"/>
      <c r="O73" s="335"/>
      <c r="P73" s="336"/>
      <c r="Q73" s="337"/>
      <c r="R73" s="334"/>
      <c r="S73" s="334"/>
      <c r="T73" s="334"/>
      <c r="U73" s="337"/>
    </row>
    <row r="74" spans="1:21" ht="16.5" thickBot="1">
      <c r="A74" s="37"/>
      <c r="B74" s="37"/>
      <c r="C74" s="332" t="s">
        <v>556</v>
      </c>
      <c r="D74" s="38"/>
      <c r="E74" s="1">
        <f t="shared" si="30"/>
        <v>0</v>
      </c>
      <c r="F74" s="1">
        <f t="shared" si="25"/>
        <v>0</v>
      </c>
      <c r="G74" s="1">
        <f t="shared" si="26"/>
        <v>0</v>
      </c>
      <c r="H74" s="1">
        <f t="shared" si="27"/>
        <v>0</v>
      </c>
      <c r="I74" s="39"/>
      <c r="J74" s="24">
        <f t="shared" si="28"/>
        <v>0</v>
      </c>
      <c r="K74" s="333"/>
      <c r="L74" s="1">
        <f t="shared" si="29"/>
        <v>0</v>
      </c>
      <c r="M74" s="334"/>
      <c r="N74" s="334"/>
      <c r="O74" s="335"/>
      <c r="P74" s="336"/>
      <c r="Q74" s="337"/>
      <c r="R74" s="334"/>
      <c r="S74" s="334"/>
      <c r="T74" s="334"/>
      <c r="U74" s="337"/>
    </row>
    <row r="75" spans="1:21" ht="16.5" thickBot="1">
      <c r="A75" s="37"/>
      <c r="B75" s="37"/>
      <c r="C75" s="332" t="s">
        <v>557</v>
      </c>
      <c r="D75" s="38"/>
      <c r="E75" s="1">
        <f t="shared" si="30"/>
        <v>0</v>
      </c>
      <c r="F75" s="1">
        <f t="shared" si="25"/>
        <v>0</v>
      </c>
      <c r="G75" s="1">
        <f t="shared" si="26"/>
        <v>0</v>
      </c>
      <c r="H75" s="1">
        <f t="shared" si="27"/>
        <v>0</v>
      </c>
      <c r="I75" s="39"/>
      <c r="J75" s="24">
        <f t="shared" si="28"/>
        <v>0</v>
      </c>
      <c r="K75" s="333"/>
      <c r="L75" s="1">
        <f t="shared" si="29"/>
        <v>0</v>
      </c>
      <c r="M75" s="334"/>
      <c r="N75" s="334"/>
      <c r="O75" s="335"/>
      <c r="P75" s="336"/>
      <c r="Q75" s="337"/>
      <c r="R75" s="334"/>
      <c r="S75" s="334"/>
      <c r="T75" s="334"/>
      <c r="U75" s="337"/>
    </row>
    <row r="76" spans="1:21" ht="16.5" thickBot="1">
      <c r="A76" s="37"/>
      <c r="B76" s="37"/>
      <c r="C76" s="332" t="s">
        <v>558</v>
      </c>
      <c r="D76" s="38"/>
      <c r="E76" s="1">
        <f t="shared" si="30"/>
        <v>0</v>
      </c>
      <c r="F76" s="1">
        <f t="shared" si="25"/>
        <v>0</v>
      </c>
      <c r="G76" s="1">
        <f t="shared" si="26"/>
        <v>0</v>
      </c>
      <c r="H76" s="1">
        <f t="shared" si="27"/>
        <v>0</v>
      </c>
      <c r="I76" s="39"/>
      <c r="J76" s="24">
        <f t="shared" si="28"/>
        <v>0</v>
      </c>
      <c r="K76" s="333"/>
      <c r="L76" s="1">
        <f t="shared" si="29"/>
        <v>0</v>
      </c>
      <c r="M76" s="334"/>
      <c r="N76" s="334"/>
      <c r="O76" s="335"/>
      <c r="P76" s="336"/>
      <c r="Q76" s="337"/>
      <c r="R76" s="334"/>
      <c r="S76" s="334"/>
      <c r="T76" s="334"/>
      <c r="U76" s="337"/>
    </row>
    <row r="77" spans="1:21" ht="16.5" thickBot="1">
      <c r="A77" s="37"/>
      <c r="B77" s="37"/>
      <c r="C77" s="332" t="s">
        <v>559</v>
      </c>
      <c r="D77" s="38"/>
      <c r="E77" s="1">
        <f t="shared" si="30"/>
        <v>0</v>
      </c>
      <c r="F77" s="1">
        <f t="shared" si="25"/>
        <v>0</v>
      </c>
      <c r="G77" s="1">
        <f t="shared" si="26"/>
        <v>0</v>
      </c>
      <c r="H77" s="1">
        <f t="shared" si="27"/>
        <v>0</v>
      </c>
      <c r="I77" s="39"/>
      <c r="J77" s="24">
        <f t="shared" si="28"/>
        <v>0</v>
      </c>
      <c r="K77" s="333"/>
      <c r="L77" s="1">
        <f t="shared" si="29"/>
        <v>0</v>
      </c>
      <c r="M77" s="334"/>
      <c r="N77" s="334"/>
      <c r="O77" s="335"/>
      <c r="P77" s="336"/>
      <c r="Q77" s="337"/>
      <c r="R77" s="334"/>
      <c r="S77" s="334"/>
      <c r="T77" s="334"/>
      <c r="U77" s="337"/>
    </row>
    <row r="78" spans="1:21" ht="16.5" thickBot="1">
      <c r="A78" s="37"/>
      <c r="B78" s="37"/>
      <c r="C78" s="332" t="s">
        <v>560</v>
      </c>
      <c r="D78" s="38"/>
      <c r="E78" s="1">
        <f t="shared" si="30"/>
        <v>0</v>
      </c>
      <c r="F78" s="1">
        <f t="shared" si="25"/>
        <v>0</v>
      </c>
      <c r="G78" s="1">
        <f t="shared" si="26"/>
        <v>0</v>
      </c>
      <c r="H78" s="1">
        <f t="shared" si="27"/>
        <v>0</v>
      </c>
      <c r="I78" s="39"/>
      <c r="J78" s="24">
        <f t="shared" si="28"/>
        <v>0</v>
      </c>
      <c r="K78" s="333"/>
      <c r="L78" s="1">
        <f t="shared" si="29"/>
        <v>0</v>
      </c>
      <c r="M78" s="334"/>
      <c r="N78" s="334"/>
      <c r="O78" s="335"/>
      <c r="P78" s="336"/>
      <c r="Q78" s="337"/>
      <c r="R78" s="334"/>
      <c r="S78" s="334"/>
      <c r="T78" s="334"/>
      <c r="U78" s="337"/>
    </row>
    <row r="79" spans="1:21" ht="16.5" thickBot="1">
      <c r="A79" s="37"/>
      <c r="B79" s="37"/>
      <c r="C79" s="332" t="s">
        <v>561</v>
      </c>
      <c r="D79" s="38"/>
      <c r="E79" s="1">
        <f t="shared" si="30"/>
        <v>0</v>
      </c>
      <c r="F79" s="1">
        <f t="shared" si="25"/>
        <v>0</v>
      </c>
      <c r="G79" s="1">
        <f t="shared" si="26"/>
        <v>0</v>
      </c>
      <c r="H79" s="1">
        <f t="shared" si="27"/>
        <v>0</v>
      </c>
      <c r="I79" s="39"/>
      <c r="J79" s="24">
        <f t="shared" si="28"/>
        <v>0</v>
      </c>
      <c r="K79" s="333"/>
      <c r="L79" s="1">
        <f t="shared" si="29"/>
        <v>0</v>
      </c>
      <c r="M79" s="334"/>
      <c r="N79" s="334"/>
      <c r="O79" s="335"/>
      <c r="P79" s="336"/>
      <c r="Q79" s="337"/>
      <c r="R79" s="334"/>
      <c r="S79" s="334"/>
      <c r="T79" s="334"/>
      <c r="U79" s="337"/>
    </row>
    <row r="80" spans="1:21" ht="15" customHeight="1" thickBot="1">
      <c r="A80" s="37"/>
      <c r="B80" s="37"/>
      <c r="C80" s="332"/>
      <c r="D80" s="26"/>
      <c r="E80" s="1">
        <v>0</v>
      </c>
      <c r="F80" s="1">
        <v>0</v>
      </c>
      <c r="G80" s="1">
        <f>M80*0.6541+O80*0.4158+P80*0.846+Q80*0.9345+R80*1.0785+S80*0.005*1.575</f>
        <v>0</v>
      </c>
      <c r="H80" s="1">
        <f>M80*(0.819+0.525)+P80*1.323+Q80*1.17+R80*1.0125</f>
        <v>0</v>
      </c>
      <c r="I80" s="39"/>
      <c r="J80" s="24">
        <f t="shared" si="7"/>
        <v>0</v>
      </c>
      <c r="K80" s="333"/>
      <c r="L80" s="1">
        <f t="shared" si="3"/>
        <v>0</v>
      </c>
      <c r="M80" s="334"/>
      <c r="N80" s="338"/>
      <c r="O80" s="338"/>
      <c r="P80" s="336"/>
      <c r="Q80" s="336"/>
      <c r="R80" s="336"/>
      <c r="S80" s="336"/>
      <c r="T80" s="336"/>
      <c r="U80" s="336"/>
    </row>
    <row r="81" spans="1:21" ht="15" customHeight="1" thickBot="1">
      <c r="A81" s="37"/>
      <c r="B81" s="37"/>
      <c r="C81" s="332"/>
      <c r="D81" s="26"/>
      <c r="E81" s="1">
        <v>0</v>
      </c>
      <c r="F81" s="1">
        <v>0</v>
      </c>
      <c r="G81" s="1">
        <f>M81*0.6541+O81*0.4158+P81*0.846+Q81*0.9345+R81*1.0785+S81*0.005*1.575</f>
        <v>0</v>
      </c>
      <c r="H81" s="1">
        <f>M81*(0.819+0.525)+P81*1.323+Q81*1.17+R81*1.0125</f>
        <v>0</v>
      </c>
      <c r="I81" s="39"/>
      <c r="J81" s="24">
        <f t="shared" si="7"/>
        <v>0</v>
      </c>
      <c r="K81" s="333"/>
      <c r="L81" s="1">
        <f t="shared" si="3"/>
        <v>0</v>
      </c>
      <c r="M81" s="334"/>
      <c r="N81" s="338"/>
      <c r="O81" s="338"/>
      <c r="P81" s="336"/>
      <c r="Q81" s="336"/>
      <c r="R81" s="336"/>
      <c r="S81" s="336"/>
      <c r="T81" s="336"/>
      <c r="U81" s="336"/>
    </row>
    <row r="82" spans="1:21" ht="15" customHeight="1" thickBot="1">
      <c r="A82" s="37"/>
      <c r="B82" s="37"/>
      <c r="C82" s="332"/>
      <c r="D82" s="26"/>
      <c r="E82" s="1">
        <v>0</v>
      </c>
      <c r="F82" s="1">
        <v>0</v>
      </c>
      <c r="G82" s="1">
        <f>M82*0.6541+O82*0.4158+P82*0.846+Q82*0.9345+R82*1.0785+S82*0.005*1.575</f>
        <v>0</v>
      </c>
      <c r="H82" s="1">
        <f>M82*(0.819+0.525)+P82*1.323+Q82*1.17+R82*1.0125</f>
        <v>0</v>
      </c>
      <c r="I82" s="39"/>
      <c r="J82" s="24">
        <f t="shared" si="7"/>
        <v>0</v>
      </c>
      <c r="K82" s="333"/>
      <c r="L82" s="1">
        <f t="shared" si="3"/>
        <v>0</v>
      </c>
      <c r="M82" s="334"/>
      <c r="N82" s="338"/>
      <c r="O82" s="338"/>
      <c r="P82" s="336"/>
      <c r="Q82" s="336"/>
      <c r="R82" s="336"/>
      <c r="S82" s="336"/>
      <c r="T82" s="336"/>
      <c r="U82" s="336"/>
    </row>
    <row r="83" spans="1:21" ht="19.5" customHeight="1">
      <c r="A83" s="4"/>
      <c r="B83" s="4"/>
      <c r="C83" s="27"/>
      <c r="D83" s="27"/>
      <c r="E83" s="28"/>
      <c r="F83" s="28"/>
      <c r="G83" s="29"/>
      <c r="H83" s="29"/>
      <c r="I83" s="29"/>
      <c r="J83" s="6"/>
      <c r="K83" s="29" t="s">
        <v>79</v>
      </c>
      <c r="L83" s="29" t="s">
        <v>80</v>
      </c>
      <c r="M83" s="29" t="s">
        <v>81</v>
      </c>
      <c r="N83" s="29" t="s">
        <v>82</v>
      </c>
      <c r="O83" s="29" t="s">
        <v>83</v>
      </c>
      <c r="P83" s="29" t="s">
        <v>84</v>
      </c>
      <c r="Q83" s="29" t="s">
        <v>85</v>
      </c>
      <c r="R83" s="29" t="s">
        <v>86</v>
      </c>
      <c r="S83" s="29" t="s">
        <v>87</v>
      </c>
      <c r="T83" s="29" t="s">
        <v>88</v>
      </c>
      <c r="U83" s="30"/>
    </row>
    <row r="84" spans="1:21" ht="15">
      <c r="A84" s="31"/>
      <c r="B84" s="31"/>
      <c r="C84" s="32"/>
      <c r="D84" s="32"/>
      <c r="E84" s="32"/>
      <c r="F84" s="33"/>
      <c r="G84" s="32"/>
      <c r="H84" s="32"/>
      <c r="I84" s="32"/>
      <c r="J84" s="34"/>
      <c r="K84" s="35"/>
      <c r="L84" s="32"/>
      <c r="M84" s="33"/>
      <c r="N84" s="32"/>
      <c r="O84" s="32"/>
      <c r="P84" s="32"/>
      <c r="Q84" s="32"/>
      <c r="R84" s="32"/>
      <c r="S84" s="32"/>
      <c r="T84" s="32"/>
      <c r="U84" s="30"/>
    </row>
  </sheetData>
  <phoneticPr fontId="0" type="noConversion"/>
  <printOptions horizontalCentered="1" verticalCentered="1" gridLines="1" gridLinesSet="0"/>
  <pageMargins left="0.78740157480314965" right="0.6692913385826772" top="1.1811023622047245" bottom="0.98425196850393704" header="0.70866141732283472" footer="0.51181102362204722"/>
  <pageSetup paperSize="9" scale="34" orientation="landscape" horizontalDpi="4294967292" verticalDpi="180" r:id="rId1"/>
  <headerFooter alignWithMargins="0">
    <oddHeader>&amp;C&amp;"Arial,Negrito"&amp;14&amp;A</oddHeader>
    <oddFooter>&amp;C&amp;"Arial,Negrito"&amp;14&amp;F</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00000"/>
    <pageSetUpPr fitToPage="1"/>
  </sheetPr>
  <dimension ref="A1:Y1857"/>
  <sheetViews>
    <sheetView showGridLines="0" showZeros="0" topLeftCell="H1498" zoomScaleNormal="100" zoomScaleSheetLayoutView="50" workbookViewId="0">
      <selection activeCell="J1521" sqref="J1521"/>
    </sheetView>
  </sheetViews>
  <sheetFormatPr defaultColWidth="21.6640625" defaultRowHeight="12.75"/>
  <cols>
    <col min="1" max="1" width="13" style="198" customWidth="1"/>
    <col min="2" max="2" width="12.6640625" style="198" customWidth="1"/>
    <col min="3" max="3" width="86.6640625" style="122" customWidth="1"/>
    <col min="4" max="4" width="0.6640625" style="122" customWidth="1"/>
    <col min="5" max="5" width="12.5" style="122" customWidth="1"/>
    <col min="6" max="6" width="15.6640625" style="122" bestFit="1" customWidth="1"/>
    <col min="7" max="7" width="10.5" style="122" customWidth="1"/>
    <col min="8" max="8" width="14.83203125" style="122" customWidth="1"/>
    <col min="9" max="10" width="14.33203125" style="122" customWidth="1"/>
    <col min="11" max="11" width="6.5" style="122" customWidth="1"/>
    <col min="12" max="12" width="12.83203125" style="122" customWidth="1"/>
    <col min="13" max="13" width="12.1640625" style="122" customWidth="1"/>
    <col min="14" max="16" width="17.83203125" style="122" customWidth="1"/>
    <col min="17" max="17" width="12.83203125" style="122" customWidth="1"/>
    <col min="18" max="18" width="12.1640625" style="122" customWidth="1"/>
    <col min="19" max="21" width="17.83203125" style="122" customWidth="1"/>
    <col min="22" max="22" width="4.6640625" style="166" customWidth="1"/>
    <col min="23" max="25" width="4.6640625" style="122" customWidth="1"/>
    <col min="26" max="16384" width="21.6640625" style="122"/>
  </cols>
  <sheetData>
    <row r="1" spans="1:25" s="57" customFormat="1" ht="13.5" thickBot="1">
      <c r="A1" s="410" t="s">
        <v>588</v>
      </c>
      <c r="B1" s="240"/>
      <c r="C1" s="244"/>
      <c r="D1" s="46"/>
      <c r="E1" s="47"/>
      <c r="F1" s="48"/>
      <c r="G1" s="49"/>
      <c r="H1" s="50"/>
      <c r="I1" s="51"/>
      <c r="J1" s="51"/>
      <c r="K1" s="339" t="s">
        <v>586</v>
      </c>
      <c r="L1" s="52"/>
      <c r="M1" s="52"/>
      <c r="N1" s="53"/>
      <c r="O1" s="50"/>
      <c r="P1" s="54"/>
      <c r="Q1" s="239" t="s">
        <v>586</v>
      </c>
      <c r="R1" s="240"/>
      <c r="S1" s="55"/>
      <c r="T1" s="241" t="s">
        <v>586</v>
      </c>
      <c r="U1" s="242"/>
      <c r="V1" s="56"/>
    </row>
    <row r="2" spans="1:25" s="57" customFormat="1" ht="13.5" thickBot="1">
      <c r="A2" s="423" t="s">
        <v>200</v>
      </c>
      <c r="B2" s="224"/>
      <c r="C2" s="225"/>
      <c r="D2" s="58"/>
      <c r="E2" s="59" t="s">
        <v>1045</v>
      </c>
      <c r="F2" s="60"/>
      <c r="G2" s="61"/>
      <c r="H2" s="62"/>
      <c r="I2" s="63"/>
      <c r="J2" s="62"/>
      <c r="K2" s="62"/>
      <c r="L2" s="62"/>
      <c r="M2" s="64"/>
      <c r="N2" s="65"/>
      <c r="O2" s="66"/>
      <c r="P2" s="67"/>
      <c r="Q2" s="68"/>
      <c r="R2" s="69"/>
      <c r="S2" s="70"/>
      <c r="T2" s="71"/>
      <c r="U2" s="72"/>
      <c r="V2" s="56"/>
    </row>
    <row r="3" spans="1:25" s="57" customFormat="1">
      <c r="A3" s="406"/>
      <c r="B3" s="245"/>
      <c r="C3" s="246" t="s">
        <v>587</v>
      </c>
      <c r="D3" s="243"/>
      <c r="E3" s="247" t="s">
        <v>587</v>
      </c>
      <c r="F3" s="248"/>
      <c r="G3" s="73"/>
      <c r="H3" s="74"/>
      <c r="I3" s="63"/>
      <c r="J3" s="75"/>
      <c r="K3" s="246" t="s">
        <v>587</v>
      </c>
      <c r="L3" s="75"/>
      <c r="M3" s="75"/>
      <c r="N3" s="76"/>
      <c r="O3" s="74"/>
      <c r="P3" s="77"/>
      <c r="Q3" s="246" t="s">
        <v>587</v>
      </c>
      <c r="R3" s="69"/>
      <c r="S3" s="70"/>
      <c r="T3" s="71"/>
      <c r="U3" s="72"/>
      <c r="V3" s="56"/>
    </row>
    <row r="4" spans="1:25" s="57" customFormat="1">
      <c r="A4" s="226" t="s">
        <v>201</v>
      </c>
      <c r="B4" s="227"/>
      <c r="C4" s="228" t="s">
        <v>202</v>
      </c>
      <c r="D4" s="79" t="s">
        <v>0</v>
      </c>
      <c r="E4" s="80"/>
      <c r="F4" s="81"/>
      <c r="G4" s="73"/>
      <c r="H4" s="74"/>
      <c r="I4" s="63"/>
      <c r="J4" s="75"/>
      <c r="K4" s="75"/>
      <c r="L4" s="75"/>
      <c r="M4" s="75"/>
      <c r="N4" s="76"/>
      <c r="O4" s="74"/>
      <c r="P4" s="77"/>
      <c r="Q4" s="78"/>
      <c r="R4" s="69"/>
      <c r="S4" s="70"/>
      <c r="T4" s="71"/>
      <c r="U4" s="72"/>
      <c r="V4" s="56"/>
    </row>
    <row r="5" spans="1:25" s="57" customFormat="1">
      <c r="A5" s="226" t="s">
        <v>201</v>
      </c>
      <c r="B5" s="227"/>
      <c r="C5" s="228" t="s">
        <v>1</v>
      </c>
      <c r="D5" s="79" t="s">
        <v>0</v>
      </c>
      <c r="E5" s="80" t="s">
        <v>209</v>
      </c>
      <c r="F5" s="82"/>
      <c r="G5" s="73"/>
      <c r="H5" s="74"/>
      <c r="I5" s="63"/>
      <c r="J5" s="75"/>
      <c r="K5" s="75"/>
      <c r="L5" s="75"/>
      <c r="M5" s="75"/>
      <c r="N5" s="76"/>
      <c r="O5" s="74"/>
      <c r="P5" s="77"/>
      <c r="Q5" s="78"/>
      <c r="R5" s="69"/>
      <c r="S5" s="70"/>
      <c r="T5" s="71"/>
      <c r="U5" s="72"/>
      <c r="V5" s="56"/>
    </row>
    <row r="6" spans="1:25" s="57" customFormat="1">
      <c r="A6" s="226" t="s">
        <v>201</v>
      </c>
      <c r="B6" s="227"/>
      <c r="C6" s="228" t="s">
        <v>2</v>
      </c>
      <c r="D6" s="79" t="s">
        <v>0</v>
      </c>
      <c r="E6" s="80"/>
      <c r="F6" s="81"/>
      <c r="G6" s="73"/>
      <c r="H6" s="74"/>
      <c r="I6" s="63"/>
      <c r="J6" s="75"/>
      <c r="K6" s="75"/>
      <c r="L6" s="75"/>
      <c r="M6" s="75"/>
      <c r="N6" s="76"/>
      <c r="O6" s="74"/>
      <c r="P6" s="77"/>
      <c r="Q6" s="78"/>
      <c r="R6" s="69"/>
      <c r="S6" s="70"/>
      <c r="T6" s="71"/>
      <c r="U6" s="72"/>
      <c r="V6" s="56"/>
    </row>
    <row r="7" spans="1:25" s="57" customFormat="1">
      <c r="A7" s="226" t="s">
        <v>201</v>
      </c>
      <c r="B7" s="227"/>
      <c r="C7" s="228" t="s">
        <v>3</v>
      </c>
      <c r="D7" s="79" t="s">
        <v>0</v>
      </c>
      <c r="E7" s="80"/>
      <c r="F7" s="81"/>
      <c r="G7" s="73"/>
      <c r="H7" s="74"/>
      <c r="I7" s="63"/>
      <c r="J7" s="75"/>
      <c r="K7" s="75"/>
      <c r="L7" s="75"/>
      <c r="M7" s="75"/>
      <c r="N7" s="76"/>
      <c r="O7" s="74"/>
      <c r="P7" s="77"/>
      <c r="Q7" s="78"/>
      <c r="R7" s="69"/>
      <c r="S7" s="70"/>
      <c r="T7" s="71"/>
      <c r="U7" s="72"/>
      <c r="V7" s="56"/>
    </row>
    <row r="8" spans="1:25" s="57" customFormat="1" ht="13.5" thickBot="1">
      <c r="A8" s="229"/>
      <c r="B8" s="230"/>
      <c r="C8" s="228" t="s">
        <v>4</v>
      </c>
      <c r="D8" s="79" t="s">
        <v>0</v>
      </c>
      <c r="E8" s="80"/>
      <c r="F8" s="81"/>
      <c r="G8" s="73"/>
      <c r="H8" s="74"/>
      <c r="I8" s="63"/>
      <c r="J8" s="75"/>
      <c r="K8" s="75"/>
      <c r="L8" s="75"/>
      <c r="M8" s="75"/>
      <c r="N8" s="76"/>
      <c r="O8" s="74"/>
      <c r="P8" s="77"/>
      <c r="Q8" s="78"/>
      <c r="R8" s="69"/>
      <c r="S8" s="70"/>
      <c r="T8" s="71"/>
      <c r="U8" s="72"/>
      <c r="V8" s="56"/>
    </row>
    <row r="9" spans="1:25" s="57" customFormat="1" ht="13.5" thickBot="1">
      <c r="A9" s="226"/>
      <c r="B9" s="227"/>
      <c r="C9" s="228" t="s">
        <v>1053</v>
      </c>
      <c r="D9" s="79" t="s">
        <v>0</v>
      </c>
      <c r="E9" s="463">
        <f>IF(BDI!B14&lt;0,0,BDI!B14)</f>
        <v>0.19999999999999998</v>
      </c>
      <c r="F9" s="81"/>
      <c r="G9" s="73"/>
      <c r="H9" s="74"/>
      <c r="I9" s="63"/>
      <c r="J9" s="75"/>
      <c r="K9" s="75"/>
      <c r="L9" s="75"/>
      <c r="M9" s="75"/>
      <c r="N9" s="76"/>
      <c r="O9" s="74"/>
      <c r="P9" s="77"/>
      <c r="Q9" s="78"/>
      <c r="R9" s="69"/>
      <c r="S9" s="70"/>
      <c r="T9" s="71"/>
      <c r="U9" s="72"/>
      <c r="V9" s="56"/>
    </row>
    <row r="10" spans="1:25" s="57" customFormat="1" ht="13.5" thickBot="1">
      <c r="A10" s="226"/>
      <c r="B10" s="227"/>
      <c r="C10" s="228" t="s">
        <v>1052</v>
      </c>
      <c r="D10" s="79" t="s">
        <v>0</v>
      </c>
      <c r="E10" s="464">
        <f>BDI!B12</f>
        <v>0.3</v>
      </c>
      <c r="F10" s="81"/>
      <c r="G10" s="73"/>
      <c r="H10" s="74"/>
      <c r="I10" s="63"/>
      <c r="J10" s="75"/>
      <c r="K10" s="75"/>
      <c r="L10" s="75"/>
      <c r="M10" s="75"/>
      <c r="N10" s="76"/>
      <c r="O10" s="74"/>
      <c r="P10" s="77"/>
      <c r="Q10" s="78"/>
      <c r="R10" s="69"/>
      <c r="S10" s="70"/>
      <c r="T10" s="71"/>
      <c r="U10" s="72"/>
      <c r="V10" s="56"/>
    </row>
    <row r="11" spans="1:25" s="57" customFormat="1" ht="13.5" thickBot="1">
      <c r="A11" s="231"/>
      <c r="B11" s="232"/>
      <c r="C11" s="233" t="s">
        <v>174</v>
      </c>
      <c r="D11" s="83" t="s">
        <v>0</v>
      </c>
      <c r="E11" s="222"/>
      <c r="F11" s="84"/>
      <c r="G11" s="85"/>
      <c r="H11" s="86"/>
      <c r="I11" s="87"/>
      <c r="J11" s="88"/>
      <c r="K11" s="88"/>
      <c r="L11" s="88"/>
      <c r="M11" s="88"/>
      <c r="N11" s="89"/>
      <c r="O11" s="86"/>
      <c r="P11" s="90"/>
      <c r="Q11" s="91"/>
      <c r="R11" s="234"/>
      <c r="S11" s="235"/>
      <c r="T11" s="236"/>
      <c r="U11" s="237"/>
      <c r="V11" s="56"/>
    </row>
    <row r="12" spans="1:25" s="57" customFormat="1" ht="25.15" customHeight="1" thickBot="1">
      <c r="A12" s="221" t="s">
        <v>207</v>
      </c>
      <c r="B12" s="92"/>
      <c r="C12" s="93"/>
      <c r="D12" s="94"/>
      <c r="E12" s="94"/>
      <c r="F12" s="95"/>
      <c r="G12" s="94"/>
      <c r="H12" s="94"/>
      <c r="I12" s="94"/>
      <c r="J12" s="94"/>
      <c r="K12" s="94"/>
      <c r="L12" s="94"/>
      <c r="M12" s="94"/>
      <c r="N12" s="94"/>
      <c r="O12" s="94"/>
      <c r="P12" s="94"/>
      <c r="Q12" s="94"/>
      <c r="R12" s="94"/>
      <c r="S12" s="94"/>
      <c r="T12" s="93"/>
      <c r="U12" s="238"/>
      <c r="V12" s="56"/>
    </row>
    <row r="13" spans="1:25" s="57" customFormat="1" ht="13.9" customHeight="1">
      <c r="A13" s="407" t="s">
        <v>213</v>
      </c>
      <c r="B13" s="96"/>
      <c r="C13" s="97"/>
      <c r="D13" s="98"/>
      <c r="E13" s="99" t="s">
        <v>214</v>
      </c>
      <c r="F13" s="100"/>
      <c r="G13" s="372"/>
      <c r="H13" s="101"/>
      <c r="I13" s="101"/>
      <c r="J13" s="101"/>
      <c r="K13" s="101"/>
      <c r="L13" s="101"/>
      <c r="M13" s="101"/>
      <c r="N13" s="101"/>
      <c r="O13" s="101"/>
      <c r="P13" s="101"/>
      <c r="Q13" s="101"/>
      <c r="R13" s="101"/>
      <c r="S13" s="101"/>
      <c r="T13" s="373" t="s">
        <v>214</v>
      </c>
      <c r="U13" s="102"/>
      <c r="V13" s="56"/>
    </row>
    <row r="14" spans="1:25" s="57" customFormat="1" ht="13.9" customHeight="1">
      <c r="A14" s="413" t="s">
        <v>215</v>
      </c>
      <c r="B14" s="363"/>
      <c r="C14" s="364"/>
      <c r="D14" s="365"/>
      <c r="E14" s="366" t="s">
        <v>217</v>
      </c>
      <c r="F14" s="367"/>
      <c r="G14" s="374"/>
      <c r="H14" s="368"/>
      <c r="I14" s="368"/>
      <c r="J14" s="368"/>
      <c r="K14" s="368"/>
      <c r="L14" s="368"/>
      <c r="M14" s="368"/>
      <c r="N14" s="368"/>
      <c r="O14" s="368"/>
      <c r="P14" s="368"/>
      <c r="Q14" s="368"/>
      <c r="R14" s="368"/>
      <c r="S14" s="368"/>
      <c r="T14" s="369" t="s">
        <v>216</v>
      </c>
      <c r="U14" s="370"/>
      <c r="V14" s="56"/>
    </row>
    <row r="15" spans="1:25" s="57" customFormat="1" ht="13.9" customHeight="1" thickBot="1">
      <c r="A15" s="411" t="s">
        <v>981</v>
      </c>
      <c r="B15" s="103"/>
      <c r="C15" s="104"/>
      <c r="D15" s="362"/>
      <c r="E15" s="371"/>
      <c r="F15" s="105"/>
      <c r="G15" s="375"/>
      <c r="H15" s="106"/>
      <c r="I15" s="106"/>
      <c r="J15" s="106"/>
      <c r="K15" s="106"/>
      <c r="L15" s="106"/>
      <c r="M15" s="106"/>
      <c r="N15" s="106"/>
      <c r="O15" s="106"/>
      <c r="P15" s="106"/>
      <c r="Q15" s="106"/>
      <c r="R15" s="106"/>
      <c r="S15" s="106"/>
      <c r="T15" s="106"/>
      <c r="U15" s="376"/>
      <c r="V15" s="56"/>
    </row>
    <row r="16" spans="1:25" ht="13.5" thickBot="1">
      <c r="A16" s="107" t="s">
        <v>566</v>
      </c>
      <c r="B16" s="108" t="s">
        <v>567</v>
      </c>
      <c r="C16" s="109" t="s">
        <v>203</v>
      </c>
      <c r="D16" s="733" t="s">
        <v>208</v>
      </c>
      <c r="E16" s="110" t="s">
        <v>5</v>
      </c>
      <c r="F16" s="111" t="s">
        <v>6</v>
      </c>
      <c r="G16" s="112" t="s">
        <v>7</v>
      </c>
      <c r="H16" s="113"/>
      <c r="I16" s="114"/>
      <c r="J16" s="115"/>
      <c r="K16" s="116" t="s">
        <v>206</v>
      </c>
      <c r="L16" s="117" t="s">
        <v>8</v>
      </c>
      <c r="M16" s="118"/>
      <c r="N16" s="118"/>
      <c r="O16" s="118"/>
      <c r="P16" s="118"/>
      <c r="Q16" s="119" t="s">
        <v>211</v>
      </c>
      <c r="R16" s="120"/>
      <c r="S16" s="120"/>
      <c r="T16" s="121"/>
      <c r="U16" s="121"/>
      <c r="V16" s="40" t="s">
        <v>568</v>
      </c>
      <c r="W16" s="40"/>
      <c r="X16" s="41"/>
      <c r="Y16" s="41"/>
    </row>
    <row r="17" spans="1:25" ht="43.5" thickBot="1">
      <c r="A17" s="360" t="s">
        <v>219</v>
      </c>
      <c r="B17" s="123"/>
      <c r="C17" s="124"/>
      <c r="D17" s="734"/>
      <c r="E17" s="125" t="s">
        <v>204</v>
      </c>
      <c r="F17" s="126" t="s">
        <v>205</v>
      </c>
      <c r="G17" s="127" t="s">
        <v>9</v>
      </c>
      <c r="H17" s="128" t="s">
        <v>10</v>
      </c>
      <c r="I17" s="128" t="s">
        <v>11</v>
      </c>
      <c r="J17" s="129" t="s">
        <v>12</v>
      </c>
      <c r="K17" s="130"/>
      <c r="L17" s="131" t="s">
        <v>13</v>
      </c>
      <c r="M17" s="132" t="s">
        <v>14</v>
      </c>
      <c r="N17" s="133" t="s">
        <v>210</v>
      </c>
      <c r="O17" s="134" t="s">
        <v>15</v>
      </c>
      <c r="P17" s="135" t="s">
        <v>212</v>
      </c>
      <c r="Q17" s="131" t="s">
        <v>13</v>
      </c>
      <c r="R17" s="136" t="s">
        <v>14</v>
      </c>
      <c r="S17" s="133" t="s">
        <v>210</v>
      </c>
      <c r="T17" s="134" t="s">
        <v>15</v>
      </c>
      <c r="U17" s="137" t="s">
        <v>212</v>
      </c>
      <c r="V17" s="42" t="s">
        <v>569</v>
      </c>
      <c r="W17" s="42" t="s">
        <v>572</v>
      </c>
      <c r="X17" s="42" t="s">
        <v>573</v>
      </c>
      <c r="Y17" s="42" t="s">
        <v>571</v>
      </c>
    </row>
    <row r="18" spans="1:25" ht="13.5" thickBot="1">
      <c r="A18" s="138" t="s">
        <v>757</v>
      </c>
      <c r="B18" s="139"/>
      <c r="C18" s="351" t="s">
        <v>600</v>
      </c>
      <c r="D18" s="380"/>
      <c r="E18" s="141"/>
      <c r="F18" s="142"/>
      <c r="G18" s="143"/>
      <c r="H18" s="144"/>
      <c r="I18" s="144"/>
      <c r="J18" s="144"/>
      <c r="K18" s="144" t="s">
        <v>1033</v>
      </c>
      <c r="L18" s="143"/>
      <c r="M18" s="144"/>
      <c r="N18" s="144"/>
      <c r="O18" s="145"/>
      <c r="P18" s="146">
        <f>SUM(O19:O67)</f>
        <v>0</v>
      </c>
      <c r="Q18" s="143"/>
      <c r="R18" s="144"/>
      <c r="S18" s="144"/>
      <c r="T18" s="145"/>
      <c r="U18" s="146">
        <f>SUM(T19:T67)</f>
        <v>0</v>
      </c>
      <c r="V18" s="147" t="str">
        <f>IF(OR(P18&gt;0,U18&gt;0),"X","")</f>
        <v/>
      </c>
      <c r="W18" s="43" t="str">
        <f t="shared" ref="W18:W86" si="0">IF(V18="X","x",IF(V18="xx","x",IF(V18="xy","x",IF(V18="y","x",IF(OR(O18&gt;0,T18&gt;0),"x","")))))</f>
        <v/>
      </c>
      <c r="X18" s="43" t="str">
        <f t="shared" ref="X18:X67" si="1">IF(V18="X","x",IF(V18="y","x",IF(V18="xx","x",IF(T18&gt;0,"x",""))))</f>
        <v/>
      </c>
      <c r="Y18" s="43" t="str">
        <f t="shared" ref="Y18:Y41" si="2">IF(V18="X","x",IF(T18&gt;0,"x",""))</f>
        <v/>
      </c>
    </row>
    <row r="19" spans="1:25">
      <c r="A19" s="148">
        <v>831000</v>
      </c>
      <c r="B19" s="149" t="s">
        <v>244</v>
      </c>
      <c r="C19" s="352" t="s">
        <v>376</v>
      </c>
      <c r="D19" s="381"/>
      <c r="E19" s="341"/>
      <c r="F19" s="342"/>
      <c r="G19" s="343">
        <v>0</v>
      </c>
      <c r="H19" s="152">
        <v>25.950000000000003</v>
      </c>
      <c r="I19" s="152">
        <f>IF(ISBLANK(H19),"",SUM(G19:H19))</f>
        <v>25.950000000000003</v>
      </c>
      <c r="J19" s="153">
        <f t="shared" ref="J19:J41" si="3">IF(ISBLANK(H19),0,ROUND(I19*(1+$E$10)*(1+$E$11*D19),2))</f>
        <v>33.74</v>
      </c>
      <c r="K19" s="154" t="s">
        <v>20</v>
      </c>
      <c r="L19" s="155"/>
      <c r="M19" s="155"/>
      <c r="N19" s="156">
        <f t="shared" ref="N19:N41" si="4">IF(ISBLANK(L19),0,ROUND(J19*L19,2))</f>
        <v>0</v>
      </c>
      <c r="O19" s="157">
        <f t="shared" ref="O19:O41" si="5">IF(ISBLANK(M19),0,ROUND(L19*M19,2))</f>
        <v>0</v>
      </c>
      <c r="P19" s="158"/>
      <c r="Q19" s="155">
        <f t="shared" ref="Q19:Q41" si="6">L19</f>
        <v>0</v>
      </c>
      <c r="R19" s="155">
        <f t="shared" ref="R19:R41" si="7">M19</f>
        <v>0</v>
      </c>
      <c r="S19" s="157">
        <f t="shared" ref="S19:S41" si="8">IF(ISBLANK(Q19),0,ROUND(J19*Q19,2))</f>
        <v>0</v>
      </c>
      <c r="T19" s="159">
        <f t="shared" ref="T19:T41" si="9">IF(ISBLANK(Q19),0,ROUND(Q19*R19,2))</f>
        <v>0</v>
      </c>
      <c r="U19" s="160"/>
      <c r="W19" s="43" t="str">
        <f t="shared" si="0"/>
        <v/>
      </c>
      <c r="X19" s="43" t="str">
        <f t="shared" ref="X19:X41" si="10">IF(V19="X","x",IF(V19="y","x",IF(V19="xx","x",IF(T19&gt;0,"x",""))))</f>
        <v/>
      </c>
      <c r="Y19" s="43" t="str">
        <f t="shared" si="2"/>
        <v/>
      </c>
    </row>
    <row r="20" spans="1:25">
      <c r="A20" s="161">
        <v>830000</v>
      </c>
      <c r="B20" s="162" t="s">
        <v>244</v>
      </c>
      <c r="C20" s="353" t="s">
        <v>377</v>
      </c>
      <c r="D20" s="382"/>
      <c r="E20" s="188"/>
      <c r="F20" s="167"/>
      <c r="G20" s="168">
        <v>0</v>
      </c>
      <c r="H20" s="152">
        <v>26.700000000000003</v>
      </c>
      <c r="I20" s="419">
        <f>IF(ISBLANK(H20),"",SUM(G20:H20))</f>
        <v>26.700000000000003</v>
      </c>
      <c r="J20" s="420">
        <f t="shared" si="3"/>
        <v>34.71</v>
      </c>
      <c r="K20" s="421" t="s">
        <v>20</v>
      </c>
      <c r="L20" s="155"/>
      <c r="M20" s="155"/>
      <c r="N20" s="156">
        <f t="shared" si="4"/>
        <v>0</v>
      </c>
      <c r="O20" s="157">
        <f t="shared" si="5"/>
        <v>0</v>
      </c>
      <c r="P20" s="158"/>
      <c r="Q20" s="155">
        <f t="shared" si="6"/>
        <v>0</v>
      </c>
      <c r="R20" s="155">
        <f t="shared" si="7"/>
        <v>0</v>
      </c>
      <c r="S20" s="157">
        <f t="shared" si="8"/>
        <v>0</v>
      </c>
      <c r="T20" s="159">
        <f t="shared" si="9"/>
        <v>0</v>
      </c>
      <c r="U20" s="158"/>
      <c r="W20" s="43" t="str">
        <f t="shared" si="0"/>
        <v/>
      </c>
      <c r="X20" s="43" t="str">
        <f t="shared" si="10"/>
        <v/>
      </c>
      <c r="Y20" s="43" t="str">
        <f t="shared" si="2"/>
        <v/>
      </c>
    </row>
    <row r="21" spans="1:25">
      <c r="A21" s="161">
        <v>606600</v>
      </c>
      <c r="B21" s="162" t="s">
        <v>244</v>
      </c>
      <c r="C21" s="424" t="s">
        <v>237</v>
      </c>
      <c r="D21" s="361"/>
      <c r="E21" s="417"/>
      <c r="F21" s="167"/>
      <c r="G21" s="168"/>
      <c r="H21" s="152">
        <v>198.35</v>
      </c>
      <c r="I21" s="419">
        <f>IF(ISBLANK(H21),"",SUM(G21:H21))</f>
        <v>198.35</v>
      </c>
      <c r="J21" s="420">
        <f t="shared" si="3"/>
        <v>257.86</v>
      </c>
      <c r="K21" s="421" t="s">
        <v>16</v>
      </c>
      <c r="L21" s="155"/>
      <c r="M21" s="155"/>
      <c r="N21" s="156">
        <f t="shared" si="4"/>
        <v>0</v>
      </c>
      <c r="O21" s="157">
        <f t="shared" si="5"/>
        <v>0</v>
      </c>
      <c r="P21" s="158"/>
      <c r="Q21" s="155">
        <f t="shared" si="6"/>
        <v>0</v>
      </c>
      <c r="R21" s="155">
        <f t="shared" si="7"/>
        <v>0</v>
      </c>
      <c r="S21" s="157">
        <f t="shared" si="8"/>
        <v>0</v>
      </c>
      <c r="T21" s="159">
        <f t="shared" si="9"/>
        <v>0</v>
      </c>
      <c r="U21" s="158"/>
      <c r="W21" s="43" t="str">
        <f t="shared" si="0"/>
        <v/>
      </c>
      <c r="X21" s="43" t="str">
        <f t="shared" si="10"/>
        <v/>
      </c>
      <c r="Y21" s="43" t="str">
        <f t="shared" si="2"/>
        <v/>
      </c>
    </row>
    <row r="22" spans="1:25">
      <c r="A22" s="161">
        <v>606700</v>
      </c>
      <c r="B22" s="162" t="s">
        <v>244</v>
      </c>
      <c r="C22" s="424" t="s">
        <v>236</v>
      </c>
      <c r="D22" s="361"/>
      <c r="E22" s="417"/>
      <c r="F22" s="167"/>
      <c r="G22" s="168"/>
      <c r="H22" s="152">
        <v>94.29</v>
      </c>
      <c r="I22" s="419">
        <f>IF(ISBLANK(H22),"",SUM(G22:H22))</f>
        <v>94.29</v>
      </c>
      <c r="J22" s="420">
        <f t="shared" si="3"/>
        <v>122.58</v>
      </c>
      <c r="K22" s="421" t="s">
        <v>16</v>
      </c>
      <c r="L22" s="155"/>
      <c r="M22" s="155"/>
      <c r="N22" s="157">
        <f t="shared" si="4"/>
        <v>0</v>
      </c>
      <c r="O22" s="157">
        <f t="shared" si="5"/>
        <v>0</v>
      </c>
      <c r="P22" s="158"/>
      <c r="Q22" s="155">
        <f t="shared" si="6"/>
        <v>0</v>
      </c>
      <c r="R22" s="155">
        <f t="shared" si="7"/>
        <v>0</v>
      </c>
      <c r="S22" s="157">
        <f t="shared" si="8"/>
        <v>0</v>
      </c>
      <c r="T22" s="159">
        <f t="shared" si="9"/>
        <v>0</v>
      </c>
      <c r="U22" s="158"/>
      <c r="W22" s="43" t="str">
        <f t="shared" si="0"/>
        <v/>
      </c>
      <c r="X22" s="43" t="str">
        <f t="shared" si="10"/>
        <v/>
      </c>
      <c r="Y22" s="43" t="str">
        <f t="shared" si="2"/>
        <v/>
      </c>
    </row>
    <row r="23" spans="1:25">
      <c r="A23" s="161" t="s">
        <v>245</v>
      </c>
      <c r="B23" s="162" t="s">
        <v>244</v>
      </c>
      <c r="C23" s="424" t="s">
        <v>238</v>
      </c>
      <c r="D23" s="361"/>
      <c r="E23" s="417"/>
      <c r="F23" s="167"/>
      <c r="G23" s="168"/>
      <c r="H23" s="152">
        <v>39.5</v>
      </c>
      <c r="I23" s="419">
        <f t="shared" ref="I23:I24" si="11">IF(ISBLANK(H23),"",SUM(G23:H23))</f>
        <v>39.5</v>
      </c>
      <c r="J23" s="420">
        <f t="shared" si="3"/>
        <v>51.35</v>
      </c>
      <c r="K23" s="421" t="s">
        <v>16</v>
      </c>
      <c r="L23" s="155"/>
      <c r="M23" s="155"/>
      <c r="N23" s="157">
        <f t="shared" si="4"/>
        <v>0</v>
      </c>
      <c r="O23" s="157">
        <f t="shared" si="5"/>
        <v>0</v>
      </c>
      <c r="P23" s="158"/>
      <c r="Q23" s="155">
        <f t="shared" si="6"/>
        <v>0</v>
      </c>
      <c r="R23" s="155">
        <f t="shared" si="7"/>
        <v>0</v>
      </c>
      <c r="S23" s="157">
        <f t="shared" si="8"/>
        <v>0</v>
      </c>
      <c r="T23" s="159">
        <f t="shared" si="9"/>
        <v>0</v>
      </c>
      <c r="U23" s="158"/>
      <c r="W23" s="43" t="str">
        <f t="shared" si="0"/>
        <v/>
      </c>
      <c r="X23" s="43" t="str">
        <f t="shared" si="10"/>
        <v/>
      </c>
      <c r="Y23" s="43" t="str">
        <f t="shared" si="2"/>
        <v/>
      </c>
    </row>
    <row r="24" spans="1:25">
      <c r="A24" s="161">
        <v>512000</v>
      </c>
      <c r="B24" s="162" t="s">
        <v>244</v>
      </c>
      <c r="C24" s="424" t="s">
        <v>1005</v>
      </c>
      <c r="D24" s="361"/>
      <c r="E24" s="417"/>
      <c r="F24" s="167"/>
      <c r="G24" s="168"/>
      <c r="H24" s="152">
        <v>24.28</v>
      </c>
      <c r="I24" s="419">
        <f t="shared" si="11"/>
        <v>24.28</v>
      </c>
      <c r="J24" s="420">
        <f t="shared" ref="J24" si="12">IF(ISBLANK(H24),0,ROUND(I24*(1+$E$10)*(1+$E$11*D24),2))</f>
        <v>31.56</v>
      </c>
      <c r="K24" s="421" t="s">
        <v>16</v>
      </c>
      <c r="L24" s="155"/>
      <c r="M24" s="155"/>
      <c r="N24" s="157">
        <f t="shared" ref="N24" si="13">IF(ISBLANK(L24),0,ROUND(J24*L24,2))</f>
        <v>0</v>
      </c>
      <c r="O24" s="157">
        <f t="shared" ref="O24" si="14">IF(ISBLANK(M24),0,ROUND(L24*M24,2))</f>
        <v>0</v>
      </c>
      <c r="P24" s="158"/>
      <c r="Q24" s="155">
        <f t="shared" ref="Q24" si="15">L24</f>
        <v>0</v>
      </c>
      <c r="R24" s="155">
        <f t="shared" ref="R24" si="16">M24</f>
        <v>0</v>
      </c>
      <c r="S24" s="157">
        <f t="shared" ref="S24" si="17">IF(ISBLANK(Q24),0,ROUND(J24*Q24,2))</f>
        <v>0</v>
      </c>
      <c r="T24" s="159">
        <f t="shared" ref="T24" si="18">IF(ISBLANK(Q24),0,ROUND(Q24*R24,2))</f>
        <v>0</v>
      </c>
      <c r="U24" s="158"/>
      <c r="W24" s="43" t="str">
        <f t="shared" ref="W24" si="19">IF(V24="X","x",IF(V24="xx","x",IF(V24="xy","x",IF(V24="y","x",IF(OR(O24&gt;0,T24&gt;0),"x","")))))</f>
        <v/>
      </c>
      <c r="X24" s="43" t="str">
        <f t="shared" ref="X24" si="20">IF(V24="X","x",IF(V24="y","x",IF(V24="xx","x",IF(T24&gt;0,"x",""))))</f>
        <v/>
      </c>
      <c r="Y24" s="43" t="str">
        <f t="shared" ref="Y24" si="21">IF(V24="X","x",IF(T24&gt;0,"x",""))</f>
        <v/>
      </c>
    </row>
    <row r="25" spans="1:25">
      <c r="A25" s="161" t="s">
        <v>634</v>
      </c>
      <c r="B25" s="162" t="s">
        <v>244</v>
      </c>
      <c r="C25" s="424" t="s">
        <v>636</v>
      </c>
      <c r="D25" s="361"/>
      <c r="E25" s="417"/>
      <c r="F25" s="418"/>
      <c r="G25" s="164">
        <v>0</v>
      </c>
      <c r="H25" s="419">
        <v>14.107467</v>
      </c>
      <c r="I25" s="419">
        <f t="shared" ref="I25:I28" si="22">IF(ISBLANK(H25),"",SUM(G25:H25))</f>
        <v>14.107467</v>
      </c>
      <c r="J25" s="420">
        <f t="shared" si="3"/>
        <v>18.34</v>
      </c>
      <c r="K25" s="421" t="s">
        <v>20</v>
      </c>
      <c r="L25" s="155"/>
      <c r="M25" s="155"/>
      <c r="N25" s="157">
        <f t="shared" si="4"/>
        <v>0</v>
      </c>
      <c r="O25" s="157">
        <f t="shared" si="5"/>
        <v>0</v>
      </c>
      <c r="P25" s="158"/>
      <c r="Q25" s="155">
        <f t="shared" si="6"/>
        <v>0</v>
      </c>
      <c r="R25" s="155">
        <f t="shared" si="7"/>
        <v>0</v>
      </c>
      <c r="S25" s="157">
        <f t="shared" si="8"/>
        <v>0</v>
      </c>
      <c r="T25" s="159">
        <f t="shared" si="9"/>
        <v>0</v>
      </c>
      <c r="U25" s="158"/>
      <c r="W25" s="43" t="str">
        <f t="shared" si="0"/>
        <v/>
      </c>
      <c r="X25" s="43" t="str">
        <f t="shared" si="10"/>
        <v/>
      </c>
      <c r="Y25" s="43" t="str">
        <f t="shared" si="2"/>
        <v/>
      </c>
    </row>
    <row r="26" spans="1:25">
      <c r="A26" s="161" t="s">
        <v>635</v>
      </c>
      <c r="B26" s="162" t="s">
        <v>244</v>
      </c>
      <c r="C26" s="424" t="s">
        <v>1046</v>
      </c>
      <c r="D26" s="361"/>
      <c r="E26" s="417"/>
      <c r="F26" s="418"/>
      <c r="G26" s="164"/>
      <c r="H26" s="419">
        <v>9.2811839999999997</v>
      </c>
      <c r="I26" s="419">
        <f t="shared" si="22"/>
        <v>9.2811839999999997</v>
      </c>
      <c r="J26" s="420">
        <f t="shared" si="3"/>
        <v>12.07</v>
      </c>
      <c r="K26" s="421" t="s">
        <v>20</v>
      </c>
      <c r="L26" s="155"/>
      <c r="M26" s="155"/>
      <c r="N26" s="157">
        <f t="shared" si="4"/>
        <v>0</v>
      </c>
      <c r="O26" s="157">
        <f t="shared" si="5"/>
        <v>0</v>
      </c>
      <c r="P26" s="158"/>
      <c r="Q26" s="155">
        <f t="shared" si="6"/>
        <v>0</v>
      </c>
      <c r="R26" s="155">
        <f t="shared" si="7"/>
        <v>0</v>
      </c>
      <c r="S26" s="157">
        <f t="shared" si="8"/>
        <v>0</v>
      </c>
      <c r="T26" s="159">
        <f t="shared" si="9"/>
        <v>0</v>
      </c>
      <c r="U26" s="158"/>
      <c r="W26" s="43" t="str">
        <f t="shared" si="0"/>
        <v/>
      </c>
      <c r="X26" s="43" t="str">
        <f t="shared" si="10"/>
        <v/>
      </c>
      <c r="Y26" s="43" t="str">
        <f t="shared" si="2"/>
        <v/>
      </c>
    </row>
    <row r="27" spans="1:25">
      <c r="A27" s="161" t="s">
        <v>637</v>
      </c>
      <c r="B27" s="162" t="s">
        <v>244</v>
      </c>
      <c r="C27" s="424" t="s">
        <v>638</v>
      </c>
      <c r="D27" s="361"/>
      <c r="E27" s="417"/>
      <c r="F27" s="418"/>
      <c r="G27" s="164"/>
      <c r="H27" s="419">
        <v>11.550008249999999</v>
      </c>
      <c r="I27" s="419">
        <f t="shared" si="22"/>
        <v>11.550008249999999</v>
      </c>
      <c r="J27" s="420">
        <f t="shared" si="3"/>
        <v>15.02</v>
      </c>
      <c r="K27" s="421" t="s">
        <v>20</v>
      </c>
      <c r="L27" s="155"/>
      <c r="M27" s="155"/>
      <c r="N27" s="157">
        <f t="shared" si="4"/>
        <v>0</v>
      </c>
      <c r="O27" s="157">
        <f t="shared" si="5"/>
        <v>0</v>
      </c>
      <c r="P27" s="158"/>
      <c r="Q27" s="155">
        <f t="shared" si="6"/>
        <v>0</v>
      </c>
      <c r="R27" s="155">
        <f t="shared" si="7"/>
        <v>0</v>
      </c>
      <c r="S27" s="157">
        <f t="shared" si="8"/>
        <v>0</v>
      </c>
      <c r="T27" s="159">
        <f t="shared" si="9"/>
        <v>0</v>
      </c>
      <c r="U27" s="158"/>
      <c r="W27" s="43" t="str">
        <f t="shared" si="0"/>
        <v/>
      </c>
      <c r="X27" s="43" t="str">
        <f t="shared" si="10"/>
        <v/>
      </c>
      <c r="Y27" s="43" t="str">
        <f t="shared" si="2"/>
        <v/>
      </c>
    </row>
    <row r="28" spans="1:25">
      <c r="A28" s="161" t="s">
        <v>628</v>
      </c>
      <c r="B28" s="162" t="s">
        <v>630</v>
      </c>
      <c r="C28" s="424" t="s">
        <v>639</v>
      </c>
      <c r="D28" s="361"/>
      <c r="E28" s="417">
        <v>0</v>
      </c>
      <c r="F28" s="418"/>
      <c r="G28" s="164"/>
      <c r="H28" s="419">
        <v>28.495384615384612</v>
      </c>
      <c r="I28" s="419">
        <f t="shared" si="22"/>
        <v>28.495384615384612</v>
      </c>
      <c r="J28" s="420">
        <f t="shared" si="3"/>
        <v>37.04</v>
      </c>
      <c r="K28" s="421" t="s">
        <v>20</v>
      </c>
      <c r="L28" s="155"/>
      <c r="M28" s="155"/>
      <c r="N28" s="157">
        <f t="shared" si="4"/>
        <v>0</v>
      </c>
      <c r="O28" s="157">
        <f t="shared" si="5"/>
        <v>0</v>
      </c>
      <c r="P28" s="158"/>
      <c r="Q28" s="155">
        <f t="shared" si="6"/>
        <v>0</v>
      </c>
      <c r="R28" s="155">
        <f t="shared" si="7"/>
        <v>0</v>
      </c>
      <c r="S28" s="157">
        <f t="shared" si="8"/>
        <v>0</v>
      </c>
      <c r="T28" s="159">
        <f t="shared" si="9"/>
        <v>0</v>
      </c>
      <c r="U28" s="158"/>
      <c r="W28" s="43" t="str">
        <f t="shared" si="0"/>
        <v/>
      </c>
      <c r="X28" s="43" t="str">
        <f t="shared" si="10"/>
        <v/>
      </c>
      <c r="Y28" s="43" t="str">
        <f t="shared" si="2"/>
        <v/>
      </c>
    </row>
    <row r="29" spans="1:25">
      <c r="A29" s="161">
        <v>600310</v>
      </c>
      <c r="B29" s="162" t="s">
        <v>244</v>
      </c>
      <c r="C29" s="353" t="s">
        <v>614</v>
      </c>
      <c r="D29" s="382"/>
      <c r="E29" s="188"/>
      <c r="F29" s="167"/>
      <c r="G29" s="168"/>
      <c r="H29" s="419">
        <v>94.26</v>
      </c>
      <c r="I29" s="419">
        <f t="shared" ref="I29:I32" si="23">IF(ISBLANK(H29),"",SUM(G29:H29))</f>
        <v>94.26</v>
      </c>
      <c r="J29" s="420">
        <f t="shared" si="3"/>
        <v>122.54</v>
      </c>
      <c r="K29" s="421" t="s">
        <v>23</v>
      </c>
      <c r="L29" s="155"/>
      <c r="M29" s="155"/>
      <c r="N29" s="157">
        <f t="shared" si="4"/>
        <v>0</v>
      </c>
      <c r="O29" s="157">
        <f t="shared" si="5"/>
        <v>0</v>
      </c>
      <c r="P29" s="158"/>
      <c r="Q29" s="155">
        <f t="shared" si="6"/>
        <v>0</v>
      </c>
      <c r="R29" s="155">
        <f t="shared" si="7"/>
        <v>0</v>
      </c>
      <c r="S29" s="157">
        <f t="shared" si="8"/>
        <v>0</v>
      </c>
      <c r="T29" s="159">
        <f t="shared" si="9"/>
        <v>0</v>
      </c>
      <c r="U29" s="158"/>
      <c r="W29" s="43" t="str">
        <f t="shared" si="0"/>
        <v/>
      </c>
      <c r="X29" s="43" t="str">
        <f t="shared" si="10"/>
        <v/>
      </c>
      <c r="Y29" s="43" t="str">
        <f t="shared" si="2"/>
        <v/>
      </c>
    </row>
    <row r="30" spans="1:25">
      <c r="A30" s="161">
        <v>800900</v>
      </c>
      <c r="B30" s="162" t="s">
        <v>244</v>
      </c>
      <c r="C30" s="353" t="s">
        <v>615</v>
      </c>
      <c r="D30" s="382"/>
      <c r="E30" s="188"/>
      <c r="F30" s="167"/>
      <c r="G30" s="168"/>
      <c r="H30" s="419">
        <v>8.06</v>
      </c>
      <c r="I30" s="419">
        <f t="shared" si="23"/>
        <v>8.06</v>
      </c>
      <c r="J30" s="420">
        <f t="shared" si="3"/>
        <v>10.48</v>
      </c>
      <c r="K30" s="421" t="s">
        <v>18</v>
      </c>
      <c r="L30" s="155"/>
      <c r="M30" s="155"/>
      <c r="N30" s="157">
        <f t="shared" si="4"/>
        <v>0</v>
      </c>
      <c r="O30" s="157">
        <f t="shared" si="5"/>
        <v>0</v>
      </c>
      <c r="P30" s="158"/>
      <c r="Q30" s="155">
        <f t="shared" si="6"/>
        <v>0</v>
      </c>
      <c r="R30" s="155">
        <f t="shared" si="7"/>
        <v>0</v>
      </c>
      <c r="S30" s="157">
        <f t="shared" si="8"/>
        <v>0</v>
      </c>
      <c r="T30" s="159">
        <f t="shared" si="9"/>
        <v>0</v>
      </c>
      <c r="U30" s="158"/>
      <c r="W30" s="43" t="str">
        <f t="shared" si="0"/>
        <v/>
      </c>
      <c r="X30" s="43" t="str">
        <f t="shared" si="10"/>
        <v/>
      </c>
      <c r="Y30" s="43" t="str">
        <f t="shared" si="2"/>
        <v/>
      </c>
    </row>
    <row r="31" spans="1:25">
      <c r="A31" s="161">
        <v>801100</v>
      </c>
      <c r="B31" s="162" t="s">
        <v>244</v>
      </c>
      <c r="C31" s="353" t="s">
        <v>396</v>
      </c>
      <c r="D31" s="382"/>
      <c r="E31" s="188"/>
      <c r="F31" s="167"/>
      <c r="G31" s="168"/>
      <c r="H31" s="419">
        <v>11.350000000000001</v>
      </c>
      <c r="I31" s="419">
        <f t="shared" si="23"/>
        <v>11.350000000000001</v>
      </c>
      <c r="J31" s="420">
        <f t="shared" si="3"/>
        <v>14.76</v>
      </c>
      <c r="K31" s="421" t="s">
        <v>18</v>
      </c>
      <c r="L31" s="155"/>
      <c r="M31" s="155"/>
      <c r="N31" s="157">
        <f t="shared" si="4"/>
        <v>0</v>
      </c>
      <c r="O31" s="159">
        <f t="shared" si="5"/>
        <v>0</v>
      </c>
      <c r="P31" s="158"/>
      <c r="Q31" s="211">
        <f t="shared" si="6"/>
        <v>0</v>
      </c>
      <c r="R31" s="210">
        <f t="shared" si="7"/>
        <v>0</v>
      </c>
      <c r="S31" s="157">
        <f t="shared" si="8"/>
        <v>0</v>
      </c>
      <c r="T31" s="159">
        <f t="shared" si="9"/>
        <v>0</v>
      </c>
      <c r="U31" s="158"/>
      <c r="W31" s="43" t="str">
        <f t="shared" si="0"/>
        <v/>
      </c>
      <c r="X31" s="43" t="str">
        <f t="shared" si="10"/>
        <v/>
      </c>
      <c r="Y31" s="43" t="str">
        <f t="shared" si="2"/>
        <v/>
      </c>
    </row>
    <row r="32" spans="1:25">
      <c r="A32" s="161">
        <v>600510</v>
      </c>
      <c r="B32" s="162" t="s">
        <v>244</v>
      </c>
      <c r="C32" s="353" t="s">
        <v>616</v>
      </c>
      <c r="D32" s="382"/>
      <c r="E32" s="188"/>
      <c r="F32" s="167"/>
      <c r="G32" s="168"/>
      <c r="H32" s="419">
        <v>1.55</v>
      </c>
      <c r="I32" s="419">
        <f t="shared" si="23"/>
        <v>1.55</v>
      </c>
      <c r="J32" s="420">
        <f t="shared" si="3"/>
        <v>2.02</v>
      </c>
      <c r="K32" s="421" t="s">
        <v>20</v>
      </c>
      <c r="L32" s="155"/>
      <c r="M32" s="155"/>
      <c r="N32" s="157">
        <f t="shared" si="4"/>
        <v>0</v>
      </c>
      <c r="O32" s="159">
        <f t="shared" si="5"/>
        <v>0</v>
      </c>
      <c r="P32" s="158"/>
      <c r="Q32" s="211">
        <f t="shared" si="6"/>
        <v>0</v>
      </c>
      <c r="R32" s="210">
        <f t="shared" si="7"/>
        <v>0</v>
      </c>
      <c r="S32" s="157">
        <f t="shared" si="8"/>
        <v>0</v>
      </c>
      <c r="T32" s="159">
        <f t="shared" si="9"/>
        <v>0</v>
      </c>
      <c r="U32" s="158"/>
      <c r="W32" s="43" t="str">
        <f t="shared" si="0"/>
        <v/>
      </c>
      <c r="X32" s="43" t="str">
        <f t="shared" si="10"/>
        <v/>
      </c>
      <c r="Y32" s="43" t="str">
        <f t="shared" si="2"/>
        <v/>
      </c>
    </row>
    <row r="33" spans="1:25">
      <c r="A33" s="161" t="s">
        <v>1048</v>
      </c>
      <c r="B33" s="162" t="s">
        <v>244</v>
      </c>
      <c r="C33" s="424" t="s">
        <v>404</v>
      </c>
      <c r="D33" s="361"/>
      <c r="E33" s="417"/>
      <c r="F33" s="418"/>
      <c r="G33" s="164">
        <v>0</v>
      </c>
      <c r="H33" s="478">
        <f>320.85*0.75*1.5+103.14</f>
        <v>464.09625</v>
      </c>
      <c r="I33" s="419">
        <f>IF(ISBLANK(H33),"",SUM(G33:H33))*0.6</f>
        <v>278.45774999999998</v>
      </c>
      <c r="J33" s="420">
        <f t="shared" si="3"/>
        <v>362</v>
      </c>
      <c r="K33" s="421" t="s">
        <v>23</v>
      </c>
      <c r="L33" s="155"/>
      <c r="M33" s="155"/>
      <c r="N33" s="157">
        <f t="shared" si="4"/>
        <v>0</v>
      </c>
      <c r="O33" s="159">
        <f t="shared" si="5"/>
        <v>0</v>
      </c>
      <c r="P33" s="158"/>
      <c r="Q33" s="211">
        <f t="shared" si="6"/>
        <v>0</v>
      </c>
      <c r="R33" s="210">
        <f t="shared" si="7"/>
        <v>0</v>
      </c>
      <c r="S33" s="157">
        <f t="shared" si="8"/>
        <v>0</v>
      </c>
      <c r="T33" s="159">
        <f t="shared" si="9"/>
        <v>0</v>
      </c>
      <c r="U33" s="158"/>
      <c r="V33" s="147"/>
      <c r="W33" s="43" t="str">
        <f t="shared" si="0"/>
        <v/>
      </c>
      <c r="X33" s="43" t="str">
        <f t="shared" si="10"/>
        <v/>
      </c>
      <c r="Y33" s="43" t="str">
        <f t="shared" si="2"/>
        <v/>
      </c>
    </row>
    <row r="34" spans="1:25">
      <c r="A34" s="161" t="s">
        <v>1049</v>
      </c>
      <c r="B34" s="162" t="s">
        <v>244</v>
      </c>
      <c r="C34" s="484" t="s">
        <v>405</v>
      </c>
      <c r="D34" s="361"/>
      <c r="E34" s="417"/>
      <c r="F34" s="418"/>
      <c r="G34" s="164"/>
      <c r="H34" s="478">
        <f>320.85*2*1+103.14*2</f>
        <v>847.98</v>
      </c>
      <c r="I34" s="419">
        <f>IF(ISBLANK(H34),"",SUM(G34:H34))*0.6</f>
        <v>508.78800000000001</v>
      </c>
      <c r="J34" s="485">
        <f t="shared" si="3"/>
        <v>661.42</v>
      </c>
      <c r="K34" s="421" t="s">
        <v>23</v>
      </c>
      <c r="L34" s="155"/>
      <c r="M34" s="155"/>
      <c r="N34" s="157">
        <f t="shared" si="4"/>
        <v>0</v>
      </c>
      <c r="O34" s="159">
        <f t="shared" si="5"/>
        <v>0</v>
      </c>
      <c r="P34" s="158"/>
      <c r="Q34" s="211">
        <f t="shared" si="6"/>
        <v>0</v>
      </c>
      <c r="R34" s="210">
        <f t="shared" si="7"/>
        <v>0</v>
      </c>
      <c r="S34" s="157">
        <f t="shared" si="8"/>
        <v>0</v>
      </c>
      <c r="T34" s="159">
        <f t="shared" si="9"/>
        <v>0</v>
      </c>
      <c r="U34" s="158"/>
      <c r="V34" s="147"/>
      <c r="W34" s="43" t="str">
        <f t="shared" si="0"/>
        <v/>
      </c>
      <c r="X34" s="43" t="str">
        <f t="shared" si="10"/>
        <v/>
      </c>
      <c r="Y34" s="43" t="str">
        <f t="shared" si="2"/>
        <v/>
      </c>
    </row>
    <row r="35" spans="1:25">
      <c r="A35" s="161" t="s">
        <v>1050</v>
      </c>
      <c r="B35" s="162" t="s">
        <v>244</v>
      </c>
      <c r="C35" s="424" t="s">
        <v>406</v>
      </c>
      <c r="D35" s="361"/>
      <c r="E35" s="417"/>
      <c r="F35" s="418"/>
      <c r="G35" s="164"/>
      <c r="H35" s="478">
        <f>320.85*3*1.5+103.14*2</f>
        <v>1650.105</v>
      </c>
      <c r="I35" s="419">
        <f>IF(ISBLANK(H35),"",SUM(G35:H35))*0.6</f>
        <v>990.06299999999999</v>
      </c>
      <c r="J35" s="420">
        <f t="shared" si="3"/>
        <v>1287.08</v>
      </c>
      <c r="K35" s="421" t="s">
        <v>23</v>
      </c>
      <c r="L35" s="155"/>
      <c r="M35" s="155"/>
      <c r="N35" s="157">
        <f t="shared" si="4"/>
        <v>0</v>
      </c>
      <c r="O35" s="159">
        <f t="shared" si="5"/>
        <v>0</v>
      </c>
      <c r="P35" s="158"/>
      <c r="Q35" s="211">
        <f t="shared" si="6"/>
        <v>0</v>
      </c>
      <c r="R35" s="210">
        <f t="shared" si="7"/>
        <v>0</v>
      </c>
      <c r="S35" s="157">
        <f t="shared" si="8"/>
        <v>0</v>
      </c>
      <c r="T35" s="159">
        <f t="shared" si="9"/>
        <v>0</v>
      </c>
      <c r="U35" s="158"/>
      <c r="V35" s="165"/>
      <c r="W35" s="43" t="str">
        <f t="shared" si="0"/>
        <v/>
      </c>
      <c r="X35" s="43" t="str">
        <f t="shared" si="10"/>
        <v/>
      </c>
      <c r="Y35" s="43" t="str">
        <f t="shared" si="2"/>
        <v/>
      </c>
    </row>
    <row r="36" spans="1:25">
      <c r="A36" s="161" t="s">
        <v>1051</v>
      </c>
      <c r="B36" s="162" t="s">
        <v>244</v>
      </c>
      <c r="C36" s="424" t="s">
        <v>407</v>
      </c>
      <c r="D36" s="361"/>
      <c r="E36" s="417"/>
      <c r="F36" s="418"/>
      <c r="G36" s="164"/>
      <c r="H36" s="478">
        <f>320.85*4*2+103.14*3</f>
        <v>2876.2200000000003</v>
      </c>
      <c r="I36" s="419">
        <f>IF(ISBLANK(H36),"",SUM(G36:H36))*0.6</f>
        <v>1725.7320000000002</v>
      </c>
      <c r="J36" s="420">
        <f t="shared" si="3"/>
        <v>2243.4499999999998</v>
      </c>
      <c r="K36" s="421" t="s">
        <v>23</v>
      </c>
      <c r="L36" s="155"/>
      <c r="M36" s="155"/>
      <c r="N36" s="157">
        <f t="shared" si="4"/>
        <v>0</v>
      </c>
      <c r="O36" s="159">
        <f t="shared" si="5"/>
        <v>0</v>
      </c>
      <c r="P36" s="158"/>
      <c r="Q36" s="211">
        <f t="shared" si="6"/>
        <v>0</v>
      </c>
      <c r="R36" s="210">
        <f t="shared" si="7"/>
        <v>0</v>
      </c>
      <c r="S36" s="157">
        <f t="shared" si="8"/>
        <v>0</v>
      </c>
      <c r="T36" s="159">
        <f t="shared" si="9"/>
        <v>0</v>
      </c>
      <c r="U36" s="158"/>
      <c r="V36" s="165"/>
      <c r="W36" s="43" t="str">
        <f t="shared" si="0"/>
        <v/>
      </c>
      <c r="X36" s="43" t="str">
        <f t="shared" si="10"/>
        <v/>
      </c>
      <c r="Y36" s="43" t="str">
        <f t="shared" si="2"/>
        <v/>
      </c>
    </row>
    <row r="37" spans="1:25">
      <c r="A37" s="161">
        <v>841000</v>
      </c>
      <c r="B37" s="162" t="s">
        <v>244</v>
      </c>
      <c r="C37" s="353" t="s">
        <v>617</v>
      </c>
      <c r="D37" s="382"/>
      <c r="E37" s="188"/>
      <c r="F37" s="167"/>
      <c r="G37" s="168"/>
      <c r="H37" s="419">
        <v>9</v>
      </c>
      <c r="I37" s="419">
        <f>IF(ISBLANK(H37),"",SUM(G37:H37))</f>
        <v>9</v>
      </c>
      <c r="J37" s="420">
        <f t="shared" si="3"/>
        <v>11.7</v>
      </c>
      <c r="K37" s="421" t="s">
        <v>20</v>
      </c>
      <c r="L37" s="155"/>
      <c r="M37" s="155"/>
      <c r="N37" s="157">
        <f t="shared" si="4"/>
        <v>0</v>
      </c>
      <c r="O37" s="159">
        <f t="shared" si="5"/>
        <v>0</v>
      </c>
      <c r="P37" s="158"/>
      <c r="Q37" s="211">
        <f t="shared" si="6"/>
        <v>0</v>
      </c>
      <c r="R37" s="210">
        <f t="shared" si="7"/>
        <v>0</v>
      </c>
      <c r="S37" s="157">
        <f t="shared" si="8"/>
        <v>0</v>
      </c>
      <c r="T37" s="159">
        <f t="shared" si="9"/>
        <v>0</v>
      </c>
      <c r="U37" s="158"/>
      <c r="W37" s="43" t="str">
        <f t="shared" si="0"/>
        <v/>
      </c>
      <c r="X37" s="43" t="str">
        <f t="shared" si="10"/>
        <v/>
      </c>
      <c r="Y37" s="43" t="str">
        <f t="shared" si="2"/>
        <v/>
      </c>
    </row>
    <row r="38" spans="1:25">
      <c r="A38" s="161">
        <v>840000</v>
      </c>
      <c r="B38" s="162" t="s">
        <v>244</v>
      </c>
      <c r="C38" s="353" t="s">
        <v>375</v>
      </c>
      <c r="D38" s="382"/>
      <c r="E38" s="188"/>
      <c r="F38" s="167"/>
      <c r="G38" s="168"/>
      <c r="H38" s="419">
        <v>24.85</v>
      </c>
      <c r="I38" s="419">
        <f>IF(ISBLANK(H38),"",SUM(G38:H38))</f>
        <v>24.85</v>
      </c>
      <c r="J38" s="420">
        <f t="shared" ref="J38:J40" si="24">IF(ISBLANK(H38),0,ROUND(I38*(1+$E$10)*(1+$E$11*D38),2))</f>
        <v>32.31</v>
      </c>
      <c r="K38" s="421" t="s">
        <v>20</v>
      </c>
      <c r="L38" s="155"/>
      <c r="M38" s="155"/>
      <c r="N38" s="157">
        <f t="shared" ref="N38:N40" si="25">IF(ISBLANK(L38),0,ROUND(J38*L38,2))</f>
        <v>0</v>
      </c>
      <c r="O38" s="159">
        <f t="shared" ref="O38:O40" si="26">IF(ISBLANK(M38),0,ROUND(L38*M38,2))</f>
        <v>0</v>
      </c>
      <c r="P38" s="158"/>
      <c r="Q38" s="211">
        <f t="shared" ref="Q38:Q40" si="27">L38</f>
        <v>0</v>
      </c>
      <c r="R38" s="210">
        <f t="shared" ref="R38:R40" si="28">M38</f>
        <v>0</v>
      </c>
      <c r="S38" s="157">
        <f t="shared" ref="S38:S40" si="29">IF(ISBLANK(Q38),0,ROUND(J38*Q38,2))</f>
        <v>0</v>
      </c>
      <c r="T38" s="159">
        <f t="shared" ref="T38:T40" si="30">IF(ISBLANK(Q38),0,ROUND(Q38*R38,2))</f>
        <v>0</v>
      </c>
      <c r="U38" s="158"/>
      <c r="W38" s="43" t="str">
        <f t="shared" si="0"/>
        <v/>
      </c>
      <c r="X38" s="43" t="str">
        <f t="shared" ref="X38:X40" si="31">IF(V38="X","x",IF(V38="y","x",IF(V38="xx","x",IF(T38&gt;0,"x",""))))</f>
        <v/>
      </c>
      <c r="Y38" s="43" t="str">
        <f t="shared" ref="Y38:Y40" si="32">IF(V38="X","x",IF(T38&gt;0,"x",""))</f>
        <v/>
      </c>
    </row>
    <row r="39" spans="1:25">
      <c r="A39" s="161">
        <v>85387</v>
      </c>
      <c r="B39" s="162" t="s">
        <v>243</v>
      </c>
      <c r="C39" s="353" t="s">
        <v>1002</v>
      </c>
      <c r="D39" s="382"/>
      <c r="E39" s="188"/>
      <c r="F39" s="167"/>
      <c r="G39" s="168"/>
      <c r="H39" s="419">
        <v>24.910000000000004</v>
      </c>
      <c r="I39" s="419">
        <f t="shared" ref="I39:I40" si="33">IF(ISBLANK(H39),"",SUM(G39:H39))</f>
        <v>24.910000000000004</v>
      </c>
      <c r="J39" s="420">
        <f t="shared" si="24"/>
        <v>32.380000000000003</v>
      </c>
      <c r="K39" s="421" t="s">
        <v>16</v>
      </c>
      <c r="L39" s="155"/>
      <c r="M39" s="155"/>
      <c r="N39" s="157">
        <f t="shared" si="25"/>
        <v>0</v>
      </c>
      <c r="O39" s="159">
        <f t="shared" si="26"/>
        <v>0</v>
      </c>
      <c r="P39" s="158"/>
      <c r="Q39" s="211">
        <f t="shared" si="27"/>
        <v>0</v>
      </c>
      <c r="R39" s="210">
        <f t="shared" si="28"/>
        <v>0</v>
      </c>
      <c r="S39" s="157">
        <f t="shared" si="29"/>
        <v>0</v>
      </c>
      <c r="T39" s="159">
        <f t="shared" si="30"/>
        <v>0</v>
      </c>
      <c r="U39" s="158"/>
      <c r="W39" s="43" t="str">
        <f t="shared" si="0"/>
        <v/>
      </c>
      <c r="X39" s="43" t="str">
        <f t="shared" si="31"/>
        <v/>
      </c>
      <c r="Y39" s="43" t="str">
        <f t="shared" si="32"/>
        <v/>
      </c>
    </row>
    <row r="40" spans="1:25">
      <c r="A40" s="161" t="s">
        <v>666</v>
      </c>
      <c r="B40" s="162" t="s">
        <v>243</v>
      </c>
      <c r="C40" s="353" t="s">
        <v>668</v>
      </c>
      <c r="D40" s="382"/>
      <c r="E40" s="188"/>
      <c r="F40" s="167"/>
      <c r="G40" s="168"/>
      <c r="H40" s="419">
        <v>73.17</v>
      </c>
      <c r="I40" s="419">
        <f t="shared" si="33"/>
        <v>73.17</v>
      </c>
      <c r="J40" s="420">
        <f t="shared" si="24"/>
        <v>95.12</v>
      </c>
      <c r="K40" s="421" t="s">
        <v>16</v>
      </c>
      <c r="L40" s="155"/>
      <c r="M40" s="155"/>
      <c r="N40" s="157">
        <f t="shared" si="25"/>
        <v>0</v>
      </c>
      <c r="O40" s="159">
        <f t="shared" si="26"/>
        <v>0</v>
      </c>
      <c r="P40" s="158"/>
      <c r="Q40" s="211">
        <f t="shared" si="27"/>
        <v>0</v>
      </c>
      <c r="R40" s="210">
        <f t="shared" si="28"/>
        <v>0</v>
      </c>
      <c r="S40" s="157">
        <f t="shared" si="29"/>
        <v>0</v>
      </c>
      <c r="T40" s="159">
        <f t="shared" si="30"/>
        <v>0</v>
      </c>
      <c r="U40" s="158"/>
      <c r="W40" s="43" t="str">
        <f t="shared" si="0"/>
        <v/>
      </c>
      <c r="X40" s="43" t="str">
        <f t="shared" si="31"/>
        <v/>
      </c>
      <c r="Y40" s="43" t="str">
        <f t="shared" si="32"/>
        <v/>
      </c>
    </row>
    <row r="41" spans="1:25">
      <c r="A41" s="161" t="s">
        <v>667</v>
      </c>
      <c r="B41" s="162" t="s">
        <v>243</v>
      </c>
      <c r="C41" s="353" t="s">
        <v>669</v>
      </c>
      <c r="D41" s="382"/>
      <c r="E41" s="188"/>
      <c r="F41" s="167"/>
      <c r="G41" s="168"/>
      <c r="H41" s="419">
        <v>91.46</v>
      </c>
      <c r="I41" s="419">
        <f>IF(ISBLANK(H41),"",SUM(G41:H41))</f>
        <v>91.46</v>
      </c>
      <c r="J41" s="420">
        <f t="shared" si="3"/>
        <v>118.9</v>
      </c>
      <c r="K41" s="421" t="s">
        <v>16</v>
      </c>
      <c r="L41" s="155"/>
      <c r="M41" s="155"/>
      <c r="N41" s="157">
        <f t="shared" si="4"/>
        <v>0</v>
      </c>
      <c r="O41" s="159">
        <f t="shared" si="5"/>
        <v>0</v>
      </c>
      <c r="P41" s="158"/>
      <c r="Q41" s="211">
        <f t="shared" si="6"/>
        <v>0</v>
      </c>
      <c r="R41" s="210">
        <f t="shared" si="7"/>
        <v>0</v>
      </c>
      <c r="S41" s="157">
        <f t="shared" si="8"/>
        <v>0</v>
      </c>
      <c r="T41" s="159">
        <f t="shared" si="9"/>
        <v>0</v>
      </c>
      <c r="U41" s="158"/>
      <c r="W41" s="43" t="str">
        <f t="shared" si="0"/>
        <v/>
      </c>
      <c r="X41" s="43" t="str">
        <f t="shared" si="10"/>
        <v/>
      </c>
      <c r="Y41" s="43" t="str">
        <f t="shared" si="2"/>
        <v/>
      </c>
    </row>
    <row r="42" spans="1:25">
      <c r="A42" s="412" t="s">
        <v>219</v>
      </c>
      <c r="B42" s="212"/>
      <c r="C42" s="354" t="s">
        <v>604</v>
      </c>
      <c r="D42" s="191"/>
      <c r="E42" s="213"/>
      <c r="F42" s="214"/>
      <c r="G42" s="215"/>
      <c r="H42" s="216"/>
      <c r="I42" s="216"/>
      <c r="J42" s="216"/>
      <c r="K42" s="216" t="s">
        <v>1033</v>
      </c>
      <c r="L42" s="215"/>
      <c r="M42" s="216"/>
      <c r="N42" s="216"/>
      <c r="O42" s="217"/>
      <c r="P42" s="158"/>
      <c r="Q42" s="215"/>
      <c r="R42" s="216"/>
      <c r="S42" s="216"/>
      <c r="T42" s="217"/>
      <c r="U42" s="158"/>
      <c r="V42" s="147"/>
      <c r="W42" s="43" t="str">
        <f t="shared" si="0"/>
        <v/>
      </c>
      <c r="X42" s="43" t="str">
        <f t="shared" si="1"/>
        <v/>
      </c>
      <c r="Y42" s="43" t="str">
        <f t="shared" ref="Y42:Y67" si="34">IF(V42="X","x",IF(T42&gt;0,"x",""))</f>
        <v/>
      </c>
    </row>
    <row r="43" spans="1:25">
      <c r="A43" s="408" t="s">
        <v>219</v>
      </c>
      <c r="B43" s="171" t="s">
        <v>219</v>
      </c>
      <c r="C43" s="209"/>
      <c r="D43" s="173"/>
      <c r="E43" s="176"/>
      <c r="F43" s="175"/>
      <c r="G43" s="176"/>
      <c r="H43" s="177"/>
      <c r="I43" s="465"/>
      <c r="J43" s="466">
        <f t="shared" ref="J43:J67" si="35">IF(ISBLANK(I43),0,ROUND(I43*(1+$E$10)*(1+$E$11*D43),2))</f>
        <v>0</v>
      </c>
      <c r="K43" s="402" t="s">
        <v>1033</v>
      </c>
      <c r="L43" s="155"/>
      <c r="M43" s="155"/>
      <c r="N43" s="157">
        <f t="shared" ref="N43:N67" si="36">IF(ISBLANK(L43),0,ROUND(J43*L43,2))</f>
        <v>0</v>
      </c>
      <c r="O43" s="159">
        <f t="shared" ref="O43:O67" si="37">IF(ISBLANK(M43),0,ROUND(L43*M43,2))</f>
        <v>0</v>
      </c>
      <c r="P43" s="158"/>
      <c r="Q43" s="155">
        <f t="shared" ref="Q43:Q44" si="38">L43</f>
        <v>0</v>
      </c>
      <c r="R43" s="155">
        <f t="shared" ref="R43:R44" si="39">M43</f>
        <v>0</v>
      </c>
      <c r="S43" s="157">
        <f t="shared" ref="S43:S67" si="40">IF(ISBLANK(Q43),0,ROUND(J43*Q43,2))</f>
        <v>0</v>
      </c>
      <c r="T43" s="159">
        <f t="shared" ref="T43:T67" si="41">IF(ISBLANK(Q43),0,ROUND(Q43*R43,2))</f>
        <v>0</v>
      </c>
      <c r="U43" s="158"/>
      <c r="W43" s="43" t="str">
        <f t="shared" si="0"/>
        <v/>
      </c>
      <c r="X43" s="43" t="str">
        <f t="shared" si="1"/>
        <v/>
      </c>
      <c r="Y43" s="43" t="str">
        <f t="shared" si="34"/>
        <v/>
      </c>
    </row>
    <row r="44" spans="1:25">
      <c r="A44" s="408" t="s">
        <v>219</v>
      </c>
      <c r="B44" s="171" t="s">
        <v>219</v>
      </c>
      <c r="C44" s="172"/>
      <c r="D44" s="173"/>
      <c r="E44" s="174"/>
      <c r="F44" s="175"/>
      <c r="G44" s="176"/>
      <c r="H44" s="177"/>
      <c r="I44" s="465"/>
      <c r="J44" s="467">
        <f t="shared" si="35"/>
        <v>0</v>
      </c>
      <c r="K44" s="402" t="s">
        <v>1033</v>
      </c>
      <c r="L44" s="155"/>
      <c r="M44" s="155"/>
      <c r="N44" s="157">
        <f>IF(ISBLANK(L44),0,ROUND(J44*L44,2))</f>
        <v>0</v>
      </c>
      <c r="O44" s="157">
        <f t="shared" si="37"/>
        <v>0</v>
      </c>
      <c r="P44" s="158"/>
      <c r="Q44" s="155">
        <f t="shared" si="38"/>
        <v>0</v>
      </c>
      <c r="R44" s="155">
        <f t="shared" si="39"/>
        <v>0</v>
      </c>
      <c r="S44" s="157">
        <f t="shared" si="40"/>
        <v>0</v>
      </c>
      <c r="T44" s="170">
        <f t="shared" si="41"/>
        <v>0</v>
      </c>
      <c r="U44" s="158"/>
      <c r="W44" s="43" t="str">
        <f t="shared" si="0"/>
        <v/>
      </c>
      <c r="X44" s="43" t="str">
        <f t="shared" si="1"/>
        <v/>
      </c>
      <c r="Y44" s="43" t="str">
        <f t="shared" si="34"/>
        <v/>
      </c>
    </row>
    <row r="45" spans="1:25">
      <c r="A45" s="408" t="s">
        <v>219</v>
      </c>
      <c r="B45" s="171" t="s">
        <v>219</v>
      </c>
      <c r="C45" s="172"/>
      <c r="D45" s="173"/>
      <c r="E45" s="174"/>
      <c r="F45" s="175"/>
      <c r="G45" s="176"/>
      <c r="H45" s="177"/>
      <c r="I45" s="465"/>
      <c r="J45" s="467">
        <f t="shared" si="35"/>
        <v>0</v>
      </c>
      <c r="K45" s="402" t="s">
        <v>1033</v>
      </c>
      <c r="L45" s="155"/>
      <c r="M45" s="155"/>
      <c r="N45" s="157">
        <f t="shared" si="36"/>
        <v>0</v>
      </c>
      <c r="O45" s="157">
        <f t="shared" si="37"/>
        <v>0</v>
      </c>
      <c r="P45" s="158"/>
      <c r="Q45" s="155">
        <f t="shared" ref="Q45:Q67" si="42">L45</f>
        <v>0</v>
      </c>
      <c r="R45" s="155">
        <f t="shared" ref="R45:R67" si="43">M45</f>
        <v>0</v>
      </c>
      <c r="S45" s="157">
        <f t="shared" si="40"/>
        <v>0</v>
      </c>
      <c r="T45" s="159">
        <f t="shared" si="41"/>
        <v>0</v>
      </c>
      <c r="U45" s="158"/>
      <c r="W45" s="43" t="str">
        <f t="shared" si="0"/>
        <v/>
      </c>
      <c r="X45" s="43" t="str">
        <f t="shared" si="1"/>
        <v/>
      </c>
      <c r="Y45" s="43" t="str">
        <f t="shared" si="34"/>
        <v/>
      </c>
    </row>
    <row r="46" spans="1:25">
      <c r="A46" s="408" t="s">
        <v>219</v>
      </c>
      <c r="B46" s="171" t="s">
        <v>219</v>
      </c>
      <c r="C46" s="172"/>
      <c r="D46" s="173"/>
      <c r="E46" s="174"/>
      <c r="F46" s="175"/>
      <c r="G46" s="176"/>
      <c r="H46" s="177"/>
      <c r="I46" s="465"/>
      <c r="J46" s="467">
        <f t="shared" si="35"/>
        <v>0</v>
      </c>
      <c r="K46" s="402" t="s">
        <v>1033</v>
      </c>
      <c r="L46" s="155"/>
      <c r="M46" s="155"/>
      <c r="N46" s="157">
        <f t="shared" si="36"/>
        <v>0</v>
      </c>
      <c r="O46" s="157">
        <f t="shared" si="37"/>
        <v>0</v>
      </c>
      <c r="P46" s="158"/>
      <c r="Q46" s="155">
        <f t="shared" si="42"/>
        <v>0</v>
      </c>
      <c r="R46" s="155">
        <f t="shared" si="43"/>
        <v>0</v>
      </c>
      <c r="S46" s="157">
        <f t="shared" si="40"/>
        <v>0</v>
      </c>
      <c r="T46" s="159">
        <f t="shared" si="41"/>
        <v>0</v>
      </c>
      <c r="U46" s="158"/>
      <c r="W46" s="43" t="str">
        <f t="shared" si="0"/>
        <v/>
      </c>
      <c r="X46" s="43" t="str">
        <f t="shared" si="1"/>
        <v/>
      </c>
      <c r="Y46" s="43" t="str">
        <f t="shared" si="34"/>
        <v/>
      </c>
    </row>
    <row r="47" spans="1:25">
      <c r="A47" s="408" t="s">
        <v>219</v>
      </c>
      <c r="B47" s="171" t="s">
        <v>219</v>
      </c>
      <c r="C47" s="172"/>
      <c r="D47" s="173"/>
      <c r="E47" s="174"/>
      <c r="F47" s="175"/>
      <c r="G47" s="176"/>
      <c r="H47" s="177"/>
      <c r="I47" s="465"/>
      <c r="J47" s="467">
        <f t="shared" si="35"/>
        <v>0</v>
      </c>
      <c r="K47" s="402" t="s">
        <v>1033</v>
      </c>
      <c r="L47" s="155"/>
      <c r="M47" s="155"/>
      <c r="N47" s="157">
        <f t="shared" si="36"/>
        <v>0</v>
      </c>
      <c r="O47" s="157">
        <f t="shared" si="37"/>
        <v>0</v>
      </c>
      <c r="P47" s="158"/>
      <c r="Q47" s="155">
        <f t="shared" si="42"/>
        <v>0</v>
      </c>
      <c r="R47" s="155">
        <f t="shared" si="43"/>
        <v>0</v>
      </c>
      <c r="S47" s="157">
        <f t="shared" si="40"/>
        <v>0</v>
      </c>
      <c r="T47" s="159">
        <f t="shared" si="41"/>
        <v>0</v>
      </c>
      <c r="U47" s="158"/>
      <c r="W47" s="43" t="str">
        <f t="shared" si="0"/>
        <v/>
      </c>
      <c r="X47" s="43" t="str">
        <f t="shared" si="1"/>
        <v/>
      </c>
      <c r="Y47" s="43" t="str">
        <f t="shared" si="34"/>
        <v/>
      </c>
    </row>
    <row r="48" spans="1:25">
      <c r="A48" s="408" t="s">
        <v>219</v>
      </c>
      <c r="B48" s="171" t="s">
        <v>219</v>
      </c>
      <c r="C48" s="172"/>
      <c r="D48" s="173"/>
      <c r="E48" s="174"/>
      <c r="F48" s="175"/>
      <c r="G48" s="176"/>
      <c r="H48" s="177"/>
      <c r="I48" s="465"/>
      <c r="J48" s="467">
        <f t="shared" si="35"/>
        <v>0</v>
      </c>
      <c r="K48" s="402" t="s">
        <v>1033</v>
      </c>
      <c r="L48" s="155"/>
      <c r="M48" s="155"/>
      <c r="N48" s="157">
        <f t="shared" si="36"/>
        <v>0</v>
      </c>
      <c r="O48" s="157">
        <f t="shared" si="37"/>
        <v>0</v>
      </c>
      <c r="P48" s="158"/>
      <c r="Q48" s="155">
        <f t="shared" si="42"/>
        <v>0</v>
      </c>
      <c r="R48" s="155">
        <f t="shared" si="43"/>
        <v>0</v>
      </c>
      <c r="S48" s="157">
        <f t="shared" si="40"/>
        <v>0</v>
      </c>
      <c r="T48" s="159">
        <f t="shared" si="41"/>
        <v>0</v>
      </c>
      <c r="U48" s="158"/>
      <c r="W48" s="43" t="str">
        <f t="shared" si="0"/>
        <v/>
      </c>
      <c r="X48" s="43" t="str">
        <f t="shared" si="1"/>
        <v/>
      </c>
      <c r="Y48" s="43" t="str">
        <f t="shared" si="34"/>
        <v/>
      </c>
    </row>
    <row r="49" spans="1:25">
      <c r="A49" s="408" t="s">
        <v>219</v>
      </c>
      <c r="B49" s="171" t="s">
        <v>219</v>
      </c>
      <c r="C49" s="172"/>
      <c r="D49" s="173"/>
      <c r="E49" s="174"/>
      <c r="F49" s="175"/>
      <c r="G49" s="176"/>
      <c r="H49" s="177"/>
      <c r="I49" s="465"/>
      <c r="J49" s="467">
        <f t="shared" si="35"/>
        <v>0</v>
      </c>
      <c r="K49" s="402" t="s">
        <v>1033</v>
      </c>
      <c r="L49" s="155"/>
      <c r="M49" s="155"/>
      <c r="N49" s="157">
        <f t="shared" si="36"/>
        <v>0</v>
      </c>
      <c r="O49" s="157">
        <f t="shared" si="37"/>
        <v>0</v>
      </c>
      <c r="P49" s="158"/>
      <c r="Q49" s="155">
        <f t="shared" si="42"/>
        <v>0</v>
      </c>
      <c r="R49" s="155">
        <f t="shared" si="43"/>
        <v>0</v>
      </c>
      <c r="S49" s="157">
        <f t="shared" si="40"/>
        <v>0</v>
      </c>
      <c r="T49" s="159">
        <f t="shared" si="41"/>
        <v>0</v>
      </c>
      <c r="U49" s="158"/>
      <c r="W49" s="43" t="str">
        <f t="shared" si="0"/>
        <v/>
      </c>
      <c r="X49" s="43" t="str">
        <f t="shared" si="1"/>
        <v/>
      </c>
      <c r="Y49" s="43" t="str">
        <f t="shared" si="34"/>
        <v/>
      </c>
    </row>
    <row r="50" spans="1:25">
      <c r="A50" s="408" t="s">
        <v>219</v>
      </c>
      <c r="B50" s="171" t="s">
        <v>219</v>
      </c>
      <c r="C50" s="172"/>
      <c r="D50" s="173"/>
      <c r="E50" s="174"/>
      <c r="F50" s="175"/>
      <c r="G50" s="176"/>
      <c r="H50" s="177"/>
      <c r="I50" s="465"/>
      <c r="J50" s="467">
        <f t="shared" si="35"/>
        <v>0</v>
      </c>
      <c r="K50" s="402" t="s">
        <v>1033</v>
      </c>
      <c r="L50" s="155"/>
      <c r="M50" s="155"/>
      <c r="N50" s="157">
        <f t="shared" si="36"/>
        <v>0</v>
      </c>
      <c r="O50" s="157">
        <f t="shared" si="37"/>
        <v>0</v>
      </c>
      <c r="P50" s="158"/>
      <c r="Q50" s="155">
        <f t="shared" si="42"/>
        <v>0</v>
      </c>
      <c r="R50" s="155">
        <f t="shared" si="43"/>
        <v>0</v>
      </c>
      <c r="S50" s="157">
        <f t="shared" si="40"/>
        <v>0</v>
      </c>
      <c r="T50" s="159">
        <f t="shared" si="41"/>
        <v>0</v>
      </c>
      <c r="U50" s="158"/>
      <c r="W50" s="43" t="str">
        <f t="shared" si="0"/>
        <v/>
      </c>
      <c r="X50" s="43" t="str">
        <f t="shared" si="1"/>
        <v/>
      </c>
      <c r="Y50" s="43" t="str">
        <f t="shared" si="34"/>
        <v/>
      </c>
    </row>
    <row r="51" spans="1:25">
      <c r="A51" s="408" t="s">
        <v>219</v>
      </c>
      <c r="B51" s="171" t="s">
        <v>219</v>
      </c>
      <c r="C51" s="172"/>
      <c r="D51" s="173"/>
      <c r="E51" s="174"/>
      <c r="F51" s="175"/>
      <c r="G51" s="176"/>
      <c r="H51" s="177"/>
      <c r="I51" s="465"/>
      <c r="J51" s="467">
        <f t="shared" si="35"/>
        <v>0</v>
      </c>
      <c r="K51" s="402" t="s">
        <v>1033</v>
      </c>
      <c r="L51" s="155"/>
      <c r="M51" s="155"/>
      <c r="N51" s="157">
        <f t="shared" si="36"/>
        <v>0</v>
      </c>
      <c r="O51" s="157">
        <f t="shared" si="37"/>
        <v>0</v>
      </c>
      <c r="P51" s="158"/>
      <c r="Q51" s="155">
        <f t="shared" si="42"/>
        <v>0</v>
      </c>
      <c r="R51" s="155">
        <f t="shared" si="43"/>
        <v>0</v>
      </c>
      <c r="S51" s="157">
        <f t="shared" si="40"/>
        <v>0</v>
      </c>
      <c r="T51" s="159">
        <f t="shared" si="41"/>
        <v>0</v>
      </c>
      <c r="U51" s="158"/>
      <c r="W51" s="43" t="str">
        <f t="shared" si="0"/>
        <v/>
      </c>
      <c r="X51" s="43" t="str">
        <f t="shared" si="1"/>
        <v/>
      </c>
      <c r="Y51" s="43" t="str">
        <f t="shared" si="34"/>
        <v/>
      </c>
    </row>
    <row r="52" spans="1:25">
      <c r="A52" s="408" t="s">
        <v>219</v>
      </c>
      <c r="B52" s="171" t="s">
        <v>219</v>
      </c>
      <c r="C52" s="172"/>
      <c r="D52" s="173"/>
      <c r="E52" s="174"/>
      <c r="F52" s="175"/>
      <c r="G52" s="176"/>
      <c r="H52" s="177"/>
      <c r="I52" s="465"/>
      <c r="J52" s="467">
        <f t="shared" si="35"/>
        <v>0</v>
      </c>
      <c r="K52" s="402" t="s">
        <v>1033</v>
      </c>
      <c r="L52" s="155"/>
      <c r="M52" s="155"/>
      <c r="N52" s="157">
        <f t="shared" si="36"/>
        <v>0</v>
      </c>
      <c r="O52" s="157">
        <f t="shared" si="37"/>
        <v>0</v>
      </c>
      <c r="P52" s="158"/>
      <c r="Q52" s="155">
        <f t="shared" si="42"/>
        <v>0</v>
      </c>
      <c r="R52" s="155">
        <f t="shared" si="43"/>
        <v>0</v>
      </c>
      <c r="S52" s="157">
        <f t="shared" si="40"/>
        <v>0</v>
      </c>
      <c r="T52" s="159">
        <f t="shared" si="41"/>
        <v>0</v>
      </c>
      <c r="U52" s="158"/>
      <c r="W52" s="43" t="str">
        <f t="shared" si="0"/>
        <v/>
      </c>
      <c r="X52" s="43" t="str">
        <f t="shared" si="1"/>
        <v/>
      </c>
      <c r="Y52" s="43" t="str">
        <f t="shared" si="34"/>
        <v/>
      </c>
    </row>
    <row r="53" spans="1:25">
      <c r="A53" s="408" t="s">
        <v>219</v>
      </c>
      <c r="B53" s="171" t="s">
        <v>219</v>
      </c>
      <c r="C53" s="172"/>
      <c r="D53" s="173"/>
      <c r="E53" s="174"/>
      <c r="F53" s="175"/>
      <c r="G53" s="176"/>
      <c r="H53" s="177"/>
      <c r="I53" s="465"/>
      <c r="J53" s="467">
        <f t="shared" si="35"/>
        <v>0</v>
      </c>
      <c r="K53" s="402" t="s">
        <v>1033</v>
      </c>
      <c r="L53" s="155"/>
      <c r="M53" s="155"/>
      <c r="N53" s="157">
        <f t="shared" si="36"/>
        <v>0</v>
      </c>
      <c r="O53" s="157">
        <f t="shared" si="37"/>
        <v>0</v>
      </c>
      <c r="P53" s="158"/>
      <c r="Q53" s="155">
        <f t="shared" si="42"/>
        <v>0</v>
      </c>
      <c r="R53" s="155">
        <f t="shared" si="43"/>
        <v>0</v>
      </c>
      <c r="S53" s="157">
        <f t="shared" si="40"/>
        <v>0</v>
      </c>
      <c r="T53" s="159">
        <f t="shared" si="41"/>
        <v>0</v>
      </c>
      <c r="U53" s="158"/>
      <c r="W53" s="43" t="str">
        <f t="shared" si="0"/>
        <v/>
      </c>
      <c r="X53" s="43" t="str">
        <f t="shared" si="1"/>
        <v/>
      </c>
      <c r="Y53" s="43" t="str">
        <f t="shared" si="34"/>
        <v/>
      </c>
    </row>
    <row r="54" spans="1:25">
      <c r="A54" s="408" t="s">
        <v>219</v>
      </c>
      <c r="B54" s="171" t="s">
        <v>219</v>
      </c>
      <c r="C54" s="172"/>
      <c r="D54" s="173"/>
      <c r="E54" s="174"/>
      <c r="F54" s="175"/>
      <c r="G54" s="176"/>
      <c r="H54" s="177"/>
      <c r="I54" s="465"/>
      <c r="J54" s="467">
        <f t="shared" si="35"/>
        <v>0</v>
      </c>
      <c r="K54" s="402" t="s">
        <v>1033</v>
      </c>
      <c r="L54" s="155"/>
      <c r="M54" s="155"/>
      <c r="N54" s="157">
        <f t="shared" si="36"/>
        <v>0</v>
      </c>
      <c r="O54" s="157">
        <f t="shared" si="37"/>
        <v>0</v>
      </c>
      <c r="P54" s="158"/>
      <c r="Q54" s="155">
        <f t="shared" si="42"/>
        <v>0</v>
      </c>
      <c r="R54" s="155">
        <f t="shared" si="43"/>
        <v>0</v>
      </c>
      <c r="S54" s="157">
        <f t="shared" si="40"/>
        <v>0</v>
      </c>
      <c r="T54" s="159">
        <f t="shared" si="41"/>
        <v>0</v>
      </c>
      <c r="U54" s="158"/>
      <c r="W54" s="43" t="str">
        <f t="shared" si="0"/>
        <v/>
      </c>
      <c r="X54" s="43" t="str">
        <f t="shared" si="1"/>
        <v/>
      </c>
      <c r="Y54" s="43" t="str">
        <f t="shared" si="34"/>
        <v/>
      </c>
    </row>
    <row r="55" spans="1:25">
      <c r="A55" s="408" t="s">
        <v>219</v>
      </c>
      <c r="B55" s="171" t="s">
        <v>219</v>
      </c>
      <c r="C55" s="172"/>
      <c r="D55" s="173"/>
      <c r="E55" s="174"/>
      <c r="F55" s="175"/>
      <c r="G55" s="176"/>
      <c r="H55" s="177"/>
      <c r="I55" s="465"/>
      <c r="J55" s="467">
        <f t="shared" si="35"/>
        <v>0</v>
      </c>
      <c r="K55" s="402" t="s">
        <v>1033</v>
      </c>
      <c r="L55" s="155"/>
      <c r="M55" s="155"/>
      <c r="N55" s="157">
        <f t="shared" si="36"/>
        <v>0</v>
      </c>
      <c r="O55" s="157">
        <f t="shared" si="37"/>
        <v>0</v>
      </c>
      <c r="P55" s="158"/>
      <c r="Q55" s="155">
        <f t="shared" si="42"/>
        <v>0</v>
      </c>
      <c r="R55" s="155">
        <f t="shared" si="43"/>
        <v>0</v>
      </c>
      <c r="S55" s="157">
        <f t="shared" si="40"/>
        <v>0</v>
      </c>
      <c r="T55" s="159">
        <f t="shared" si="41"/>
        <v>0</v>
      </c>
      <c r="U55" s="158"/>
      <c r="W55" s="43" t="str">
        <f t="shared" si="0"/>
        <v/>
      </c>
      <c r="X55" s="43" t="str">
        <f t="shared" si="1"/>
        <v/>
      </c>
      <c r="Y55" s="43" t="str">
        <f t="shared" si="34"/>
        <v/>
      </c>
    </row>
    <row r="56" spans="1:25">
      <c r="A56" s="408" t="s">
        <v>219</v>
      </c>
      <c r="B56" s="171" t="s">
        <v>219</v>
      </c>
      <c r="C56" s="172"/>
      <c r="D56" s="173"/>
      <c r="E56" s="174"/>
      <c r="F56" s="175"/>
      <c r="G56" s="176"/>
      <c r="H56" s="177"/>
      <c r="I56" s="465"/>
      <c r="J56" s="467">
        <f t="shared" si="35"/>
        <v>0</v>
      </c>
      <c r="K56" s="402" t="s">
        <v>1033</v>
      </c>
      <c r="L56" s="155"/>
      <c r="M56" s="155"/>
      <c r="N56" s="157">
        <f t="shared" si="36"/>
        <v>0</v>
      </c>
      <c r="O56" s="157">
        <f t="shared" si="37"/>
        <v>0</v>
      </c>
      <c r="P56" s="158"/>
      <c r="Q56" s="155">
        <f t="shared" si="42"/>
        <v>0</v>
      </c>
      <c r="R56" s="155">
        <f t="shared" si="43"/>
        <v>0</v>
      </c>
      <c r="S56" s="157">
        <f t="shared" si="40"/>
        <v>0</v>
      </c>
      <c r="T56" s="159">
        <f t="shared" si="41"/>
        <v>0</v>
      </c>
      <c r="U56" s="158"/>
      <c r="W56" s="43" t="str">
        <f t="shared" si="0"/>
        <v/>
      </c>
      <c r="X56" s="43" t="str">
        <f t="shared" si="1"/>
        <v/>
      </c>
      <c r="Y56" s="43" t="str">
        <f t="shared" si="34"/>
        <v/>
      </c>
    </row>
    <row r="57" spans="1:25">
      <c r="A57" s="408" t="s">
        <v>219</v>
      </c>
      <c r="B57" s="171" t="s">
        <v>219</v>
      </c>
      <c r="C57" s="172"/>
      <c r="D57" s="173"/>
      <c r="E57" s="174"/>
      <c r="F57" s="175"/>
      <c r="G57" s="176"/>
      <c r="H57" s="177"/>
      <c r="I57" s="465"/>
      <c r="J57" s="467">
        <f t="shared" si="35"/>
        <v>0</v>
      </c>
      <c r="K57" s="402" t="s">
        <v>1033</v>
      </c>
      <c r="L57" s="155"/>
      <c r="M57" s="155"/>
      <c r="N57" s="157">
        <f t="shared" si="36"/>
        <v>0</v>
      </c>
      <c r="O57" s="157">
        <f t="shared" si="37"/>
        <v>0</v>
      </c>
      <c r="P57" s="158"/>
      <c r="Q57" s="155">
        <f t="shared" si="42"/>
        <v>0</v>
      </c>
      <c r="R57" s="155">
        <f t="shared" si="43"/>
        <v>0</v>
      </c>
      <c r="S57" s="157">
        <f t="shared" si="40"/>
        <v>0</v>
      </c>
      <c r="T57" s="159">
        <f t="shared" si="41"/>
        <v>0</v>
      </c>
      <c r="U57" s="158"/>
      <c r="W57" s="43" t="str">
        <f t="shared" si="0"/>
        <v/>
      </c>
      <c r="X57" s="43" t="str">
        <f t="shared" si="1"/>
        <v/>
      </c>
      <c r="Y57" s="43" t="str">
        <f t="shared" si="34"/>
        <v/>
      </c>
    </row>
    <row r="58" spans="1:25">
      <c r="A58" s="408" t="s">
        <v>219</v>
      </c>
      <c r="B58" s="171" t="s">
        <v>219</v>
      </c>
      <c r="C58" s="172"/>
      <c r="D58" s="173"/>
      <c r="E58" s="174"/>
      <c r="F58" s="175"/>
      <c r="G58" s="176"/>
      <c r="H58" s="177"/>
      <c r="I58" s="465"/>
      <c r="J58" s="467">
        <f t="shared" si="35"/>
        <v>0</v>
      </c>
      <c r="K58" s="402" t="s">
        <v>1033</v>
      </c>
      <c r="L58" s="155"/>
      <c r="M58" s="155"/>
      <c r="N58" s="157">
        <f t="shared" si="36"/>
        <v>0</v>
      </c>
      <c r="O58" s="157">
        <f t="shared" si="37"/>
        <v>0</v>
      </c>
      <c r="P58" s="158"/>
      <c r="Q58" s="155">
        <f t="shared" si="42"/>
        <v>0</v>
      </c>
      <c r="R58" s="155">
        <f t="shared" si="43"/>
        <v>0</v>
      </c>
      <c r="S58" s="157">
        <f t="shared" si="40"/>
        <v>0</v>
      </c>
      <c r="T58" s="159">
        <f t="shared" si="41"/>
        <v>0</v>
      </c>
      <c r="U58" s="158"/>
      <c r="W58" s="43" t="str">
        <f t="shared" si="0"/>
        <v/>
      </c>
      <c r="X58" s="43" t="str">
        <f t="shared" si="1"/>
        <v/>
      </c>
      <c r="Y58" s="43" t="str">
        <f t="shared" si="34"/>
        <v/>
      </c>
    </row>
    <row r="59" spans="1:25">
      <c r="A59" s="408" t="s">
        <v>219</v>
      </c>
      <c r="B59" s="171" t="s">
        <v>219</v>
      </c>
      <c r="C59" s="172"/>
      <c r="D59" s="173"/>
      <c r="E59" s="174"/>
      <c r="F59" s="175"/>
      <c r="G59" s="176"/>
      <c r="H59" s="177"/>
      <c r="I59" s="465"/>
      <c r="J59" s="467">
        <f t="shared" si="35"/>
        <v>0</v>
      </c>
      <c r="K59" s="402" t="s">
        <v>1033</v>
      </c>
      <c r="L59" s="155"/>
      <c r="M59" s="155"/>
      <c r="N59" s="157">
        <f t="shared" si="36"/>
        <v>0</v>
      </c>
      <c r="O59" s="157">
        <f t="shared" si="37"/>
        <v>0</v>
      </c>
      <c r="P59" s="158"/>
      <c r="Q59" s="155">
        <f t="shared" si="42"/>
        <v>0</v>
      </c>
      <c r="R59" s="155">
        <f t="shared" si="43"/>
        <v>0</v>
      </c>
      <c r="S59" s="157">
        <f t="shared" si="40"/>
        <v>0</v>
      </c>
      <c r="T59" s="159">
        <f t="shared" si="41"/>
        <v>0</v>
      </c>
      <c r="U59" s="158"/>
      <c r="W59" s="43" t="str">
        <f t="shared" si="0"/>
        <v/>
      </c>
      <c r="X59" s="43" t="str">
        <f t="shared" si="1"/>
        <v/>
      </c>
      <c r="Y59" s="43" t="str">
        <f t="shared" si="34"/>
        <v/>
      </c>
    </row>
    <row r="60" spans="1:25">
      <c r="A60" s="408" t="s">
        <v>219</v>
      </c>
      <c r="B60" s="171" t="s">
        <v>219</v>
      </c>
      <c r="C60" s="172"/>
      <c r="D60" s="173"/>
      <c r="E60" s="174"/>
      <c r="F60" s="175"/>
      <c r="G60" s="176"/>
      <c r="H60" s="177"/>
      <c r="I60" s="465"/>
      <c r="J60" s="467">
        <f t="shared" si="35"/>
        <v>0</v>
      </c>
      <c r="K60" s="402" t="s">
        <v>1033</v>
      </c>
      <c r="L60" s="155"/>
      <c r="M60" s="155"/>
      <c r="N60" s="157">
        <f t="shared" si="36"/>
        <v>0</v>
      </c>
      <c r="O60" s="157">
        <f t="shared" si="37"/>
        <v>0</v>
      </c>
      <c r="P60" s="158"/>
      <c r="Q60" s="155">
        <f t="shared" si="42"/>
        <v>0</v>
      </c>
      <c r="R60" s="155">
        <f t="shared" si="43"/>
        <v>0</v>
      </c>
      <c r="S60" s="157">
        <f t="shared" si="40"/>
        <v>0</v>
      </c>
      <c r="T60" s="159">
        <f t="shared" si="41"/>
        <v>0</v>
      </c>
      <c r="U60" s="158"/>
      <c r="W60" s="43" t="str">
        <f t="shared" si="0"/>
        <v/>
      </c>
      <c r="X60" s="43" t="str">
        <f t="shared" si="1"/>
        <v/>
      </c>
      <c r="Y60" s="43" t="str">
        <f t="shared" si="34"/>
        <v/>
      </c>
    </row>
    <row r="61" spans="1:25">
      <c r="A61" s="408" t="s">
        <v>219</v>
      </c>
      <c r="B61" s="171" t="s">
        <v>219</v>
      </c>
      <c r="C61" s="172"/>
      <c r="D61" s="173"/>
      <c r="E61" s="174"/>
      <c r="F61" s="175"/>
      <c r="G61" s="176"/>
      <c r="H61" s="177"/>
      <c r="I61" s="465"/>
      <c r="J61" s="467">
        <f t="shared" si="35"/>
        <v>0</v>
      </c>
      <c r="K61" s="402" t="s">
        <v>1033</v>
      </c>
      <c r="L61" s="155"/>
      <c r="M61" s="155"/>
      <c r="N61" s="157">
        <f t="shared" si="36"/>
        <v>0</v>
      </c>
      <c r="O61" s="157">
        <f t="shared" si="37"/>
        <v>0</v>
      </c>
      <c r="P61" s="158"/>
      <c r="Q61" s="155">
        <f t="shared" si="42"/>
        <v>0</v>
      </c>
      <c r="R61" s="155">
        <f t="shared" si="43"/>
        <v>0</v>
      </c>
      <c r="S61" s="157">
        <f t="shared" si="40"/>
        <v>0</v>
      </c>
      <c r="T61" s="159">
        <f t="shared" si="41"/>
        <v>0</v>
      </c>
      <c r="U61" s="158"/>
      <c r="W61" s="43" t="str">
        <f t="shared" si="0"/>
        <v/>
      </c>
      <c r="X61" s="43" t="str">
        <f t="shared" si="1"/>
        <v/>
      </c>
      <c r="Y61" s="43" t="str">
        <f t="shared" si="34"/>
        <v/>
      </c>
    </row>
    <row r="62" spans="1:25">
      <c r="A62" s="408" t="s">
        <v>219</v>
      </c>
      <c r="B62" s="171" t="s">
        <v>219</v>
      </c>
      <c r="C62" s="172"/>
      <c r="D62" s="173"/>
      <c r="E62" s="174"/>
      <c r="F62" s="175"/>
      <c r="G62" s="176"/>
      <c r="H62" s="177"/>
      <c r="I62" s="465"/>
      <c r="J62" s="467">
        <f t="shared" si="35"/>
        <v>0</v>
      </c>
      <c r="K62" s="402" t="s">
        <v>1033</v>
      </c>
      <c r="L62" s="155"/>
      <c r="M62" s="155"/>
      <c r="N62" s="157">
        <f t="shared" si="36"/>
        <v>0</v>
      </c>
      <c r="O62" s="157">
        <f t="shared" si="37"/>
        <v>0</v>
      </c>
      <c r="P62" s="158"/>
      <c r="Q62" s="155">
        <f t="shared" si="42"/>
        <v>0</v>
      </c>
      <c r="R62" s="155">
        <f t="shared" si="43"/>
        <v>0</v>
      </c>
      <c r="S62" s="157">
        <f t="shared" si="40"/>
        <v>0</v>
      </c>
      <c r="T62" s="159">
        <f t="shared" si="41"/>
        <v>0</v>
      </c>
      <c r="U62" s="158"/>
      <c r="W62" s="43" t="str">
        <f t="shared" si="0"/>
        <v/>
      </c>
      <c r="X62" s="43" t="str">
        <f t="shared" si="1"/>
        <v/>
      </c>
      <c r="Y62" s="43" t="str">
        <f t="shared" si="34"/>
        <v/>
      </c>
    </row>
    <row r="63" spans="1:25">
      <c r="A63" s="408" t="s">
        <v>219</v>
      </c>
      <c r="B63" s="171" t="s">
        <v>219</v>
      </c>
      <c r="C63" s="172"/>
      <c r="D63" s="173"/>
      <c r="E63" s="174"/>
      <c r="F63" s="175"/>
      <c r="G63" s="176"/>
      <c r="H63" s="177"/>
      <c r="I63" s="465"/>
      <c r="J63" s="467">
        <f t="shared" si="35"/>
        <v>0</v>
      </c>
      <c r="K63" s="402" t="s">
        <v>1033</v>
      </c>
      <c r="L63" s="155"/>
      <c r="M63" s="155"/>
      <c r="N63" s="157">
        <f t="shared" si="36"/>
        <v>0</v>
      </c>
      <c r="O63" s="157">
        <f t="shared" si="37"/>
        <v>0</v>
      </c>
      <c r="P63" s="158"/>
      <c r="Q63" s="155">
        <f t="shared" si="42"/>
        <v>0</v>
      </c>
      <c r="R63" s="155">
        <f t="shared" si="43"/>
        <v>0</v>
      </c>
      <c r="S63" s="157">
        <f t="shared" si="40"/>
        <v>0</v>
      </c>
      <c r="T63" s="159">
        <f t="shared" si="41"/>
        <v>0</v>
      </c>
      <c r="U63" s="158"/>
      <c r="W63" s="43" t="str">
        <f t="shared" si="0"/>
        <v/>
      </c>
      <c r="X63" s="43" t="str">
        <f t="shared" si="1"/>
        <v/>
      </c>
      <c r="Y63" s="43" t="str">
        <f t="shared" si="34"/>
        <v/>
      </c>
    </row>
    <row r="64" spans="1:25">
      <c r="A64" s="408" t="s">
        <v>219</v>
      </c>
      <c r="B64" s="171" t="s">
        <v>219</v>
      </c>
      <c r="C64" s="172"/>
      <c r="D64" s="173"/>
      <c r="E64" s="174"/>
      <c r="F64" s="175"/>
      <c r="G64" s="176"/>
      <c r="H64" s="177"/>
      <c r="I64" s="465"/>
      <c r="J64" s="467">
        <f t="shared" si="35"/>
        <v>0</v>
      </c>
      <c r="K64" s="402" t="s">
        <v>1033</v>
      </c>
      <c r="L64" s="155"/>
      <c r="M64" s="155"/>
      <c r="N64" s="157">
        <f t="shared" si="36"/>
        <v>0</v>
      </c>
      <c r="O64" s="157">
        <f t="shared" si="37"/>
        <v>0</v>
      </c>
      <c r="P64" s="158"/>
      <c r="Q64" s="155">
        <f t="shared" si="42"/>
        <v>0</v>
      </c>
      <c r="R64" s="155">
        <f t="shared" si="43"/>
        <v>0</v>
      </c>
      <c r="S64" s="157">
        <f t="shared" si="40"/>
        <v>0</v>
      </c>
      <c r="T64" s="159">
        <f t="shared" si="41"/>
        <v>0</v>
      </c>
      <c r="U64" s="158"/>
      <c r="W64" s="43" t="str">
        <f t="shared" si="0"/>
        <v/>
      </c>
      <c r="X64" s="43" t="str">
        <f t="shared" si="1"/>
        <v/>
      </c>
      <c r="Y64" s="43" t="str">
        <f t="shared" si="34"/>
        <v/>
      </c>
    </row>
    <row r="65" spans="1:25">
      <c r="A65" s="408" t="s">
        <v>219</v>
      </c>
      <c r="B65" s="171" t="s">
        <v>219</v>
      </c>
      <c r="C65" s="172"/>
      <c r="D65" s="173"/>
      <c r="E65" s="174"/>
      <c r="F65" s="175"/>
      <c r="G65" s="176"/>
      <c r="H65" s="177"/>
      <c r="I65" s="465"/>
      <c r="J65" s="467">
        <f t="shared" si="35"/>
        <v>0</v>
      </c>
      <c r="K65" s="402" t="s">
        <v>1033</v>
      </c>
      <c r="L65" s="155"/>
      <c r="M65" s="155"/>
      <c r="N65" s="157">
        <f t="shared" si="36"/>
        <v>0</v>
      </c>
      <c r="O65" s="157">
        <f t="shared" si="37"/>
        <v>0</v>
      </c>
      <c r="P65" s="158"/>
      <c r="Q65" s="155">
        <f t="shared" si="42"/>
        <v>0</v>
      </c>
      <c r="R65" s="155">
        <f t="shared" si="43"/>
        <v>0</v>
      </c>
      <c r="S65" s="157">
        <f t="shared" si="40"/>
        <v>0</v>
      </c>
      <c r="T65" s="159">
        <f t="shared" si="41"/>
        <v>0</v>
      </c>
      <c r="U65" s="158"/>
      <c r="W65" s="43" t="str">
        <f t="shared" si="0"/>
        <v/>
      </c>
      <c r="X65" s="43" t="str">
        <f t="shared" si="1"/>
        <v/>
      </c>
      <c r="Y65" s="43" t="str">
        <f t="shared" si="34"/>
        <v/>
      </c>
    </row>
    <row r="66" spans="1:25">
      <c r="A66" s="408" t="s">
        <v>219</v>
      </c>
      <c r="B66" s="171" t="s">
        <v>219</v>
      </c>
      <c r="C66" s="172"/>
      <c r="D66" s="173"/>
      <c r="E66" s="174"/>
      <c r="F66" s="175"/>
      <c r="G66" s="176"/>
      <c r="H66" s="177"/>
      <c r="I66" s="465"/>
      <c r="J66" s="467">
        <f t="shared" si="35"/>
        <v>0</v>
      </c>
      <c r="K66" s="402" t="s">
        <v>1033</v>
      </c>
      <c r="L66" s="155"/>
      <c r="M66" s="155"/>
      <c r="N66" s="157">
        <f t="shared" si="36"/>
        <v>0</v>
      </c>
      <c r="O66" s="157">
        <f t="shared" si="37"/>
        <v>0</v>
      </c>
      <c r="P66" s="158"/>
      <c r="Q66" s="155">
        <f t="shared" si="42"/>
        <v>0</v>
      </c>
      <c r="R66" s="155">
        <f t="shared" si="43"/>
        <v>0</v>
      </c>
      <c r="S66" s="157">
        <f t="shared" si="40"/>
        <v>0</v>
      </c>
      <c r="T66" s="159">
        <f t="shared" si="41"/>
        <v>0</v>
      </c>
      <c r="U66" s="158"/>
      <c r="W66" s="43" t="str">
        <f t="shared" si="0"/>
        <v/>
      </c>
      <c r="X66" s="43" t="str">
        <f t="shared" si="1"/>
        <v/>
      </c>
      <c r="Y66" s="43" t="str">
        <f t="shared" si="34"/>
        <v/>
      </c>
    </row>
    <row r="67" spans="1:25" ht="13.5" thickBot="1">
      <c r="A67" s="409" t="s">
        <v>219</v>
      </c>
      <c r="B67" s="178" t="s">
        <v>219</v>
      </c>
      <c r="C67" s="179"/>
      <c r="D67" s="180"/>
      <c r="E67" s="181"/>
      <c r="F67" s="182"/>
      <c r="G67" s="183"/>
      <c r="H67" s="184"/>
      <c r="I67" s="468"/>
      <c r="J67" s="469">
        <f t="shared" si="35"/>
        <v>0</v>
      </c>
      <c r="K67" s="403" t="s">
        <v>1033</v>
      </c>
      <c r="L67" s="155"/>
      <c r="M67" s="155"/>
      <c r="N67" s="169">
        <f t="shared" si="36"/>
        <v>0</v>
      </c>
      <c r="O67" s="169">
        <f t="shared" si="37"/>
        <v>0</v>
      </c>
      <c r="P67" s="158"/>
      <c r="Q67" s="155">
        <f t="shared" si="42"/>
        <v>0</v>
      </c>
      <c r="R67" s="155">
        <f t="shared" si="43"/>
        <v>0</v>
      </c>
      <c r="S67" s="169">
        <f t="shared" si="40"/>
        <v>0</v>
      </c>
      <c r="T67" s="185">
        <f t="shared" si="41"/>
        <v>0</v>
      </c>
      <c r="U67" s="158"/>
      <c r="W67" s="43" t="str">
        <f t="shared" si="0"/>
        <v/>
      </c>
      <c r="X67" s="43" t="str">
        <f t="shared" si="1"/>
        <v/>
      </c>
      <c r="Y67" s="43" t="str">
        <f t="shared" si="34"/>
        <v/>
      </c>
    </row>
    <row r="68" spans="1:25" ht="13.5" thickBot="1">
      <c r="A68" s="138" t="s">
        <v>221</v>
      </c>
      <c r="B68" s="139"/>
      <c r="C68" s="351" t="s">
        <v>596</v>
      </c>
      <c r="D68" s="140"/>
      <c r="E68" s="141"/>
      <c r="F68" s="142"/>
      <c r="G68" s="143"/>
      <c r="H68" s="144"/>
      <c r="I68" s="144"/>
      <c r="J68" s="144"/>
      <c r="K68" s="144" t="s">
        <v>1033</v>
      </c>
      <c r="L68" s="143"/>
      <c r="M68" s="144"/>
      <c r="N68" s="144"/>
      <c r="O68" s="145"/>
      <c r="P68" s="146">
        <f>SUM(O69:O112)</f>
        <v>0</v>
      </c>
      <c r="Q68" s="143"/>
      <c r="R68" s="144"/>
      <c r="S68" s="144"/>
      <c r="T68" s="145"/>
      <c r="U68" s="146">
        <f>SUM(T69:T112)</f>
        <v>0</v>
      </c>
      <c r="V68" s="147" t="str">
        <f>IF(OR(P68&gt;0,U68&gt;0),"X","")</f>
        <v/>
      </c>
      <c r="W68" s="43" t="str">
        <f t="shared" si="0"/>
        <v/>
      </c>
      <c r="X68" s="43" t="str">
        <f t="shared" ref="X68:X112" si="44">IF(V68="X","x",IF(V68="y","x",IF(V68="xx","x",IF(T68&gt;0,"x",""))))</f>
        <v/>
      </c>
      <c r="Y68" s="43" t="str">
        <f t="shared" ref="Y68:Y86" si="45">IF(V68="X","x",IF(T68&gt;0,"x",""))</f>
        <v/>
      </c>
    </row>
    <row r="69" spans="1:25">
      <c r="A69" s="148">
        <v>400500</v>
      </c>
      <c r="B69" s="149" t="s">
        <v>244</v>
      </c>
      <c r="C69" s="355" t="s">
        <v>235</v>
      </c>
      <c r="D69" s="426"/>
      <c r="E69" s="150"/>
      <c r="F69" s="151">
        <v>1.8</v>
      </c>
      <c r="G69" s="425">
        <f>IF(E69&lt;=30,(0.6*E69+1.25)*F69,((0.6*30+1.25)+0.5*(E69-30))*F69)</f>
        <v>2.25</v>
      </c>
      <c r="H69" s="152">
        <v>50.13</v>
      </c>
      <c r="I69" s="152">
        <f t="shared" ref="I69:I86" si="46">IF(ISBLANK(H69),"",SUM(G69:H69))</f>
        <v>52.38</v>
      </c>
      <c r="J69" s="153">
        <f t="shared" ref="J69:J86" si="47">IF(ISBLANK(H69),0,ROUND(I69*(1+$E$10)*(1+$E$11*D69),2))</f>
        <v>68.09</v>
      </c>
      <c r="K69" s="154" t="s">
        <v>16</v>
      </c>
      <c r="L69" s="155"/>
      <c r="M69" s="155"/>
      <c r="N69" s="156">
        <f t="shared" ref="N69:N86" si="48">IF(ISBLANK(L69),0,ROUND(J69*L69,2))</f>
        <v>0</v>
      </c>
      <c r="O69" s="157">
        <f t="shared" ref="O69:O86" si="49">IF(ISBLANK(M69),0,ROUND(L69*M69,2))</f>
        <v>0</v>
      </c>
      <c r="P69" s="158"/>
      <c r="Q69" s="155">
        <f t="shared" ref="Q69:Q86" si="50">L69</f>
        <v>0</v>
      </c>
      <c r="R69" s="155">
        <f t="shared" ref="R69:R86" si="51">M69</f>
        <v>0</v>
      </c>
      <c r="S69" s="157">
        <f t="shared" ref="S69:S86" si="52">IF(ISBLANK(Q69),0,ROUND(J69*Q69,2))</f>
        <v>0</v>
      </c>
      <c r="T69" s="159">
        <f t="shared" ref="T69:T86" si="53">IF(ISBLANK(Q69),0,ROUND(Q69*R69,2))</f>
        <v>0</v>
      </c>
      <c r="U69" s="160"/>
      <c r="W69" s="43" t="str">
        <f t="shared" si="0"/>
        <v/>
      </c>
      <c r="X69" s="43" t="str">
        <f t="shared" ref="X69:X86" si="54">IF(V69="X","x",IF(V69="y","x",IF(V69="xx","x",IF(T69&gt;0,"x",""))))</f>
        <v/>
      </c>
      <c r="Y69" s="43" t="str">
        <f t="shared" si="45"/>
        <v/>
      </c>
    </row>
    <row r="70" spans="1:25">
      <c r="A70" s="161">
        <v>401200</v>
      </c>
      <c r="B70" s="162" t="s">
        <v>244</v>
      </c>
      <c r="C70" s="424" t="s">
        <v>232</v>
      </c>
      <c r="D70" s="361"/>
      <c r="E70" s="417"/>
      <c r="F70" s="418"/>
      <c r="G70" s="164"/>
      <c r="H70" s="152">
        <v>0.92</v>
      </c>
      <c r="I70" s="419">
        <f t="shared" si="46"/>
        <v>0.92</v>
      </c>
      <c r="J70" s="420">
        <f t="shared" si="47"/>
        <v>1.2</v>
      </c>
      <c r="K70" s="421" t="s">
        <v>16</v>
      </c>
      <c r="L70" s="155"/>
      <c r="M70" s="155"/>
      <c r="N70" s="156">
        <f t="shared" si="48"/>
        <v>0</v>
      </c>
      <c r="O70" s="157">
        <f t="shared" si="49"/>
        <v>0</v>
      </c>
      <c r="P70" s="158"/>
      <c r="Q70" s="155">
        <f t="shared" si="50"/>
        <v>0</v>
      </c>
      <c r="R70" s="155">
        <f t="shared" si="51"/>
        <v>0</v>
      </c>
      <c r="S70" s="157">
        <f t="shared" si="52"/>
        <v>0</v>
      </c>
      <c r="T70" s="159">
        <f t="shared" si="53"/>
        <v>0</v>
      </c>
      <c r="U70" s="158"/>
      <c r="W70" s="43" t="str">
        <f t="shared" si="0"/>
        <v/>
      </c>
      <c r="X70" s="43" t="str">
        <f t="shared" si="54"/>
        <v/>
      </c>
      <c r="Y70" s="43" t="str">
        <f t="shared" si="45"/>
        <v/>
      </c>
    </row>
    <row r="71" spans="1:25">
      <c r="A71" s="161">
        <v>401100</v>
      </c>
      <c r="B71" s="162" t="s">
        <v>244</v>
      </c>
      <c r="C71" s="424" t="s">
        <v>234</v>
      </c>
      <c r="D71" s="361">
        <v>1</v>
      </c>
      <c r="E71" s="417"/>
      <c r="F71" s="418"/>
      <c r="G71" s="164"/>
      <c r="H71" s="152">
        <v>3.76</v>
      </c>
      <c r="I71" s="419">
        <f t="shared" si="46"/>
        <v>3.76</v>
      </c>
      <c r="J71" s="420">
        <f t="shared" si="47"/>
        <v>4.8899999999999997</v>
      </c>
      <c r="K71" s="421" t="s">
        <v>16</v>
      </c>
      <c r="L71" s="155"/>
      <c r="M71" s="155"/>
      <c r="N71" s="156">
        <f t="shared" si="48"/>
        <v>0</v>
      </c>
      <c r="O71" s="157">
        <f t="shared" si="49"/>
        <v>0</v>
      </c>
      <c r="P71" s="158"/>
      <c r="Q71" s="155">
        <f t="shared" si="50"/>
        <v>0</v>
      </c>
      <c r="R71" s="155">
        <f t="shared" si="51"/>
        <v>0</v>
      </c>
      <c r="S71" s="157">
        <f t="shared" si="52"/>
        <v>0</v>
      </c>
      <c r="T71" s="159">
        <f t="shared" si="53"/>
        <v>0</v>
      </c>
      <c r="U71" s="158"/>
      <c r="W71" s="43" t="str">
        <f t="shared" si="0"/>
        <v/>
      </c>
      <c r="X71" s="43" t="str">
        <f t="shared" si="54"/>
        <v/>
      </c>
      <c r="Y71" s="43" t="str">
        <f t="shared" si="45"/>
        <v/>
      </c>
    </row>
    <row r="72" spans="1:25">
      <c r="A72" s="161">
        <v>401950</v>
      </c>
      <c r="B72" s="162" t="s">
        <v>244</v>
      </c>
      <c r="C72" s="424" t="s">
        <v>233</v>
      </c>
      <c r="D72" s="361">
        <v>1</v>
      </c>
      <c r="E72" s="417"/>
      <c r="F72" s="418"/>
      <c r="G72" s="164"/>
      <c r="H72" s="152">
        <v>3.11</v>
      </c>
      <c r="I72" s="419">
        <f t="shared" si="46"/>
        <v>3.11</v>
      </c>
      <c r="J72" s="420">
        <f t="shared" si="47"/>
        <v>4.04</v>
      </c>
      <c r="K72" s="421" t="s">
        <v>16</v>
      </c>
      <c r="L72" s="155"/>
      <c r="M72" s="155"/>
      <c r="N72" s="157">
        <f t="shared" si="48"/>
        <v>0</v>
      </c>
      <c r="O72" s="157">
        <f t="shared" si="49"/>
        <v>0</v>
      </c>
      <c r="P72" s="158"/>
      <c r="Q72" s="155">
        <f t="shared" si="50"/>
        <v>0</v>
      </c>
      <c r="R72" s="155">
        <f t="shared" si="51"/>
        <v>0</v>
      </c>
      <c r="S72" s="157">
        <f t="shared" si="52"/>
        <v>0</v>
      </c>
      <c r="T72" s="159">
        <f t="shared" si="53"/>
        <v>0</v>
      </c>
      <c r="U72" s="158"/>
      <c r="W72" s="43" t="str">
        <f t="shared" si="0"/>
        <v/>
      </c>
      <c r="X72" s="43" t="str">
        <f t="shared" si="54"/>
        <v/>
      </c>
      <c r="Y72" s="43" t="str">
        <f t="shared" si="45"/>
        <v/>
      </c>
    </row>
    <row r="73" spans="1:25">
      <c r="A73" s="161">
        <v>400000</v>
      </c>
      <c r="B73" s="162" t="s">
        <v>244</v>
      </c>
      <c r="C73" s="424" t="s">
        <v>223</v>
      </c>
      <c r="D73" s="361"/>
      <c r="E73" s="417"/>
      <c r="F73" s="418"/>
      <c r="G73" s="164"/>
      <c r="H73" s="152">
        <v>0.67</v>
      </c>
      <c r="I73" s="419">
        <f t="shared" si="46"/>
        <v>0.67</v>
      </c>
      <c r="J73" s="420">
        <f t="shared" si="47"/>
        <v>0.87</v>
      </c>
      <c r="K73" s="421" t="s">
        <v>18</v>
      </c>
      <c r="L73" s="155"/>
      <c r="M73" s="155"/>
      <c r="N73" s="157">
        <f t="shared" si="48"/>
        <v>0</v>
      </c>
      <c r="O73" s="157">
        <f t="shared" si="49"/>
        <v>0</v>
      </c>
      <c r="P73" s="158"/>
      <c r="Q73" s="155">
        <f t="shared" si="50"/>
        <v>0</v>
      </c>
      <c r="R73" s="155">
        <f t="shared" si="51"/>
        <v>0</v>
      </c>
      <c r="S73" s="157">
        <f t="shared" si="52"/>
        <v>0</v>
      </c>
      <c r="T73" s="159">
        <f t="shared" si="53"/>
        <v>0</v>
      </c>
      <c r="U73" s="158"/>
      <c r="V73" s="147"/>
      <c r="W73" s="43" t="str">
        <f t="shared" si="0"/>
        <v/>
      </c>
      <c r="X73" s="43" t="str">
        <f t="shared" si="54"/>
        <v/>
      </c>
      <c r="Y73" s="43" t="str">
        <f t="shared" si="45"/>
        <v/>
      </c>
    </row>
    <row r="74" spans="1:25">
      <c r="A74" s="161">
        <v>400300</v>
      </c>
      <c r="B74" s="162" t="s">
        <v>244</v>
      </c>
      <c r="C74" s="424" t="s">
        <v>224</v>
      </c>
      <c r="D74" s="361"/>
      <c r="E74" s="417"/>
      <c r="F74" s="418"/>
      <c r="G74" s="164"/>
      <c r="H74" s="152">
        <v>29.82</v>
      </c>
      <c r="I74" s="419">
        <f t="shared" si="46"/>
        <v>29.82</v>
      </c>
      <c r="J74" s="420">
        <f t="shared" si="47"/>
        <v>38.770000000000003</v>
      </c>
      <c r="K74" s="421" t="s">
        <v>23</v>
      </c>
      <c r="L74" s="155"/>
      <c r="M74" s="155"/>
      <c r="N74" s="157">
        <f t="shared" si="48"/>
        <v>0</v>
      </c>
      <c r="O74" s="157">
        <f t="shared" si="49"/>
        <v>0</v>
      </c>
      <c r="P74" s="158"/>
      <c r="Q74" s="155">
        <f t="shared" si="50"/>
        <v>0</v>
      </c>
      <c r="R74" s="155">
        <f t="shared" si="51"/>
        <v>0</v>
      </c>
      <c r="S74" s="157">
        <f t="shared" si="52"/>
        <v>0</v>
      </c>
      <c r="T74" s="159">
        <f t="shared" si="53"/>
        <v>0</v>
      </c>
      <c r="U74" s="158"/>
      <c r="V74" s="147"/>
      <c r="W74" s="43" t="str">
        <f t="shared" si="0"/>
        <v/>
      </c>
      <c r="X74" s="43" t="str">
        <f t="shared" si="54"/>
        <v/>
      </c>
      <c r="Y74" s="43" t="str">
        <f t="shared" si="45"/>
        <v/>
      </c>
    </row>
    <row r="75" spans="1:25">
      <c r="A75" s="161">
        <v>511130</v>
      </c>
      <c r="B75" s="162" t="s">
        <v>244</v>
      </c>
      <c r="C75" s="424" t="s">
        <v>621</v>
      </c>
      <c r="D75" s="361"/>
      <c r="E75" s="417"/>
      <c r="F75" s="418"/>
      <c r="G75" s="164"/>
      <c r="H75" s="152">
        <v>0.65</v>
      </c>
      <c r="I75" s="419">
        <f t="shared" si="46"/>
        <v>0.65</v>
      </c>
      <c r="J75" s="420">
        <f t="shared" si="47"/>
        <v>0.85</v>
      </c>
      <c r="K75" s="421" t="s">
        <v>16</v>
      </c>
      <c r="L75" s="155"/>
      <c r="M75" s="155"/>
      <c r="N75" s="157">
        <f t="shared" si="48"/>
        <v>0</v>
      </c>
      <c r="O75" s="157">
        <f t="shared" si="49"/>
        <v>0</v>
      </c>
      <c r="P75" s="158"/>
      <c r="Q75" s="155">
        <f t="shared" si="50"/>
        <v>0</v>
      </c>
      <c r="R75" s="155">
        <f t="shared" si="51"/>
        <v>0</v>
      </c>
      <c r="S75" s="157">
        <f t="shared" si="52"/>
        <v>0</v>
      </c>
      <c r="T75" s="159">
        <f t="shared" si="53"/>
        <v>0</v>
      </c>
      <c r="U75" s="158"/>
      <c r="V75" s="165"/>
      <c r="W75" s="43" t="str">
        <f t="shared" si="0"/>
        <v/>
      </c>
      <c r="X75" s="43" t="str">
        <f t="shared" si="54"/>
        <v/>
      </c>
      <c r="Y75" s="43" t="str">
        <f t="shared" si="45"/>
        <v/>
      </c>
    </row>
    <row r="76" spans="1:25">
      <c r="A76" s="161">
        <v>501000</v>
      </c>
      <c r="B76" s="162" t="s">
        <v>244</v>
      </c>
      <c r="C76" s="424" t="s">
        <v>620</v>
      </c>
      <c r="D76" s="361"/>
      <c r="E76" s="417"/>
      <c r="F76" s="418">
        <v>1.5</v>
      </c>
      <c r="G76" s="425">
        <f>IF(E76&lt;=30,(0.6*E76+1.25)*F76,((0.6*30+1.25)+0.5*(E76-30))*F76)</f>
        <v>1.875</v>
      </c>
      <c r="H76" s="152">
        <v>3.57</v>
      </c>
      <c r="I76" s="419">
        <f t="shared" si="46"/>
        <v>5.4450000000000003</v>
      </c>
      <c r="J76" s="420">
        <f t="shared" si="47"/>
        <v>7.08</v>
      </c>
      <c r="K76" s="421" t="s">
        <v>16</v>
      </c>
      <c r="L76" s="155"/>
      <c r="M76" s="155"/>
      <c r="N76" s="157">
        <f t="shared" si="48"/>
        <v>0</v>
      </c>
      <c r="O76" s="157">
        <f t="shared" si="49"/>
        <v>0</v>
      </c>
      <c r="P76" s="158"/>
      <c r="Q76" s="155">
        <f t="shared" si="50"/>
        <v>0</v>
      </c>
      <c r="R76" s="155">
        <f t="shared" si="51"/>
        <v>0</v>
      </c>
      <c r="S76" s="157">
        <f t="shared" si="52"/>
        <v>0</v>
      </c>
      <c r="T76" s="159">
        <f t="shared" si="53"/>
        <v>0</v>
      </c>
      <c r="U76" s="158"/>
      <c r="V76" s="165"/>
      <c r="W76" s="43" t="str">
        <f t="shared" si="0"/>
        <v/>
      </c>
      <c r="X76" s="43" t="str">
        <f t="shared" si="54"/>
        <v/>
      </c>
      <c r="Y76" s="43" t="str">
        <f t="shared" si="45"/>
        <v/>
      </c>
    </row>
    <row r="77" spans="1:25">
      <c r="A77" s="161">
        <v>520100</v>
      </c>
      <c r="B77" s="162" t="s">
        <v>244</v>
      </c>
      <c r="C77" s="424" t="s">
        <v>618</v>
      </c>
      <c r="D77" s="361"/>
      <c r="E77" s="417"/>
      <c r="F77" s="418">
        <v>0</v>
      </c>
      <c r="G77" s="164">
        <v>0</v>
      </c>
      <c r="H77" s="152">
        <v>4.5199999999999996</v>
      </c>
      <c r="I77" s="419">
        <f t="shared" si="46"/>
        <v>4.5199999999999996</v>
      </c>
      <c r="J77" s="420">
        <f t="shared" si="47"/>
        <v>5.88</v>
      </c>
      <c r="K77" s="421" t="s">
        <v>16</v>
      </c>
      <c r="L77" s="155"/>
      <c r="M77" s="155"/>
      <c r="N77" s="157">
        <f t="shared" si="48"/>
        <v>0</v>
      </c>
      <c r="O77" s="157">
        <f t="shared" si="49"/>
        <v>0</v>
      </c>
      <c r="P77" s="158"/>
      <c r="Q77" s="155">
        <f t="shared" si="50"/>
        <v>0</v>
      </c>
      <c r="R77" s="155">
        <f t="shared" si="51"/>
        <v>0</v>
      </c>
      <c r="S77" s="157">
        <f t="shared" si="52"/>
        <v>0</v>
      </c>
      <c r="T77" s="159">
        <f t="shared" si="53"/>
        <v>0</v>
      </c>
      <c r="U77" s="158"/>
      <c r="W77" s="43" t="str">
        <f t="shared" si="0"/>
        <v/>
      </c>
      <c r="X77" s="43" t="str">
        <f t="shared" si="54"/>
        <v/>
      </c>
      <c r="Y77" s="43" t="str">
        <f t="shared" si="45"/>
        <v/>
      </c>
    </row>
    <row r="78" spans="1:25">
      <c r="A78" s="161">
        <v>520200</v>
      </c>
      <c r="B78" s="162" t="s">
        <v>244</v>
      </c>
      <c r="C78" s="424" t="s">
        <v>619</v>
      </c>
      <c r="D78" s="361"/>
      <c r="E78" s="417"/>
      <c r="F78" s="418"/>
      <c r="G78" s="164">
        <v>0</v>
      </c>
      <c r="H78" s="152">
        <v>5.21</v>
      </c>
      <c r="I78" s="419">
        <f t="shared" si="46"/>
        <v>5.21</v>
      </c>
      <c r="J78" s="420">
        <f t="shared" si="47"/>
        <v>6.77</v>
      </c>
      <c r="K78" s="421" t="s">
        <v>16</v>
      </c>
      <c r="L78" s="155"/>
      <c r="M78" s="155"/>
      <c r="N78" s="157">
        <f t="shared" si="48"/>
        <v>0</v>
      </c>
      <c r="O78" s="157">
        <f t="shared" si="49"/>
        <v>0</v>
      </c>
      <c r="P78" s="158"/>
      <c r="Q78" s="155">
        <f t="shared" si="50"/>
        <v>0</v>
      </c>
      <c r="R78" s="155">
        <f t="shared" si="51"/>
        <v>0</v>
      </c>
      <c r="S78" s="157">
        <f t="shared" si="52"/>
        <v>0</v>
      </c>
      <c r="T78" s="159">
        <f t="shared" si="53"/>
        <v>0</v>
      </c>
      <c r="U78" s="158"/>
      <c r="W78" s="43" t="str">
        <f t="shared" si="0"/>
        <v/>
      </c>
      <c r="X78" s="43" t="str">
        <f t="shared" si="54"/>
        <v/>
      </c>
      <c r="Y78" s="43" t="str">
        <f t="shared" si="45"/>
        <v/>
      </c>
    </row>
    <row r="79" spans="1:25">
      <c r="A79" s="161">
        <v>411000</v>
      </c>
      <c r="B79" s="162" t="s">
        <v>244</v>
      </c>
      <c r="C79" s="424" t="s">
        <v>227</v>
      </c>
      <c r="D79" s="361"/>
      <c r="E79" s="417"/>
      <c r="F79" s="418">
        <v>0</v>
      </c>
      <c r="G79" s="164">
        <v>0</v>
      </c>
      <c r="H79" s="152">
        <v>5.47</v>
      </c>
      <c r="I79" s="419">
        <f t="shared" si="46"/>
        <v>5.47</v>
      </c>
      <c r="J79" s="420">
        <f t="shared" si="47"/>
        <v>7.11</v>
      </c>
      <c r="K79" s="421" t="s">
        <v>16</v>
      </c>
      <c r="L79" s="155"/>
      <c r="M79" s="155"/>
      <c r="N79" s="157">
        <f t="shared" si="48"/>
        <v>0</v>
      </c>
      <c r="O79" s="157">
        <f t="shared" si="49"/>
        <v>0</v>
      </c>
      <c r="P79" s="158"/>
      <c r="Q79" s="155">
        <f t="shared" si="50"/>
        <v>0</v>
      </c>
      <c r="R79" s="155">
        <f t="shared" si="51"/>
        <v>0</v>
      </c>
      <c r="S79" s="157">
        <f t="shared" si="52"/>
        <v>0</v>
      </c>
      <c r="T79" s="159">
        <f t="shared" si="53"/>
        <v>0</v>
      </c>
      <c r="U79" s="158"/>
      <c r="W79" s="43" t="str">
        <f t="shared" si="0"/>
        <v/>
      </c>
      <c r="X79" s="43" t="str">
        <f t="shared" si="54"/>
        <v/>
      </c>
      <c r="Y79" s="43" t="str">
        <f t="shared" si="45"/>
        <v/>
      </c>
    </row>
    <row r="80" spans="1:25">
      <c r="A80" s="161">
        <v>421000</v>
      </c>
      <c r="B80" s="162" t="s">
        <v>244</v>
      </c>
      <c r="C80" s="424" t="s">
        <v>228</v>
      </c>
      <c r="D80" s="361"/>
      <c r="E80" s="417"/>
      <c r="F80" s="418"/>
      <c r="G80" s="164">
        <v>0</v>
      </c>
      <c r="H80" s="152">
        <v>7.36</v>
      </c>
      <c r="I80" s="419">
        <f t="shared" si="46"/>
        <v>7.36</v>
      </c>
      <c r="J80" s="420">
        <f t="shared" si="47"/>
        <v>9.57</v>
      </c>
      <c r="K80" s="421" t="s">
        <v>16</v>
      </c>
      <c r="L80" s="155"/>
      <c r="M80" s="155"/>
      <c r="N80" s="157">
        <f t="shared" si="48"/>
        <v>0</v>
      </c>
      <c r="O80" s="157">
        <f t="shared" si="49"/>
        <v>0</v>
      </c>
      <c r="P80" s="158"/>
      <c r="Q80" s="155">
        <f t="shared" si="50"/>
        <v>0</v>
      </c>
      <c r="R80" s="155">
        <f t="shared" si="51"/>
        <v>0</v>
      </c>
      <c r="S80" s="157">
        <f t="shared" si="52"/>
        <v>0</v>
      </c>
      <c r="T80" s="159">
        <f t="shared" si="53"/>
        <v>0</v>
      </c>
      <c r="U80" s="158"/>
      <c r="W80" s="43" t="str">
        <f t="shared" si="0"/>
        <v/>
      </c>
      <c r="X80" s="43" t="str">
        <f t="shared" si="54"/>
        <v/>
      </c>
      <c r="Y80" s="43" t="str">
        <f t="shared" si="45"/>
        <v/>
      </c>
    </row>
    <row r="81" spans="1:25">
      <c r="A81" s="161">
        <v>431010</v>
      </c>
      <c r="B81" s="162" t="s">
        <v>244</v>
      </c>
      <c r="C81" s="424" t="s">
        <v>229</v>
      </c>
      <c r="D81" s="361"/>
      <c r="E81" s="417"/>
      <c r="F81" s="418">
        <v>0</v>
      </c>
      <c r="G81" s="164">
        <v>0</v>
      </c>
      <c r="H81" s="152">
        <v>21.61</v>
      </c>
      <c r="I81" s="419">
        <f t="shared" si="46"/>
        <v>21.61</v>
      </c>
      <c r="J81" s="420">
        <f t="shared" si="47"/>
        <v>28.09</v>
      </c>
      <c r="K81" s="421" t="s">
        <v>16</v>
      </c>
      <c r="L81" s="155"/>
      <c r="M81" s="155"/>
      <c r="N81" s="157">
        <f t="shared" si="48"/>
        <v>0</v>
      </c>
      <c r="O81" s="157">
        <f t="shared" si="49"/>
        <v>0</v>
      </c>
      <c r="P81" s="158"/>
      <c r="Q81" s="155">
        <f t="shared" si="50"/>
        <v>0</v>
      </c>
      <c r="R81" s="155">
        <f t="shared" si="51"/>
        <v>0</v>
      </c>
      <c r="S81" s="157">
        <f t="shared" si="52"/>
        <v>0</v>
      </c>
      <c r="T81" s="159">
        <f t="shared" si="53"/>
        <v>0</v>
      </c>
      <c r="U81" s="158"/>
      <c r="W81" s="43" t="str">
        <f t="shared" si="0"/>
        <v/>
      </c>
      <c r="X81" s="43" t="str">
        <f t="shared" si="54"/>
        <v/>
      </c>
      <c r="Y81" s="43" t="str">
        <f t="shared" si="45"/>
        <v/>
      </c>
    </row>
    <row r="82" spans="1:25">
      <c r="A82" s="161">
        <v>520100</v>
      </c>
      <c r="B82" s="162" t="s">
        <v>244</v>
      </c>
      <c r="C82" s="424" t="s">
        <v>230</v>
      </c>
      <c r="D82" s="361"/>
      <c r="E82" s="417">
        <v>2</v>
      </c>
      <c r="F82" s="418">
        <v>1.5</v>
      </c>
      <c r="G82" s="425">
        <f>IF(E82&lt;=30,(0.6*E82+1.25)*F82,((0.6*30+1.25)+0.5*(E82-30))*F82)</f>
        <v>3.6750000000000003</v>
      </c>
      <c r="H82" s="152">
        <v>4.5199999999999996</v>
      </c>
      <c r="I82" s="419">
        <f t="shared" si="46"/>
        <v>8.1950000000000003</v>
      </c>
      <c r="J82" s="420">
        <f t="shared" si="47"/>
        <v>10.65</v>
      </c>
      <c r="K82" s="421" t="s">
        <v>16</v>
      </c>
      <c r="L82" s="155"/>
      <c r="M82" s="155"/>
      <c r="N82" s="157">
        <f t="shared" si="48"/>
        <v>0</v>
      </c>
      <c r="O82" s="157">
        <f t="shared" si="49"/>
        <v>0</v>
      </c>
      <c r="P82" s="158"/>
      <c r="Q82" s="155">
        <f t="shared" si="50"/>
        <v>0</v>
      </c>
      <c r="R82" s="155">
        <f t="shared" si="51"/>
        <v>0</v>
      </c>
      <c r="S82" s="157">
        <f t="shared" si="52"/>
        <v>0</v>
      </c>
      <c r="T82" s="159">
        <f t="shared" si="53"/>
        <v>0</v>
      </c>
      <c r="U82" s="158"/>
      <c r="W82" s="43" t="str">
        <f t="shared" si="0"/>
        <v/>
      </c>
      <c r="X82" s="43" t="str">
        <f t="shared" si="54"/>
        <v/>
      </c>
      <c r="Y82" s="43" t="str">
        <f t="shared" si="45"/>
        <v/>
      </c>
    </row>
    <row r="83" spans="1:25">
      <c r="A83" s="161">
        <v>520200</v>
      </c>
      <c r="B83" s="162" t="s">
        <v>244</v>
      </c>
      <c r="C83" s="424" t="s">
        <v>231</v>
      </c>
      <c r="D83" s="361"/>
      <c r="E83" s="417"/>
      <c r="F83" s="418">
        <v>1.5</v>
      </c>
      <c r="G83" s="425">
        <f>IF(E83&lt;=30,(0.6*E83+1.25)*F83,((0.6*30+1.25)+0.5*(E83-30))*F83)</f>
        <v>1.875</v>
      </c>
      <c r="H83" s="152">
        <v>5.21</v>
      </c>
      <c r="I83" s="419">
        <f t="shared" si="46"/>
        <v>7.085</v>
      </c>
      <c r="J83" s="420">
        <f t="shared" si="47"/>
        <v>9.2100000000000009</v>
      </c>
      <c r="K83" s="421" t="s">
        <v>16</v>
      </c>
      <c r="L83" s="155"/>
      <c r="M83" s="155"/>
      <c r="N83" s="157">
        <f t="shared" si="48"/>
        <v>0</v>
      </c>
      <c r="O83" s="157">
        <f t="shared" si="49"/>
        <v>0</v>
      </c>
      <c r="P83" s="158"/>
      <c r="Q83" s="155">
        <f t="shared" si="50"/>
        <v>0</v>
      </c>
      <c r="R83" s="155">
        <f t="shared" si="51"/>
        <v>0</v>
      </c>
      <c r="S83" s="157">
        <f t="shared" si="52"/>
        <v>0</v>
      </c>
      <c r="T83" s="159">
        <f t="shared" si="53"/>
        <v>0</v>
      </c>
      <c r="U83" s="158"/>
      <c r="W83" s="43" t="str">
        <f t="shared" si="0"/>
        <v/>
      </c>
      <c r="X83" s="43" t="str">
        <f t="shared" si="54"/>
        <v/>
      </c>
      <c r="Y83" s="43" t="str">
        <f t="shared" si="45"/>
        <v/>
      </c>
    </row>
    <row r="84" spans="1:25">
      <c r="A84" s="161" t="s">
        <v>1003</v>
      </c>
      <c r="B84" s="162" t="s">
        <v>244</v>
      </c>
      <c r="C84" s="424" t="s">
        <v>226</v>
      </c>
      <c r="D84" s="361"/>
      <c r="E84" s="417"/>
      <c r="F84" s="418"/>
      <c r="G84" s="164">
        <f>IF(E84&lt;=30,(0.57*E84+1.18)*F84,((0.57*30+1.18)+0.47*(E84-30))*F84)</f>
        <v>0</v>
      </c>
      <c r="H84" s="152">
        <v>5.47</v>
      </c>
      <c r="I84" s="419">
        <f t="shared" si="46"/>
        <v>5.47</v>
      </c>
      <c r="J84" s="420">
        <f t="shared" si="47"/>
        <v>7.11</v>
      </c>
      <c r="K84" s="421" t="s">
        <v>16</v>
      </c>
      <c r="L84" s="155"/>
      <c r="M84" s="155"/>
      <c r="N84" s="157">
        <f t="shared" si="48"/>
        <v>0</v>
      </c>
      <c r="O84" s="157">
        <f t="shared" si="49"/>
        <v>0</v>
      </c>
      <c r="P84" s="158"/>
      <c r="Q84" s="155">
        <f t="shared" si="50"/>
        <v>0</v>
      </c>
      <c r="R84" s="155">
        <f t="shared" si="51"/>
        <v>0</v>
      </c>
      <c r="S84" s="157">
        <f t="shared" si="52"/>
        <v>0</v>
      </c>
      <c r="T84" s="159">
        <f t="shared" si="53"/>
        <v>0</v>
      </c>
      <c r="U84" s="158"/>
      <c r="V84" s="165"/>
      <c r="W84" s="43" t="str">
        <f t="shared" si="0"/>
        <v/>
      </c>
      <c r="X84" s="43" t="str">
        <f t="shared" si="54"/>
        <v/>
      </c>
      <c r="Y84" s="43" t="str">
        <f t="shared" si="45"/>
        <v/>
      </c>
    </row>
    <row r="85" spans="1:25">
      <c r="A85" s="161">
        <v>420200</v>
      </c>
      <c r="B85" s="162" t="s">
        <v>244</v>
      </c>
      <c r="C85" s="424" t="s">
        <v>1004</v>
      </c>
      <c r="D85" s="361"/>
      <c r="E85" s="417"/>
      <c r="F85" s="418"/>
      <c r="G85" s="164">
        <f>IF(E85&lt;=30,(0.57*E85+1.18)*F85,((0.57*30+1.18)+0.47*(E85-30))*F85)</f>
        <v>0</v>
      </c>
      <c r="H85" s="152">
        <v>6.69</v>
      </c>
      <c r="I85" s="419">
        <f>IF(ISBLANK(H85),"",SUM(G85:H85))*0.9</f>
        <v>6.0210000000000008</v>
      </c>
      <c r="J85" s="420">
        <f t="shared" ref="J85" si="55">IF(ISBLANK(H85),0,ROUND(I85*(1+$E$10)*(1+$E$11*D85),2))</f>
        <v>7.83</v>
      </c>
      <c r="K85" s="421" t="s">
        <v>16</v>
      </c>
      <c r="L85" s="155"/>
      <c r="M85" s="155"/>
      <c r="N85" s="157">
        <f t="shared" ref="N85" si="56">IF(ISBLANK(L85),0,ROUND(J85*L85,2))</f>
        <v>0</v>
      </c>
      <c r="O85" s="157">
        <f t="shared" ref="O85" si="57">IF(ISBLANK(M85),0,ROUND(L85*M85,2))</f>
        <v>0</v>
      </c>
      <c r="P85" s="158"/>
      <c r="Q85" s="155">
        <f t="shared" ref="Q85" si="58">L85</f>
        <v>0</v>
      </c>
      <c r="R85" s="155">
        <f t="shared" ref="R85" si="59">M85</f>
        <v>0</v>
      </c>
      <c r="S85" s="157">
        <f t="shared" ref="S85" si="60">IF(ISBLANK(Q85),0,ROUND(J85*Q85,2))</f>
        <v>0</v>
      </c>
      <c r="T85" s="159">
        <f t="shared" ref="T85" si="61">IF(ISBLANK(Q85),0,ROUND(Q85*R85,2))</f>
        <v>0</v>
      </c>
      <c r="U85" s="158"/>
      <c r="V85" s="165"/>
      <c r="W85" s="43" t="str">
        <f t="shared" ref="W85" si="62">IF(V85="X","x",IF(V85="xx","x",IF(V85="xy","x",IF(V85="y","x",IF(OR(O85&gt;0,T85&gt;0),"x","")))))</f>
        <v/>
      </c>
      <c r="X85" s="43" t="str">
        <f t="shared" ref="X85" si="63">IF(V85="X","x",IF(V85="y","x",IF(V85="xx","x",IF(T85&gt;0,"x",""))))</f>
        <v/>
      </c>
      <c r="Y85" s="43" t="str">
        <f t="shared" ref="Y85" si="64">IF(V85="X","x",IF(T85&gt;0,"x",""))</f>
        <v/>
      </c>
    </row>
    <row r="86" spans="1:25">
      <c r="A86" s="161">
        <v>404000</v>
      </c>
      <c r="B86" s="162" t="s">
        <v>244</v>
      </c>
      <c r="C86" s="424" t="s">
        <v>225</v>
      </c>
      <c r="D86" s="361"/>
      <c r="E86" s="417"/>
      <c r="F86" s="418">
        <v>1.5</v>
      </c>
      <c r="G86" s="425">
        <f>IF(E86&lt;=30,(0.6*E86+1.25)*F86,((0.6*30+1.25)+0.5*(E86-30))*F86)</f>
        <v>1.875</v>
      </c>
      <c r="H86" s="152">
        <v>6.58</v>
      </c>
      <c r="I86" s="419">
        <f t="shared" si="46"/>
        <v>8.4550000000000001</v>
      </c>
      <c r="J86" s="420">
        <f t="shared" si="47"/>
        <v>10.99</v>
      </c>
      <c r="K86" s="421" t="s">
        <v>16</v>
      </c>
      <c r="L86" s="155"/>
      <c r="M86" s="155"/>
      <c r="N86" s="157">
        <f t="shared" si="48"/>
        <v>0</v>
      </c>
      <c r="O86" s="157">
        <f t="shared" si="49"/>
        <v>0</v>
      </c>
      <c r="P86" s="158"/>
      <c r="Q86" s="155">
        <f t="shared" si="50"/>
        <v>0</v>
      </c>
      <c r="R86" s="155">
        <f t="shared" si="51"/>
        <v>0</v>
      </c>
      <c r="S86" s="157">
        <f t="shared" si="52"/>
        <v>0</v>
      </c>
      <c r="T86" s="159">
        <f t="shared" si="53"/>
        <v>0</v>
      </c>
      <c r="U86" s="158"/>
      <c r="V86" s="165"/>
      <c r="W86" s="43" t="str">
        <f t="shared" si="0"/>
        <v/>
      </c>
      <c r="X86" s="43" t="str">
        <f t="shared" si="54"/>
        <v/>
      </c>
      <c r="Y86" s="43" t="str">
        <f t="shared" si="45"/>
        <v/>
      </c>
    </row>
    <row r="87" spans="1:25">
      <c r="A87" s="412" t="s">
        <v>219</v>
      </c>
      <c r="B87" s="212"/>
      <c r="C87" s="354" t="s">
        <v>218</v>
      </c>
      <c r="D87" s="191"/>
      <c r="E87" s="213"/>
      <c r="F87" s="214"/>
      <c r="G87" s="215"/>
      <c r="H87" s="216"/>
      <c r="I87" s="216"/>
      <c r="J87" s="216"/>
      <c r="K87" s="216" t="s">
        <v>1033</v>
      </c>
      <c r="L87" s="215"/>
      <c r="M87" s="216"/>
      <c r="N87" s="216"/>
      <c r="O87" s="217"/>
      <c r="P87" s="158"/>
      <c r="Q87" s="215"/>
      <c r="R87" s="216"/>
      <c r="S87" s="216"/>
      <c r="T87" s="217"/>
      <c r="U87" s="158"/>
      <c r="V87" s="147" t="str">
        <f>IF(OR(SUM(O88:O112)&gt;0,SUM(T88:T112)&gt;0),"y","")</f>
        <v/>
      </c>
      <c r="W87" s="43" t="str">
        <f t="shared" ref="W87:W150" si="65">IF(V87="X","x",IF(V87="xx","x",IF(V87="xy","x",IF(V87="y","x",IF(OR(O87&gt;0,T87&gt;0),"x","")))))</f>
        <v/>
      </c>
      <c r="X87" s="43" t="str">
        <f t="shared" si="44"/>
        <v/>
      </c>
      <c r="Y87" s="43" t="str">
        <f t="shared" ref="Y87:Y112" si="66">IF(V87="X","x",IF(T87&gt;0,"x",""))</f>
        <v/>
      </c>
    </row>
    <row r="88" spans="1:25">
      <c r="A88" s="408" t="s">
        <v>219</v>
      </c>
      <c r="B88" s="171" t="s">
        <v>219</v>
      </c>
      <c r="C88" s="209"/>
      <c r="D88" s="173"/>
      <c r="E88" s="176"/>
      <c r="F88" s="175"/>
      <c r="G88" s="176"/>
      <c r="H88" s="177"/>
      <c r="I88" s="465"/>
      <c r="J88" s="466">
        <f t="shared" ref="J88:J112" si="67">IF(ISBLANK(I88),0,ROUND(I88*(1+$E$10)*(1+$E$11*D88),2))</f>
        <v>0</v>
      </c>
      <c r="K88" s="402" t="s">
        <v>1033</v>
      </c>
      <c r="L88" s="210"/>
      <c r="M88" s="210"/>
      <c r="N88" s="157">
        <f t="shared" ref="N88" si="68">IF(ISBLANK(L88),0,ROUND(J88*L88,2))</f>
        <v>0</v>
      </c>
      <c r="O88" s="159">
        <f t="shared" ref="O88:O112" si="69">IF(ISBLANK(M88),0,ROUND(L88*M88,2))</f>
        <v>0</v>
      </c>
      <c r="P88" s="158"/>
      <c r="Q88" s="211">
        <f t="shared" ref="Q88:Q112" si="70">L88</f>
        <v>0</v>
      </c>
      <c r="R88" s="210">
        <f t="shared" ref="R88:R112" si="71">M88</f>
        <v>0</v>
      </c>
      <c r="S88" s="157">
        <f t="shared" ref="S88:S112" si="72">IF(ISBLANK(Q88),0,ROUND(J88*Q88,2))</f>
        <v>0</v>
      </c>
      <c r="T88" s="159">
        <f t="shared" ref="T88:T112" si="73">IF(ISBLANK(Q88),0,ROUND(Q88*R88,2))</f>
        <v>0</v>
      </c>
      <c r="U88" s="158"/>
      <c r="W88" s="43" t="str">
        <f t="shared" si="65"/>
        <v/>
      </c>
      <c r="X88" s="43" t="str">
        <f t="shared" si="44"/>
        <v/>
      </c>
      <c r="Y88" s="43" t="str">
        <f t="shared" si="66"/>
        <v/>
      </c>
    </row>
    <row r="89" spans="1:25">
      <c r="A89" s="408" t="s">
        <v>219</v>
      </c>
      <c r="B89" s="171" t="s">
        <v>219</v>
      </c>
      <c r="C89" s="172"/>
      <c r="D89" s="173"/>
      <c r="E89" s="174"/>
      <c r="F89" s="175"/>
      <c r="G89" s="176"/>
      <c r="H89" s="177"/>
      <c r="I89" s="465"/>
      <c r="J89" s="467">
        <f t="shared" si="67"/>
        <v>0</v>
      </c>
      <c r="K89" s="402" t="s">
        <v>1033</v>
      </c>
      <c r="L89" s="155"/>
      <c r="M89" s="155"/>
      <c r="N89" s="157">
        <f>IF(ISBLANK(L89),0,ROUND(J89*L89,2))</f>
        <v>0</v>
      </c>
      <c r="O89" s="157">
        <f t="shared" si="69"/>
        <v>0</v>
      </c>
      <c r="P89" s="158"/>
      <c r="Q89" s="155">
        <f t="shared" si="70"/>
        <v>0</v>
      </c>
      <c r="R89" s="155">
        <f t="shared" si="71"/>
        <v>0</v>
      </c>
      <c r="S89" s="157">
        <f t="shared" si="72"/>
        <v>0</v>
      </c>
      <c r="T89" s="170">
        <f t="shared" si="73"/>
        <v>0</v>
      </c>
      <c r="U89" s="158"/>
      <c r="W89" s="43" t="str">
        <f t="shared" si="65"/>
        <v/>
      </c>
      <c r="X89" s="43" t="str">
        <f t="shared" si="44"/>
        <v/>
      </c>
      <c r="Y89" s="43" t="str">
        <f t="shared" si="66"/>
        <v/>
      </c>
    </row>
    <row r="90" spans="1:25">
      <c r="A90" s="408" t="s">
        <v>219</v>
      </c>
      <c r="B90" s="171" t="s">
        <v>219</v>
      </c>
      <c r="C90" s="172"/>
      <c r="D90" s="173"/>
      <c r="E90" s="174"/>
      <c r="F90" s="175"/>
      <c r="G90" s="176"/>
      <c r="H90" s="177"/>
      <c r="I90" s="465"/>
      <c r="J90" s="467">
        <f t="shared" si="67"/>
        <v>0</v>
      </c>
      <c r="K90" s="402" t="s">
        <v>1033</v>
      </c>
      <c r="L90" s="155"/>
      <c r="M90" s="155"/>
      <c r="N90" s="157">
        <f t="shared" ref="N90:N112" si="74">IF(ISBLANK(L90),0,ROUND(J90*L90,2))</f>
        <v>0</v>
      </c>
      <c r="O90" s="157">
        <f t="shared" si="69"/>
        <v>0</v>
      </c>
      <c r="P90" s="158"/>
      <c r="Q90" s="155">
        <f t="shared" si="70"/>
        <v>0</v>
      </c>
      <c r="R90" s="155">
        <f t="shared" si="71"/>
        <v>0</v>
      </c>
      <c r="S90" s="157">
        <f t="shared" si="72"/>
        <v>0</v>
      </c>
      <c r="T90" s="159">
        <f t="shared" si="73"/>
        <v>0</v>
      </c>
      <c r="U90" s="158"/>
      <c r="W90" s="43" t="str">
        <f t="shared" si="65"/>
        <v/>
      </c>
      <c r="X90" s="43" t="str">
        <f t="shared" si="44"/>
        <v/>
      </c>
      <c r="Y90" s="43" t="str">
        <f t="shared" si="66"/>
        <v/>
      </c>
    </row>
    <row r="91" spans="1:25">
      <c r="A91" s="408" t="s">
        <v>219</v>
      </c>
      <c r="B91" s="171" t="s">
        <v>219</v>
      </c>
      <c r="C91" s="172"/>
      <c r="D91" s="173"/>
      <c r="E91" s="174"/>
      <c r="F91" s="175"/>
      <c r="G91" s="176"/>
      <c r="H91" s="177"/>
      <c r="I91" s="465"/>
      <c r="J91" s="467">
        <f t="shared" si="67"/>
        <v>0</v>
      </c>
      <c r="K91" s="402" t="s">
        <v>1033</v>
      </c>
      <c r="L91" s="155"/>
      <c r="M91" s="155"/>
      <c r="N91" s="157">
        <f t="shared" si="74"/>
        <v>0</v>
      </c>
      <c r="O91" s="157">
        <f t="shared" si="69"/>
        <v>0</v>
      </c>
      <c r="P91" s="158"/>
      <c r="Q91" s="155">
        <f t="shared" si="70"/>
        <v>0</v>
      </c>
      <c r="R91" s="155">
        <f t="shared" si="71"/>
        <v>0</v>
      </c>
      <c r="S91" s="157">
        <f t="shared" si="72"/>
        <v>0</v>
      </c>
      <c r="T91" s="159">
        <f t="shared" si="73"/>
        <v>0</v>
      </c>
      <c r="U91" s="158"/>
      <c r="W91" s="43" t="str">
        <f t="shared" si="65"/>
        <v/>
      </c>
      <c r="X91" s="43" t="str">
        <f t="shared" si="44"/>
        <v/>
      </c>
      <c r="Y91" s="43" t="str">
        <f t="shared" si="66"/>
        <v/>
      </c>
    </row>
    <row r="92" spans="1:25">
      <c r="A92" s="408" t="s">
        <v>219</v>
      </c>
      <c r="B92" s="171" t="s">
        <v>219</v>
      </c>
      <c r="C92" s="172"/>
      <c r="D92" s="173"/>
      <c r="E92" s="174"/>
      <c r="F92" s="175"/>
      <c r="G92" s="176"/>
      <c r="H92" s="177"/>
      <c r="I92" s="465"/>
      <c r="J92" s="467">
        <f t="shared" si="67"/>
        <v>0</v>
      </c>
      <c r="K92" s="402" t="s">
        <v>1033</v>
      </c>
      <c r="L92" s="155"/>
      <c r="M92" s="155"/>
      <c r="N92" s="157">
        <f t="shared" si="74"/>
        <v>0</v>
      </c>
      <c r="O92" s="157">
        <f t="shared" si="69"/>
        <v>0</v>
      </c>
      <c r="P92" s="158"/>
      <c r="Q92" s="155">
        <f t="shared" si="70"/>
        <v>0</v>
      </c>
      <c r="R92" s="155">
        <f t="shared" si="71"/>
        <v>0</v>
      </c>
      <c r="S92" s="157">
        <f t="shared" si="72"/>
        <v>0</v>
      </c>
      <c r="T92" s="159">
        <f t="shared" si="73"/>
        <v>0</v>
      </c>
      <c r="U92" s="158"/>
      <c r="W92" s="43" t="str">
        <f t="shared" si="65"/>
        <v/>
      </c>
      <c r="X92" s="43" t="str">
        <f t="shared" si="44"/>
        <v/>
      </c>
      <c r="Y92" s="43" t="str">
        <f t="shared" si="66"/>
        <v/>
      </c>
    </row>
    <row r="93" spans="1:25">
      <c r="A93" s="408" t="s">
        <v>219</v>
      </c>
      <c r="B93" s="171" t="s">
        <v>219</v>
      </c>
      <c r="C93" s="172"/>
      <c r="D93" s="173"/>
      <c r="E93" s="174"/>
      <c r="F93" s="175"/>
      <c r="G93" s="176"/>
      <c r="H93" s="177"/>
      <c r="I93" s="465"/>
      <c r="J93" s="467">
        <f t="shared" si="67"/>
        <v>0</v>
      </c>
      <c r="K93" s="402" t="s">
        <v>1033</v>
      </c>
      <c r="L93" s="155"/>
      <c r="M93" s="155"/>
      <c r="N93" s="157">
        <f t="shared" si="74"/>
        <v>0</v>
      </c>
      <c r="O93" s="157">
        <f t="shared" si="69"/>
        <v>0</v>
      </c>
      <c r="P93" s="158"/>
      <c r="Q93" s="155">
        <f t="shared" si="70"/>
        <v>0</v>
      </c>
      <c r="R93" s="155">
        <f t="shared" si="71"/>
        <v>0</v>
      </c>
      <c r="S93" s="157">
        <f t="shared" si="72"/>
        <v>0</v>
      </c>
      <c r="T93" s="159">
        <f t="shared" si="73"/>
        <v>0</v>
      </c>
      <c r="U93" s="158"/>
      <c r="W93" s="43" t="str">
        <f t="shared" si="65"/>
        <v/>
      </c>
      <c r="X93" s="43" t="str">
        <f t="shared" si="44"/>
        <v/>
      </c>
      <c r="Y93" s="43" t="str">
        <f t="shared" si="66"/>
        <v/>
      </c>
    </row>
    <row r="94" spans="1:25">
      <c r="A94" s="408" t="s">
        <v>219</v>
      </c>
      <c r="B94" s="171" t="s">
        <v>219</v>
      </c>
      <c r="C94" s="172"/>
      <c r="D94" s="173"/>
      <c r="E94" s="174"/>
      <c r="F94" s="175"/>
      <c r="G94" s="176"/>
      <c r="H94" s="177"/>
      <c r="I94" s="465"/>
      <c r="J94" s="467">
        <f t="shared" si="67"/>
        <v>0</v>
      </c>
      <c r="K94" s="402" t="s">
        <v>1033</v>
      </c>
      <c r="L94" s="155"/>
      <c r="M94" s="155"/>
      <c r="N94" s="157">
        <f t="shared" si="74"/>
        <v>0</v>
      </c>
      <c r="O94" s="157">
        <f t="shared" si="69"/>
        <v>0</v>
      </c>
      <c r="P94" s="158"/>
      <c r="Q94" s="155">
        <f t="shared" si="70"/>
        <v>0</v>
      </c>
      <c r="R94" s="155">
        <f t="shared" si="71"/>
        <v>0</v>
      </c>
      <c r="S94" s="157">
        <f t="shared" si="72"/>
        <v>0</v>
      </c>
      <c r="T94" s="159">
        <f t="shared" si="73"/>
        <v>0</v>
      </c>
      <c r="U94" s="158"/>
      <c r="W94" s="43" t="str">
        <f t="shared" si="65"/>
        <v/>
      </c>
      <c r="X94" s="43" t="str">
        <f t="shared" si="44"/>
        <v/>
      </c>
      <c r="Y94" s="43" t="str">
        <f t="shared" si="66"/>
        <v/>
      </c>
    </row>
    <row r="95" spans="1:25">
      <c r="A95" s="408" t="s">
        <v>219</v>
      </c>
      <c r="B95" s="171" t="s">
        <v>219</v>
      </c>
      <c r="C95" s="172"/>
      <c r="D95" s="173"/>
      <c r="E95" s="174"/>
      <c r="F95" s="175"/>
      <c r="G95" s="176"/>
      <c r="H95" s="177"/>
      <c r="I95" s="465"/>
      <c r="J95" s="467">
        <f t="shared" si="67"/>
        <v>0</v>
      </c>
      <c r="K95" s="402" t="s">
        <v>1033</v>
      </c>
      <c r="L95" s="155"/>
      <c r="M95" s="155"/>
      <c r="N95" s="157">
        <f t="shared" si="74"/>
        <v>0</v>
      </c>
      <c r="O95" s="157">
        <f t="shared" si="69"/>
        <v>0</v>
      </c>
      <c r="P95" s="158"/>
      <c r="Q95" s="155">
        <f t="shared" si="70"/>
        <v>0</v>
      </c>
      <c r="R95" s="155">
        <f t="shared" si="71"/>
        <v>0</v>
      </c>
      <c r="S95" s="157">
        <f t="shared" si="72"/>
        <v>0</v>
      </c>
      <c r="T95" s="159">
        <f t="shared" si="73"/>
        <v>0</v>
      </c>
      <c r="U95" s="158"/>
      <c r="W95" s="43" t="str">
        <f t="shared" si="65"/>
        <v/>
      </c>
      <c r="X95" s="43" t="str">
        <f t="shared" si="44"/>
        <v/>
      </c>
      <c r="Y95" s="43" t="str">
        <f t="shared" si="66"/>
        <v/>
      </c>
    </row>
    <row r="96" spans="1:25">
      <c r="A96" s="408" t="s">
        <v>219</v>
      </c>
      <c r="B96" s="171" t="s">
        <v>219</v>
      </c>
      <c r="C96" s="172"/>
      <c r="D96" s="173"/>
      <c r="E96" s="174"/>
      <c r="F96" s="175"/>
      <c r="G96" s="176"/>
      <c r="H96" s="177"/>
      <c r="I96" s="465"/>
      <c r="J96" s="467">
        <f t="shared" si="67"/>
        <v>0</v>
      </c>
      <c r="K96" s="402" t="s">
        <v>1033</v>
      </c>
      <c r="L96" s="155"/>
      <c r="M96" s="155"/>
      <c r="N96" s="157">
        <f t="shared" si="74"/>
        <v>0</v>
      </c>
      <c r="O96" s="157">
        <f t="shared" si="69"/>
        <v>0</v>
      </c>
      <c r="P96" s="158"/>
      <c r="Q96" s="155">
        <f t="shared" si="70"/>
        <v>0</v>
      </c>
      <c r="R96" s="155">
        <f t="shared" si="71"/>
        <v>0</v>
      </c>
      <c r="S96" s="157">
        <f t="shared" si="72"/>
        <v>0</v>
      </c>
      <c r="T96" s="159">
        <f t="shared" si="73"/>
        <v>0</v>
      </c>
      <c r="U96" s="158"/>
      <c r="W96" s="43" t="str">
        <f t="shared" si="65"/>
        <v/>
      </c>
      <c r="X96" s="43" t="str">
        <f t="shared" si="44"/>
        <v/>
      </c>
      <c r="Y96" s="43" t="str">
        <f t="shared" si="66"/>
        <v/>
      </c>
    </row>
    <row r="97" spans="1:25">
      <c r="A97" s="408" t="s">
        <v>219</v>
      </c>
      <c r="B97" s="171" t="s">
        <v>219</v>
      </c>
      <c r="C97" s="172"/>
      <c r="D97" s="173"/>
      <c r="E97" s="174"/>
      <c r="F97" s="175"/>
      <c r="G97" s="176"/>
      <c r="H97" s="177"/>
      <c r="I97" s="465"/>
      <c r="J97" s="467">
        <f t="shared" si="67"/>
        <v>0</v>
      </c>
      <c r="K97" s="402" t="s">
        <v>1033</v>
      </c>
      <c r="L97" s="155"/>
      <c r="M97" s="155"/>
      <c r="N97" s="157">
        <f t="shared" si="74"/>
        <v>0</v>
      </c>
      <c r="O97" s="157">
        <f t="shared" si="69"/>
        <v>0</v>
      </c>
      <c r="P97" s="158"/>
      <c r="Q97" s="155">
        <f t="shared" si="70"/>
        <v>0</v>
      </c>
      <c r="R97" s="155">
        <f t="shared" si="71"/>
        <v>0</v>
      </c>
      <c r="S97" s="157">
        <f t="shared" si="72"/>
        <v>0</v>
      </c>
      <c r="T97" s="159">
        <f t="shared" si="73"/>
        <v>0</v>
      </c>
      <c r="U97" s="158"/>
      <c r="W97" s="43" t="str">
        <f t="shared" si="65"/>
        <v/>
      </c>
      <c r="X97" s="43" t="str">
        <f t="shared" si="44"/>
        <v/>
      </c>
      <c r="Y97" s="43" t="str">
        <f t="shared" si="66"/>
        <v/>
      </c>
    </row>
    <row r="98" spans="1:25">
      <c r="A98" s="408" t="s">
        <v>219</v>
      </c>
      <c r="B98" s="171" t="s">
        <v>219</v>
      </c>
      <c r="C98" s="172"/>
      <c r="D98" s="173"/>
      <c r="E98" s="174"/>
      <c r="F98" s="175"/>
      <c r="G98" s="176"/>
      <c r="H98" s="177"/>
      <c r="I98" s="465"/>
      <c r="J98" s="467">
        <f t="shared" si="67"/>
        <v>0</v>
      </c>
      <c r="K98" s="402" t="s">
        <v>1033</v>
      </c>
      <c r="L98" s="155"/>
      <c r="M98" s="155"/>
      <c r="N98" s="157">
        <f t="shared" si="74"/>
        <v>0</v>
      </c>
      <c r="O98" s="157">
        <f t="shared" si="69"/>
        <v>0</v>
      </c>
      <c r="P98" s="158"/>
      <c r="Q98" s="155">
        <f t="shared" si="70"/>
        <v>0</v>
      </c>
      <c r="R98" s="155">
        <f t="shared" si="71"/>
        <v>0</v>
      </c>
      <c r="S98" s="157">
        <f t="shared" si="72"/>
        <v>0</v>
      </c>
      <c r="T98" s="159">
        <f t="shared" si="73"/>
        <v>0</v>
      </c>
      <c r="U98" s="158"/>
      <c r="W98" s="43" t="str">
        <f t="shared" si="65"/>
        <v/>
      </c>
      <c r="X98" s="43" t="str">
        <f t="shared" si="44"/>
        <v/>
      </c>
      <c r="Y98" s="43" t="str">
        <f t="shared" si="66"/>
        <v/>
      </c>
    </row>
    <row r="99" spans="1:25">
      <c r="A99" s="408" t="s">
        <v>219</v>
      </c>
      <c r="B99" s="171" t="s">
        <v>219</v>
      </c>
      <c r="C99" s="172"/>
      <c r="D99" s="173"/>
      <c r="E99" s="174"/>
      <c r="F99" s="175"/>
      <c r="G99" s="176"/>
      <c r="H99" s="177"/>
      <c r="I99" s="465"/>
      <c r="J99" s="467">
        <f t="shared" si="67"/>
        <v>0</v>
      </c>
      <c r="K99" s="402" t="s">
        <v>1033</v>
      </c>
      <c r="L99" s="155"/>
      <c r="M99" s="155"/>
      <c r="N99" s="157">
        <f t="shared" si="74"/>
        <v>0</v>
      </c>
      <c r="O99" s="157">
        <f t="shared" si="69"/>
        <v>0</v>
      </c>
      <c r="P99" s="158"/>
      <c r="Q99" s="155">
        <f t="shared" si="70"/>
        <v>0</v>
      </c>
      <c r="R99" s="155">
        <f t="shared" si="71"/>
        <v>0</v>
      </c>
      <c r="S99" s="157">
        <f t="shared" si="72"/>
        <v>0</v>
      </c>
      <c r="T99" s="159">
        <f t="shared" si="73"/>
        <v>0</v>
      </c>
      <c r="U99" s="158"/>
      <c r="W99" s="43" t="str">
        <f t="shared" si="65"/>
        <v/>
      </c>
      <c r="X99" s="43" t="str">
        <f t="shared" si="44"/>
        <v/>
      </c>
      <c r="Y99" s="43" t="str">
        <f t="shared" si="66"/>
        <v/>
      </c>
    </row>
    <row r="100" spans="1:25">
      <c r="A100" s="408" t="s">
        <v>219</v>
      </c>
      <c r="B100" s="171" t="s">
        <v>219</v>
      </c>
      <c r="C100" s="172"/>
      <c r="D100" s="173"/>
      <c r="E100" s="174"/>
      <c r="F100" s="175"/>
      <c r="G100" s="176"/>
      <c r="H100" s="177"/>
      <c r="I100" s="465"/>
      <c r="J100" s="467">
        <f t="shared" si="67"/>
        <v>0</v>
      </c>
      <c r="K100" s="402" t="s">
        <v>1033</v>
      </c>
      <c r="L100" s="155"/>
      <c r="M100" s="155"/>
      <c r="N100" s="157">
        <f t="shared" si="74"/>
        <v>0</v>
      </c>
      <c r="O100" s="157">
        <f t="shared" si="69"/>
        <v>0</v>
      </c>
      <c r="P100" s="158"/>
      <c r="Q100" s="155">
        <f t="shared" si="70"/>
        <v>0</v>
      </c>
      <c r="R100" s="155">
        <f t="shared" si="71"/>
        <v>0</v>
      </c>
      <c r="S100" s="157">
        <f t="shared" si="72"/>
        <v>0</v>
      </c>
      <c r="T100" s="159">
        <f t="shared" si="73"/>
        <v>0</v>
      </c>
      <c r="U100" s="158"/>
      <c r="W100" s="43" t="str">
        <f t="shared" si="65"/>
        <v/>
      </c>
      <c r="X100" s="43" t="str">
        <f t="shared" si="44"/>
        <v/>
      </c>
      <c r="Y100" s="43" t="str">
        <f t="shared" si="66"/>
        <v/>
      </c>
    </row>
    <row r="101" spans="1:25">
      <c r="A101" s="408" t="s">
        <v>219</v>
      </c>
      <c r="B101" s="171" t="s">
        <v>219</v>
      </c>
      <c r="C101" s="172"/>
      <c r="D101" s="173"/>
      <c r="E101" s="174"/>
      <c r="F101" s="175"/>
      <c r="G101" s="176"/>
      <c r="H101" s="177"/>
      <c r="I101" s="465"/>
      <c r="J101" s="467">
        <f t="shared" si="67"/>
        <v>0</v>
      </c>
      <c r="K101" s="402" t="s">
        <v>1033</v>
      </c>
      <c r="L101" s="155"/>
      <c r="M101" s="155"/>
      <c r="N101" s="157">
        <f t="shared" si="74"/>
        <v>0</v>
      </c>
      <c r="O101" s="157">
        <f t="shared" si="69"/>
        <v>0</v>
      </c>
      <c r="P101" s="158"/>
      <c r="Q101" s="155">
        <f t="shared" si="70"/>
        <v>0</v>
      </c>
      <c r="R101" s="155">
        <f t="shared" si="71"/>
        <v>0</v>
      </c>
      <c r="S101" s="157">
        <f t="shared" si="72"/>
        <v>0</v>
      </c>
      <c r="T101" s="159">
        <f t="shared" si="73"/>
        <v>0</v>
      </c>
      <c r="U101" s="158"/>
      <c r="W101" s="43" t="str">
        <f t="shared" si="65"/>
        <v/>
      </c>
      <c r="X101" s="43" t="str">
        <f t="shared" si="44"/>
        <v/>
      </c>
      <c r="Y101" s="43" t="str">
        <f t="shared" si="66"/>
        <v/>
      </c>
    </row>
    <row r="102" spans="1:25">
      <c r="A102" s="408" t="s">
        <v>219</v>
      </c>
      <c r="B102" s="171" t="s">
        <v>219</v>
      </c>
      <c r="C102" s="172"/>
      <c r="D102" s="173"/>
      <c r="E102" s="174"/>
      <c r="F102" s="175"/>
      <c r="G102" s="176"/>
      <c r="H102" s="177"/>
      <c r="I102" s="465"/>
      <c r="J102" s="467">
        <f t="shared" si="67"/>
        <v>0</v>
      </c>
      <c r="K102" s="402" t="s">
        <v>1033</v>
      </c>
      <c r="L102" s="155"/>
      <c r="M102" s="155"/>
      <c r="N102" s="157">
        <f t="shared" si="74"/>
        <v>0</v>
      </c>
      <c r="O102" s="157">
        <f t="shared" si="69"/>
        <v>0</v>
      </c>
      <c r="P102" s="158"/>
      <c r="Q102" s="155">
        <f t="shared" si="70"/>
        <v>0</v>
      </c>
      <c r="R102" s="155">
        <f t="shared" si="71"/>
        <v>0</v>
      </c>
      <c r="S102" s="157">
        <f t="shared" si="72"/>
        <v>0</v>
      </c>
      <c r="T102" s="159">
        <f t="shared" si="73"/>
        <v>0</v>
      </c>
      <c r="U102" s="158"/>
      <c r="W102" s="43" t="str">
        <f t="shared" si="65"/>
        <v/>
      </c>
      <c r="X102" s="43" t="str">
        <f t="shared" si="44"/>
        <v/>
      </c>
      <c r="Y102" s="43" t="str">
        <f t="shared" si="66"/>
        <v/>
      </c>
    </row>
    <row r="103" spans="1:25">
      <c r="A103" s="408" t="s">
        <v>219</v>
      </c>
      <c r="B103" s="171" t="s">
        <v>219</v>
      </c>
      <c r="C103" s="172"/>
      <c r="D103" s="173"/>
      <c r="E103" s="174"/>
      <c r="F103" s="175"/>
      <c r="G103" s="176"/>
      <c r="H103" s="177"/>
      <c r="I103" s="465"/>
      <c r="J103" s="467">
        <f t="shared" si="67"/>
        <v>0</v>
      </c>
      <c r="K103" s="402" t="s">
        <v>1033</v>
      </c>
      <c r="L103" s="155"/>
      <c r="M103" s="155"/>
      <c r="N103" s="157">
        <f t="shared" si="74"/>
        <v>0</v>
      </c>
      <c r="O103" s="157">
        <f t="shared" si="69"/>
        <v>0</v>
      </c>
      <c r="P103" s="158"/>
      <c r="Q103" s="155">
        <f t="shared" si="70"/>
        <v>0</v>
      </c>
      <c r="R103" s="155">
        <f t="shared" si="71"/>
        <v>0</v>
      </c>
      <c r="S103" s="157">
        <f t="shared" si="72"/>
        <v>0</v>
      </c>
      <c r="T103" s="159">
        <f t="shared" si="73"/>
        <v>0</v>
      </c>
      <c r="U103" s="158"/>
      <c r="W103" s="43" t="str">
        <f t="shared" si="65"/>
        <v/>
      </c>
      <c r="X103" s="43" t="str">
        <f t="shared" si="44"/>
        <v/>
      </c>
      <c r="Y103" s="43" t="str">
        <f t="shared" si="66"/>
        <v/>
      </c>
    </row>
    <row r="104" spans="1:25">
      <c r="A104" s="408" t="s">
        <v>219</v>
      </c>
      <c r="B104" s="171" t="s">
        <v>219</v>
      </c>
      <c r="C104" s="172"/>
      <c r="D104" s="173"/>
      <c r="E104" s="174"/>
      <c r="F104" s="175"/>
      <c r="G104" s="176"/>
      <c r="H104" s="177"/>
      <c r="I104" s="465"/>
      <c r="J104" s="467">
        <f t="shared" si="67"/>
        <v>0</v>
      </c>
      <c r="K104" s="402" t="s">
        <v>1033</v>
      </c>
      <c r="L104" s="155"/>
      <c r="M104" s="155"/>
      <c r="N104" s="157">
        <f t="shared" si="74"/>
        <v>0</v>
      </c>
      <c r="O104" s="157">
        <f t="shared" si="69"/>
        <v>0</v>
      </c>
      <c r="P104" s="158"/>
      <c r="Q104" s="155">
        <f t="shared" si="70"/>
        <v>0</v>
      </c>
      <c r="R104" s="155">
        <f t="shared" si="71"/>
        <v>0</v>
      </c>
      <c r="S104" s="157">
        <f t="shared" si="72"/>
        <v>0</v>
      </c>
      <c r="T104" s="159">
        <f t="shared" si="73"/>
        <v>0</v>
      </c>
      <c r="U104" s="158"/>
      <c r="W104" s="43" t="str">
        <f t="shared" si="65"/>
        <v/>
      </c>
      <c r="X104" s="43" t="str">
        <f t="shared" si="44"/>
        <v/>
      </c>
      <c r="Y104" s="43" t="str">
        <f t="shared" si="66"/>
        <v/>
      </c>
    </row>
    <row r="105" spans="1:25">
      <c r="A105" s="408" t="s">
        <v>219</v>
      </c>
      <c r="B105" s="171" t="s">
        <v>219</v>
      </c>
      <c r="C105" s="172"/>
      <c r="D105" s="173"/>
      <c r="E105" s="174"/>
      <c r="F105" s="175"/>
      <c r="G105" s="176"/>
      <c r="H105" s="177"/>
      <c r="I105" s="465"/>
      <c r="J105" s="467">
        <f t="shared" si="67"/>
        <v>0</v>
      </c>
      <c r="K105" s="402" t="s">
        <v>1033</v>
      </c>
      <c r="L105" s="155"/>
      <c r="M105" s="155"/>
      <c r="N105" s="157">
        <f t="shared" si="74"/>
        <v>0</v>
      </c>
      <c r="O105" s="157">
        <f t="shared" si="69"/>
        <v>0</v>
      </c>
      <c r="P105" s="158"/>
      <c r="Q105" s="155">
        <f t="shared" si="70"/>
        <v>0</v>
      </c>
      <c r="R105" s="155">
        <f t="shared" si="71"/>
        <v>0</v>
      </c>
      <c r="S105" s="157">
        <f t="shared" si="72"/>
        <v>0</v>
      </c>
      <c r="T105" s="159">
        <f t="shared" si="73"/>
        <v>0</v>
      </c>
      <c r="U105" s="158"/>
      <c r="W105" s="43" t="str">
        <f t="shared" si="65"/>
        <v/>
      </c>
      <c r="X105" s="43" t="str">
        <f t="shared" si="44"/>
        <v/>
      </c>
      <c r="Y105" s="43" t="str">
        <f t="shared" si="66"/>
        <v/>
      </c>
    </row>
    <row r="106" spans="1:25">
      <c r="A106" s="408" t="s">
        <v>219</v>
      </c>
      <c r="B106" s="171" t="s">
        <v>219</v>
      </c>
      <c r="C106" s="172"/>
      <c r="D106" s="173"/>
      <c r="E106" s="174"/>
      <c r="F106" s="175"/>
      <c r="G106" s="176"/>
      <c r="H106" s="177"/>
      <c r="I106" s="465"/>
      <c r="J106" s="467">
        <f t="shared" si="67"/>
        <v>0</v>
      </c>
      <c r="K106" s="402" t="s">
        <v>1033</v>
      </c>
      <c r="L106" s="155"/>
      <c r="M106" s="155"/>
      <c r="N106" s="157">
        <f t="shared" si="74"/>
        <v>0</v>
      </c>
      <c r="O106" s="157">
        <f t="shared" si="69"/>
        <v>0</v>
      </c>
      <c r="P106" s="158"/>
      <c r="Q106" s="155">
        <f t="shared" si="70"/>
        <v>0</v>
      </c>
      <c r="R106" s="155">
        <f t="shared" si="71"/>
        <v>0</v>
      </c>
      <c r="S106" s="157">
        <f t="shared" si="72"/>
        <v>0</v>
      </c>
      <c r="T106" s="159">
        <f t="shared" si="73"/>
        <v>0</v>
      </c>
      <c r="U106" s="158"/>
      <c r="W106" s="43" t="str">
        <f t="shared" si="65"/>
        <v/>
      </c>
      <c r="X106" s="43" t="str">
        <f t="shared" si="44"/>
        <v/>
      </c>
      <c r="Y106" s="43" t="str">
        <f t="shared" si="66"/>
        <v/>
      </c>
    </row>
    <row r="107" spans="1:25">
      <c r="A107" s="408" t="s">
        <v>219</v>
      </c>
      <c r="B107" s="171" t="s">
        <v>219</v>
      </c>
      <c r="C107" s="172"/>
      <c r="D107" s="173"/>
      <c r="E107" s="174"/>
      <c r="F107" s="175"/>
      <c r="G107" s="176"/>
      <c r="H107" s="177"/>
      <c r="I107" s="465"/>
      <c r="J107" s="467">
        <f t="shared" si="67"/>
        <v>0</v>
      </c>
      <c r="K107" s="402" t="s">
        <v>1033</v>
      </c>
      <c r="L107" s="155"/>
      <c r="M107" s="155"/>
      <c r="N107" s="157">
        <f t="shared" si="74"/>
        <v>0</v>
      </c>
      <c r="O107" s="157">
        <f t="shared" si="69"/>
        <v>0</v>
      </c>
      <c r="P107" s="158"/>
      <c r="Q107" s="155">
        <f t="shared" si="70"/>
        <v>0</v>
      </c>
      <c r="R107" s="155">
        <f t="shared" si="71"/>
        <v>0</v>
      </c>
      <c r="S107" s="157">
        <f t="shared" si="72"/>
        <v>0</v>
      </c>
      <c r="T107" s="159">
        <f t="shared" si="73"/>
        <v>0</v>
      </c>
      <c r="U107" s="158"/>
      <c r="W107" s="43" t="str">
        <f t="shared" si="65"/>
        <v/>
      </c>
      <c r="X107" s="43" t="str">
        <f t="shared" si="44"/>
        <v/>
      </c>
      <c r="Y107" s="43" t="str">
        <f t="shared" si="66"/>
        <v/>
      </c>
    </row>
    <row r="108" spans="1:25">
      <c r="A108" s="408" t="s">
        <v>219</v>
      </c>
      <c r="B108" s="171" t="s">
        <v>219</v>
      </c>
      <c r="C108" s="172"/>
      <c r="D108" s="173"/>
      <c r="E108" s="174"/>
      <c r="F108" s="175"/>
      <c r="G108" s="176"/>
      <c r="H108" s="177"/>
      <c r="I108" s="465"/>
      <c r="J108" s="467">
        <f t="shared" si="67"/>
        <v>0</v>
      </c>
      <c r="K108" s="402" t="s">
        <v>1033</v>
      </c>
      <c r="L108" s="155"/>
      <c r="M108" s="155"/>
      <c r="N108" s="157">
        <f t="shared" si="74"/>
        <v>0</v>
      </c>
      <c r="O108" s="157">
        <f t="shared" si="69"/>
        <v>0</v>
      </c>
      <c r="P108" s="158"/>
      <c r="Q108" s="155">
        <f t="shared" si="70"/>
        <v>0</v>
      </c>
      <c r="R108" s="155">
        <f t="shared" si="71"/>
        <v>0</v>
      </c>
      <c r="S108" s="157">
        <f t="shared" si="72"/>
        <v>0</v>
      </c>
      <c r="T108" s="159">
        <f t="shared" si="73"/>
        <v>0</v>
      </c>
      <c r="U108" s="158"/>
      <c r="W108" s="43" t="str">
        <f t="shared" si="65"/>
        <v/>
      </c>
      <c r="X108" s="43" t="str">
        <f t="shared" si="44"/>
        <v/>
      </c>
      <c r="Y108" s="43" t="str">
        <f t="shared" si="66"/>
        <v/>
      </c>
    </row>
    <row r="109" spans="1:25">
      <c r="A109" s="408" t="s">
        <v>219</v>
      </c>
      <c r="B109" s="171" t="s">
        <v>219</v>
      </c>
      <c r="C109" s="172"/>
      <c r="D109" s="173"/>
      <c r="E109" s="174"/>
      <c r="F109" s="175"/>
      <c r="G109" s="176"/>
      <c r="H109" s="177"/>
      <c r="I109" s="465"/>
      <c r="J109" s="467">
        <f t="shared" si="67"/>
        <v>0</v>
      </c>
      <c r="K109" s="402" t="s">
        <v>1033</v>
      </c>
      <c r="L109" s="155"/>
      <c r="M109" s="155"/>
      <c r="N109" s="157">
        <f t="shared" si="74"/>
        <v>0</v>
      </c>
      <c r="O109" s="157">
        <f t="shared" si="69"/>
        <v>0</v>
      </c>
      <c r="P109" s="158"/>
      <c r="Q109" s="155">
        <f t="shared" si="70"/>
        <v>0</v>
      </c>
      <c r="R109" s="155">
        <f t="shared" si="71"/>
        <v>0</v>
      </c>
      <c r="S109" s="157">
        <f t="shared" si="72"/>
        <v>0</v>
      </c>
      <c r="T109" s="159">
        <f t="shared" si="73"/>
        <v>0</v>
      </c>
      <c r="U109" s="158"/>
      <c r="W109" s="43" t="str">
        <f t="shared" si="65"/>
        <v/>
      </c>
      <c r="X109" s="43" t="str">
        <f t="shared" si="44"/>
        <v/>
      </c>
      <c r="Y109" s="43" t="str">
        <f t="shared" si="66"/>
        <v/>
      </c>
    </row>
    <row r="110" spans="1:25">
      <c r="A110" s="408" t="s">
        <v>219</v>
      </c>
      <c r="B110" s="171" t="s">
        <v>219</v>
      </c>
      <c r="C110" s="172"/>
      <c r="D110" s="173"/>
      <c r="E110" s="174"/>
      <c r="F110" s="175"/>
      <c r="G110" s="176"/>
      <c r="H110" s="177"/>
      <c r="I110" s="465"/>
      <c r="J110" s="467">
        <f t="shared" si="67"/>
        <v>0</v>
      </c>
      <c r="K110" s="402" t="s">
        <v>1033</v>
      </c>
      <c r="L110" s="155"/>
      <c r="M110" s="155"/>
      <c r="N110" s="157">
        <f t="shared" si="74"/>
        <v>0</v>
      </c>
      <c r="O110" s="157">
        <f t="shared" si="69"/>
        <v>0</v>
      </c>
      <c r="P110" s="158"/>
      <c r="Q110" s="155">
        <f t="shared" si="70"/>
        <v>0</v>
      </c>
      <c r="R110" s="155">
        <f t="shared" si="71"/>
        <v>0</v>
      </c>
      <c r="S110" s="157">
        <f t="shared" si="72"/>
        <v>0</v>
      </c>
      <c r="T110" s="159">
        <f t="shared" si="73"/>
        <v>0</v>
      </c>
      <c r="U110" s="158"/>
      <c r="W110" s="43" t="str">
        <f t="shared" si="65"/>
        <v/>
      </c>
      <c r="X110" s="43" t="str">
        <f t="shared" si="44"/>
        <v/>
      </c>
      <c r="Y110" s="43" t="str">
        <f t="shared" si="66"/>
        <v/>
      </c>
    </row>
    <row r="111" spans="1:25">
      <c r="A111" s="408" t="s">
        <v>219</v>
      </c>
      <c r="B111" s="171" t="s">
        <v>219</v>
      </c>
      <c r="C111" s="172"/>
      <c r="D111" s="173"/>
      <c r="E111" s="174"/>
      <c r="F111" s="175"/>
      <c r="G111" s="176"/>
      <c r="H111" s="177"/>
      <c r="I111" s="465"/>
      <c r="J111" s="467">
        <f t="shared" si="67"/>
        <v>0</v>
      </c>
      <c r="K111" s="402" t="s">
        <v>1033</v>
      </c>
      <c r="L111" s="155"/>
      <c r="M111" s="155"/>
      <c r="N111" s="157">
        <f t="shared" si="74"/>
        <v>0</v>
      </c>
      <c r="O111" s="157">
        <f t="shared" si="69"/>
        <v>0</v>
      </c>
      <c r="P111" s="158"/>
      <c r="Q111" s="155">
        <f t="shared" si="70"/>
        <v>0</v>
      </c>
      <c r="R111" s="155">
        <f t="shared" si="71"/>
        <v>0</v>
      </c>
      <c r="S111" s="157">
        <f t="shared" si="72"/>
        <v>0</v>
      </c>
      <c r="T111" s="159">
        <f t="shared" si="73"/>
        <v>0</v>
      </c>
      <c r="U111" s="158"/>
      <c r="W111" s="43" t="str">
        <f t="shared" si="65"/>
        <v/>
      </c>
      <c r="X111" s="43" t="str">
        <f t="shared" si="44"/>
        <v/>
      </c>
      <c r="Y111" s="43" t="str">
        <f t="shared" si="66"/>
        <v/>
      </c>
    </row>
    <row r="112" spans="1:25" ht="13.5" thickBot="1">
      <c r="A112" s="409" t="s">
        <v>219</v>
      </c>
      <c r="B112" s="178" t="s">
        <v>219</v>
      </c>
      <c r="C112" s="179"/>
      <c r="D112" s="180"/>
      <c r="E112" s="181"/>
      <c r="F112" s="182"/>
      <c r="G112" s="183"/>
      <c r="H112" s="184"/>
      <c r="I112" s="468"/>
      <c r="J112" s="469">
        <f t="shared" si="67"/>
        <v>0</v>
      </c>
      <c r="K112" s="403" t="s">
        <v>1033</v>
      </c>
      <c r="L112" s="155"/>
      <c r="M112" s="155"/>
      <c r="N112" s="169">
        <f t="shared" si="74"/>
        <v>0</v>
      </c>
      <c r="O112" s="169">
        <f t="shared" si="69"/>
        <v>0</v>
      </c>
      <c r="P112" s="158"/>
      <c r="Q112" s="155">
        <f t="shared" si="70"/>
        <v>0</v>
      </c>
      <c r="R112" s="155">
        <f t="shared" si="71"/>
        <v>0</v>
      </c>
      <c r="S112" s="169">
        <f t="shared" si="72"/>
        <v>0</v>
      </c>
      <c r="T112" s="185">
        <f t="shared" si="73"/>
        <v>0</v>
      </c>
      <c r="U112" s="158"/>
      <c r="W112" s="43" t="str">
        <f t="shared" si="65"/>
        <v/>
      </c>
      <c r="X112" s="43" t="str">
        <f t="shared" si="44"/>
        <v/>
      </c>
      <c r="Y112" s="43" t="str">
        <f t="shared" si="66"/>
        <v/>
      </c>
    </row>
    <row r="113" spans="1:25" ht="13.5" thickBot="1">
      <c r="A113" s="186" t="s">
        <v>246</v>
      </c>
      <c r="B113" s="187"/>
      <c r="C113" s="356" t="s">
        <v>605</v>
      </c>
      <c r="D113" s="140"/>
      <c r="E113" s="141"/>
      <c r="F113" s="142"/>
      <c r="G113" s="143"/>
      <c r="H113" s="144"/>
      <c r="I113" s="144"/>
      <c r="J113" s="144"/>
      <c r="K113" s="144" t="s">
        <v>1033</v>
      </c>
      <c r="L113" s="143"/>
      <c r="M113" s="144"/>
      <c r="N113" s="144"/>
      <c r="O113" s="145"/>
      <c r="P113" s="146">
        <f>SUM(O114:O215)</f>
        <v>0</v>
      </c>
      <c r="Q113" s="143"/>
      <c r="R113" s="144"/>
      <c r="S113" s="144"/>
      <c r="T113" s="145"/>
      <c r="U113" s="146">
        <f>SUM(T114:T215)</f>
        <v>0</v>
      </c>
      <c r="V113" s="147" t="str">
        <f>IF(OR(P113&gt;0,U113&gt;0),"X","")</f>
        <v/>
      </c>
      <c r="W113" s="43" t="str">
        <f t="shared" si="65"/>
        <v/>
      </c>
      <c r="X113" s="43" t="str">
        <f t="shared" ref="X113:X131" si="75">IF(V113="X","x",IF(V113="y","x",IF(V113="xx","x",IF(T113&gt;0,"x",""))))</f>
        <v/>
      </c>
      <c r="Y113" s="43" t="str">
        <f t="shared" ref="Y113:Y171" si="76">IF(V113="X","x",IF(T113&gt;0,"x",""))</f>
        <v/>
      </c>
    </row>
    <row r="114" spans="1:25">
      <c r="A114" s="161">
        <v>411000</v>
      </c>
      <c r="B114" s="162" t="s">
        <v>244</v>
      </c>
      <c r="C114" s="424" t="s">
        <v>383</v>
      </c>
      <c r="D114" s="361">
        <v>1</v>
      </c>
      <c r="E114" s="188">
        <v>1</v>
      </c>
      <c r="F114" s="167"/>
      <c r="G114" s="164"/>
      <c r="H114" s="470">
        <v>10.767999999999999</v>
      </c>
      <c r="I114" s="419">
        <f>IF(ISBLANK(H114),"",SUM(G114:H114))</f>
        <v>10.767999999999999</v>
      </c>
      <c r="J114" s="420">
        <f t="shared" ref="J114:J131" si="77">IF(ISBLANK(H114),0,ROUND(I114*(1+$E$10)*(1+$E$11*D114),2))</f>
        <v>14</v>
      </c>
      <c r="K114" s="421" t="s">
        <v>16</v>
      </c>
      <c r="L114" s="155"/>
      <c r="M114" s="155"/>
      <c r="N114" s="157">
        <f t="shared" ref="N114:N130" si="78">IF(ISBLANK(L114),0,ROUND(J114*L114,2))</f>
        <v>0</v>
      </c>
      <c r="O114" s="157">
        <f t="shared" ref="O114:O130" si="79">IF(ISBLANK(M114),0,ROUND(L114*M114,2))</f>
        <v>0</v>
      </c>
      <c r="P114" s="158"/>
      <c r="Q114" s="155">
        <f t="shared" ref="Q114:Q130" si="80">L114</f>
        <v>0</v>
      </c>
      <c r="R114" s="155">
        <f t="shared" ref="R114:R130" si="81">M114</f>
        <v>0</v>
      </c>
      <c r="S114" s="157">
        <f t="shared" ref="S114:S130" si="82">IF(ISBLANK(Q114),0,ROUND(J114*Q114,2))</f>
        <v>0</v>
      </c>
      <c r="T114" s="159">
        <f t="shared" ref="T114:T144" si="83">IF(ISBLANK(Q114),0,ROUND(Q114*R114,2))</f>
        <v>0</v>
      </c>
      <c r="U114" s="158"/>
      <c r="W114" s="43" t="str">
        <f t="shared" si="65"/>
        <v/>
      </c>
      <c r="X114" s="43" t="str">
        <f t="shared" ref="X114:X130" si="84">IF(V114="X","x",IF(V114="y","x",IF(V114="xx","x",IF(T114&gt;0,"x",""))))</f>
        <v/>
      </c>
      <c r="Y114" s="43" t="str">
        <f t="shared" ref="Y114:Y130" si="85">IF(V114="X","x",IF(T114&gt;0,"x",""))</f>
        <v/>
      </c>
    </row>
    <row r="115" spans="1:25">
      <c r="A115" s="161">
        <v>520100</v>
      </c>
      <c r="B115" s="162" t="s">
        <v>244</v>
      </c>
      <c r="C115" s="424" t="s">
        <v>384</v>
      </c>
      <c r="D115" s="361">
        <v>1</v>
      </c>
      <c r="E115" s="188">
        <v>15</v>
      </c>
      <c r="F115" s="167">
        <v>1.875</v>
      </c>
      <c r="G115" s="425">
        <f t="shared" ref="G115:G120" si="86">IF(E115&lt;=30,(0.6*E115+1.25)*F115,((0.6*30+1.25)+0.5*(E115-30))*F115)</f>
        <v>19.21875</v>
      </c>
      <c r="H115" s="470">
        <v>9.4379999999999988</v>
      </c>
      <c r="I115" s="419">
        <f>IF(ISBLANK(H115),"",SUM(G115:H115))</f>
        <v>28.656749999999999</v>
      </c>
      <c r="J115" s="420">
        <f t="shared" si="77"/>
        <v>37.25</v>
      </c>
      <c r="K115" s="421" t="s">
        <v>16</v>
      </c>
      <c r="L115" s="155"/>
      <c r="M115" s="155"/>
      <c r="N115" s="157">
        <f t="shared" si="78"/>
        <v>0</v>
      </c>
      <c r="O115" s="157">
        <f t="shared" si="79"/>
        <v>0</v>
      </c>
      <c r="P115" s="158"/>
      <c r="Q115" s="155">
        <f t="shared" si="80"/>
        <v>0</v>
      </c>
      <c r="R115" s="155">
        <f t="shared" si="81"/>
        <v>0</v>
      </c>
      <c r="S115" s="157">
        <f t="shared" si="82"/>
        <v>0</v>
      </c>
      <c r="T115" s="159">
        <f t="shared" si="83"/>
        <v>0</v>
      </c>
      <c r="U115" s="158"/>
      <c r="W115" s="43" t="str">
        <f t="shared" si="65"/>
        <v/>
      </c>
      <c r="X115" s="43" t="str">
        <f t="shared" si="84"/>
        <v/>
      </c>
      <c r="Y115" s="43" t="str">
        <f t="shared" si="85"/>
        <v/>
      </c>
    </row>
    <row r="116" spans="1:25">
      <c r="A116" s="161">
        <v>532100</v>
      </c>
      <c r="B116" s="162" t="s">
        <v>244</v>
      </c>
      <c r="C116" s="424" t="s">
        <v>241</v>
      </c>
      <c r="D116" s="361"/>
      <c r="E116" s="188">
        <v>20</v>
      </c>
      <c r="F116" s="418">
        <v>2.1</v>
      </c>
      <c r="G116" s="425">
        <f t="shared" si="86"/>
        <v>27.825000000000003</v>
      </c>
      <c r="H116" s="419">
        <v>62.99</v>
      </c>
      <c r="I116" s="419">
        <f>IF(ISBLANK(H116),"",SUM(G116:H116))</f>
        <v>90.814999999999998</v>
      </c>
      <c r="J116" s="420">
        <f t="shared" si="77"/>
        <v>118.06</v>
      </c>
      <c r="K116" s="421" t="s">
        <v>16</v>
      </c>
      <c r="L116" s="155"/>
      <c r="M116" s="155"/>
      <c r="N116" s="157">
        <f t="shared" si="78"/>
        <v>0</v>
      </c>
      <c r="O116" s="157">
        <f t="shared" si="79"/>
        <v>0</v>
      </c>
      <c r="P116" s="158"/>
      <c r="Q116" s="155">
        <f t="shared" si="80"/>
        <v>0</v>
      </c>
      <c r="R116" s="155">
        <f t="shared" si="81"/>
        <v>0</v>
      </c>
      <c r="S116" s="157">
        <f t="shared" si="82"/>
        <v>0</v>
      </c>
      <c r="T116" s="159">
        <f t="shared" si="83"/>
        <v>0</v>
      </c>
      <c r="U116" s="158"/>
      <c r="W116" s="43" t="str">
        <f t="shared" si="65"/>
        <v/>
      </c>
      <c r="X116" s="43" t="str">
        <f t="shared" si="84"/>
        <v/>
      </c>
      <c r="Y116" s="43" t="str">
        <f t="shared" si="85"/>
        <v/>
      </c>
    </row>
    <row r="117" spans="1:25">
      <c r="A117" s="422">
        <v>452010</v>
      </c>
      <c r="B117" s="189" t="s">
        <v>244</v>
      </c>
      <c r="C117" s="424" t="s">
        <v>251</v>
      </c>
      <c r="D117" s="361"/>
      <c r="E117" s="188">
        <v>15</v>
      </c>
      <c r="F117" s="167">
        <v>1.5</v>
      </c>
      <c r="G117" s="425">
        <f t="shared" si="86"/>
        <v>15.375</v>
      </c>
      <c r="H117" s="419">
        <v>8.91</v>
      </c>
      <c r="I117" s="419">
        <f>IF(ISBLANK(H117),"",SUM(G117:H117))</f>
        <v>24.285</v>
      </c>
      <c r="J117" s="420">
        <f t="shared" si="77"/>
        <v>31.57</v>
      </c>
      <c r="K117" s="421" t="s">
        <v>16</v>
      </c>
      <c r="L117" s="155"/>
      <c r="M117" s="155"/>
      <c r="N117" s="157">
        <f t="shared" si="78"/>
        <v>0</v>
      </c>
      <c r="O117" s="157">
        <f t="shared" si="79"/>
        <v>0</v>
      </c>
      <c r="P117" s="158"/>
      <c r="Q117" s="155">
        <f t="shared" si="80"/>
        <v>0</v>
      </c>
      <c r="R117" s="155">
        <f t="shared" si="81"/>
        <v>0</v>
      </c>
      <c r="S117" s="157">
        <f t="shared" si="82"/>
        <v>0</v>
      </c>
      <c r="T117" s="159">
        <f t="shared" si="83"/>
        <v>0</v>
      </c>
      <c r="U117" s="158"/>
      <c r="W117" s="43" t="str">
        <f t="shared" si="65"/>
        <v/>
      </c>
      <c r="X117" s="43" t="str">
        <f t="shared" si="84"/>
        <v/>
      </c>
      <c r="Y117" s="43" t="str">
        <f t="shared" si="85"/>
        <v/>
      </c>
    </row>
    <row r="118" spans="1:25">
      <c r="A118" s="161">
        <v>532500</v>
      </c>
      <c r="B118" s="162" t="s">
        <v>244</v>
      </c>
      <c r="C118" s="424" t="s">
        <v>247</v>
      </c>
      <c r="D118" s="361"/>
      <c r="E118" s="188">
        <v>20</v>
      </c>
      <c r="F118" s="418">
        <v>1.73</v>
      </c>
      <c r="G118" s="425">
        <f t="shared" si="86"/>
        <v>22.922499999999999</v>
      </c>
      <c r="H118" s="419">
        <v>63.64</v>
      </c>
      <c r="I118" s="419">
        <f>IF(ISBLANK(H118),"",SUM(G118:H118))*0.95</f>
        <v>82.234375</v>
      </c>
      <c r="J118" s="420">
        <f t="shared" si="77"/>
        <v>106.9</v>
      </c>
      <c r="K118" s="421" t="s">
        <v>16</v>
      </c>
      <c r="L118" s="155"/>
      <c r="M118" s="155"/>
      <c r="N118" s="157">
        <f t="shared" si="78"/>
        <v>0</v>
      </c>
      <c r="O118" s="157">
        <f t="shared" si="79"/>
        <v>0</v>
      </c>
      <c r="P118" s="158"/>
      <c r="Q118" s="155">
        <f t="shared" si="80"/>
        <v>0</v>
      </c>
      <c r="R118" s="155">
        <f t="shared" si="81"/>
        <v>0</v>
      </c>
      <c r="S118" s="157">
        <f t="shared" si="82"/>
        <v>0</v>
      </c>
      <c r="T118" s="159">
        <f t="shared" si="83"/>
        <v>0</v>
      </c>
      <c r="U118" s="158"/>
      <c r="W118" s="43" t="str">
        <f t="shared" si="65"/>
        <v/>
      </c>
      <c r="X118" s="43" t="str">
        <f t="shared" si="84"/>
        <v/>
      </c>
      <c r="Y118" s="43" t="str">
        <f t="shared" si="85"/>
        <v/>
      </c>
    </row>
    <row r="119" spans="1:25">
      <c r="A119" s="161">
        <v>532600</v>
      </c>
      <c r="B119" s="162" t="s">
        <v>244</v>
      </c>
      <c r="C119" s="424" t="s">
        <v>368</v>
      </c>
      <c r="D119" s="361"/>
      <c r="E119" s="188">
        <v>20</v>
      </c>
      <c r="F119" s="418">
        <v>1.5</v>
      </c>
      <c r="G119" s="425">
        <f t="shared" si="86"/>
        <v>19.875</v>
      </c>
      <c r="H119" s="419">
        <v>12.133333333333333</v>
      </c>
      <c r="I119" s="419">
        <f>IF(ISBLANK(H119),"",SUM(G119:H119))</f>
        <v>32.008333333333333</v>
      </c>
      <c r="J119" s="420">
        <f t="shared" si="77"/>
        <v>41.61</v>
      </c>
      <c r="K119" s="421" t="s">
        <v>16</v>
      </c>
      <c r="L119" s="155"/>
      <c r="M119" s="155"/>
      <c r="N119" s="157">
        <f t="shared" si="78"/>
        <v>0</v>
      </c>
      <c r="O119" s="157">
        <f t="shared" si="79"/>
        <v>0</v>
      </c>
      <c r="P119" s="158"/>
      <c r="Q119" s="155">
        <f t="shared" si="80"/>
        <v>0</v>
      </c>
      <c r="R119" s="155">
        <f t="shared" si="81"/>
        <v>0</v>
      </c>
      <c r="S119" s="157">
        <f t="shared" si="82"/>
        <v>0</v>
      </c>
      <c r="T119" s="159">
        <f t="shared" si="83"/>
        <v>0</v>
      </c>
      <c r="U119" s="158"/>
      <c r="W119" s="43" t="str">
        <f t="shared" si="65"/>
        <v/>
      </c>
      <c r="X119" s="43" t="str">
        <f t="shared" si="84"/>
        <v/>
      </c>
      <c r="Y119" s="43" t="str">
        <f t="shared" si="85"/>
        <v/>
      </c>
    </row>
    <row r="120" spans="1:25">
      <c r="A120" s="161">
        <v>516000</v>
      </c>
      <c r="B120" s="162" t="s">
        <v>244</v>
      </c>
      <c r="C120" s="424" t="s">
        <v>248</v>
      </c>
      <c r="D120" s="361"/>
      <c r="E120" s="417">
        <v>20</v>
      </c>
      <c r="F120" s="418">
        <v>1.5</v>
      </c>
      <c r="G120" s="425">
        <f t="shared" si="86"/>
        <v>19.875</v>
      </c>
      <c r="H120" s="470">
        <v>61.94</v>
      </c>
      <c r="I120" s="419">
        <f>IF(ISBLANK(H120),"",SUM(G120:H120))*0.8</f>
        <v>65.451999999999998</v>
      </c>
      <c r="J120" s="420">
        <f t="shared" si="77"/>
        <v>85.09</v>
      </c>
      <c r="K120" s="421" t="s">
        <v>16</v>
      </c>
      <c r="L120" s="155"/>
      <c r="M120" s="155"/>
      <c r="N120" s="157">
        <f t="shared" si="78"/>
        <v>0</v>
      </c>
      <c r="O120" s="157">
        <f t="shared" si="79"/>
        <v>0</v>
      </c>
      <c r="P120" s="158"/>
      <c r="Q120" s="155">
        <f t="shared" si="80"/>
        <v>0</v>
      </c>
      <c r="R120" s="155">
        <f t="shared" si="81"/>
        <v>0</v>
      </c>
      <c r="S120" s="157">
        <f t="shared" si="82"/>
        <v>0</v>
      </c>
      <c r="T120" s="159">
        <f t="shared" si="83"/>
        <v>0</v>
      </c>
      <c r="U120" s="158"/>
      <c r="W120" s="43" t="str">
        <f t="shared" si="65"/>
        <v/>
      </c>
      <c r="X120" s="43" t="str">
        <f t="shared" si="84"/>
        <v/>
      </c>
      <c r="Y120" s="43" t="str">
        <f t="shared" si="85"/>
        <v/>
      </c>
    </row>
    <row r="121" spans="1:25">
      <c r="A121" s="161">
        <v>511130</v>
      </c>
      <c r="B121" s="162" t="s">
        <v>244</v>
      </c>
      <c r="C121" s="424" t="s">
        <v>622</v>
      </c>
      <c r="D121" s="361"/>
      <c r="E121" s="417"/>
      <c r="F121" s="418"/>
      <c r="G121" s="164"/>
      <c r="H121" s="470">
        <v>0.65</v>
      </c>
      <c r="I121" s="419">
        <f t="shared" ref="I121:I130" si="87">IF(ISBLANK(H121),"",SUM(G121:H121))</f>
        <v>0.65</v>
      </c>
      <c r="J121" s="420">
        <f t="shared" si="77"/>
        <v>0.85</v>
      </c>
      <c r="K121" s="421" t="s">
        <v>16</v>
      </c>
      <c r="L121" s="155"/>
      <c r="M121" s="155"/>
      <c r="N121" s="157">
        <f t="shared" si="78"/>
        <v>0</v>
      </c>
      <c r="O121" s="157">
        <f t="shared" si="79"/>
        <v>0</v>
      </c>
      <c r="P121" s="158"/>
      <c r="Q121" s="155">
        <f t="shared" si="80"/>
        <v>0</v>
      </c>
      <c r="R121" s="155">
        <f t="shared" si="81"/>
        <v>0</v>
      </c>
      <c r="S121" s="157">
        <f t="shared" si="82"/>
        <v>0</v>
      </c>
      <c r="T121" s="159">
        <f t="shared" si="83"/>
        <v>0</v>
      </c>
      <c r="U121" s="158"/>
      <c r="V121" s="165"/>
      <c r="W121" s="43" t="str">
        <f t="shared" si="65"/>
        <v/>
      </c>
      <c r="X121" s="43" t="str">
        <f t="shared" si="84"/>
        <v/>
      </c>
      <c r="Y121" s="43" t="str">
        <f t="shared" si="85"/>
        <v/>
      </c>
    </row>
    <row r="122" spans="1:25">
      <c r="A122" s="161">
        <v>533500</v>
      </c>
      <c r="B122" s="162" t="s">
        <v>244</v>
      </c>
      <c r="C122" s="424" t="s">
        <v>623</v>
      </c>
      <c r="D122" s="361">
        <v>1</v>
      </c>
      <c r="E122" s="188">
        <v>15</v>
      </c>
      <c r="F122" s="167">
        <v>1.95</v>
      </c>
      <c r="G122" s="425">
        <f>IF(E122&lt;=30,(0.6*E122+1.25)*F122,((0.6*30+1.25)+0.5*(E122-30))*F122)</f>
        <v>19.987500000000001</v>
      </c>
      <c r="H122" s="419">
        <v>16.73</v>
      </c>
      <c r="I122" s="419">
        <f t="shared" si="87"/>
        <v>36.717500000000001</v>
      </c>
      <c r="J122" s="420">
        <f t="shared" si="77"/>
        <v>47.73</v>
      </c>
      <c r="K122" s="421" t="s">
        <v>16</v>
      </c>
      <c r="L122" s="155"/>
      <c r="M122" s="155"/>
      <c r="N122" s="157">
        <f t="shared" si="78"/>
        <v>0</v>
      </c>
      <c r="O122" s="157">
        <f t="shared" si="79"/>
        <v>0</v>
      </c>
      <c r="P122" s="158"/>
      <c r="Q122" s="155">
        <f t="shared" si="80"/>
        <v>0</v>
      </c>
      <c r="R122" s="155">
        <f t="shared" si="81"/>
        <v>0</v>
      </c>
      <c r="S122" s="157">
        <f t="shared" si="82"/>
        <v>0</v>
      </c>
      <c r="T122" s="159">
        <f t="shared" si="83"/>
        <v>0</v>
      </c>
      <c r="U122" s="158"/>
      <c r="W122" s="43" t="str">
        <f t="shared" si="65"/>
        <v/>
      </c>
      <c r="X122" s="43" t="str">
        <f t="shared" si="84"/>
        <v/>
      </c>
      <c r="Y122" s="43" t="str">
        <f t="shared" si="85"/>
        <v/>
      </c>
    </row>
    <row r="123" spans="1:25">
      <c r="A123" s="161">
        <v>533100</v>
      </c>
      <c r="B123" s="162" t="s">
        <v>244</v>
      </c>
      <c r="C123" s="424" t="s">
        <v>624</v>
      </c>
      <c r="D123" s="361">
        <v>1</v>
      </c>
      <c r="E123" s="188">
        <v>15</v>
      </c>
      <c r="F123" s="167">
        <v>2.1</v>
      </c>
      <c r="G123" s="425">
        <f>IF(E123&lt;=30,(0.6*E123+1.25)*F123,((0.6*30+1.25)+0.5*(E123-30))*F123)</f>
        <v>21.525000000000002</v>
      </c>
      <c r="H123" s="419">
        <v>19.52</v>
      </c>
      <c r="I123" s="419">
        <f t="shared" si="87"/>
        <v>41.045000000000002</v>
      </c>
      <c r="J123" s="420">
        <f t="shared" si="77"/>
        <v>53.36</v>
      </c>
      <c r="K123" s="421" t="s">
        <v>16</v>
      </c>
      <c r="L123" s="155"/>
      <c r="M123" s="155"/>
      <c r="N123" s="157">
        <f t="shared" si="78"/>
        <v>0</v>
      </c>
      <c r="O123" s="157">
        <f t="shared" si="79"/>
        <v>0</v>
      </c>
      <c r="P123" s="158"/>
      <c r="Q123" s="155">
        <f t="shared" si="80"/>
        <v>0</v>
      </c>
      <c r="R123" s="155">
        <f t="shared" si="81"/>
        <v>0</v>
      </c>
      <c r="S123" s="157">
        <f t="shared" si="82"/>
        <v>0</v>
      </c>
      <c r="T123" s="159">
        <f t="shared" si="83"/>
        <v>0</v>
      </c>
      <c r="U123" s="158"/>
      <c r="W123" s="43" t="str">
        <f t="shared" si="65"/>
        <v/>
      </c>
      <c r="X123" s="43" t="str">
        <f t="shared" si="84"/>
        <v/>
      </c>
      <c r="Y123" s="43" t="str">
        <f t="shared" si="85"/>
        <v/>
      </c>
    </row>
    <row r="124" spans="1:25">
      <c r="A124" s="161">
        <v>511100</v>
      </c>
      <c r="B124" s="162" t="s">
        <v>244</v>
      </c>
      <c r="C124" s="424" t="s">
        <v>240</v>
      </c>
      <c r="D124" s="361">
        <v>1</v>
      </c>
      <c r="E124" s="188"/>
      <c r="F124" s="418">
        <v>0</v>
      </c>
      <c r="G124" s="164">
        <v>0</v>
      </c>
      <c r="H124" s="419">
        <v>2.38</v>
      </c>
      <c r="I124" s="419">
        <f t="shared" si="87"/>
        <v>2.38</v>
      </c>
      <c r="J124" s="420">
        <f t="shared" si="77"/>
        <v>3.09</v>
      </c>
      <c r="K124" s="421" t="s">
        <v>18</v>
      </c>
      <c r="L124" s="155"/>
      <c r="M124" s="155"/>
      <c r="N124" s="157">
        <f t="shared" si="78"/>
        <v>0</v>
      </c>
      <c r="O124" s="157">
        <f t="shared" si="79"/>
        <v>0</v>
      </c>
      <c r="P124" s="158"/>
      <c r="Q124" s="155">
        <f t="shared" si="80"/>
        <v>0</v>
      </c>
      <c r="R124" s="155">
        <f t="shared" si="81"/>
        <v>0</v>
      </c>
      <c r="S124" s="157">
        <f t="shared" si="82"/>
        <v>0</v>
      </c>
      <c r="T124" s="159">
        <f t="shared" si="83"/>
        <v>0</v>
      </c>
      <c r="U124" s="158"/>
      <c r="W124" s="43" t="str">
        <f t="shared" si="65"/>
        <v/>
      </c>
      <c r="X124" s="43" t="str">
        <f t="shared" si="84"/>
        <v/>
      </c>
      <c r="Y124" s="43" t="str">
        <f t="shared" si="85"/>
        <v/>
      </c>
    </row>
    <row r="125" spans="1:25">
      <c r="A125" s="161">
        <v>511000</v>
      </c>
      <c r="B125" s="162" t="s">
        <v>244</v>
      </c>
      <c r="C125" s="424" t="s">
        <v>222</v>
      </c>
      <c r="D125" s="361">
        <v>1</v>
      </c>
      <c r="E125" s="188">
        <v>0</v>
      </c>
      <c r="F125" s="418"/>
      <c r="G125" s="164">
        <v>0</v>
      </c>
      <c r="H125" s="419">
        <v>2.89</v>
      </c>
      <c r="I125" s="419">
        <f t="shared" si="87"/>
        <v>2.89</v>
      </c>
      <c r="J125" s="420">
        <f t="shared" si="77"/>
        <v>3.76</v>
      </c>
      <c r="K125" s="421" t="s">
        <v>18</v>
      </c>
      <c r="L125" s="155"/>
      <c r="M125" s="155"/>
      <c r="N125" s="157">
        <f t="shared" si="78"/>
        <v>0</v>
      </c>
      <c r="O125" s="157">
        <f t="shared" si="79"/>
        <v>0</v>
      </c>
      <c r="P125" s="158"/>
      <c r="Q125" s="155">
        <f t="shared" si="80"/>
        <v>0</v>
      </c>
      <c r="R125" s="155">
        <f t="shared" si="81"/>
        <v>0</v>
      </c>
      <c r="S125" s="157">
        <f t="shared" si="82"/>
        <v>0</v>
      </c>
      <c r="T125" s="159">
        <f t="shared" si="83"/>
        <v>0</v>
      </c>
      <c r="U125" s="158"/>
      <c r="W125" s="43" t="str">
        <f t="shared" si="65"/>
        <v/>
      </c>
      <c r="X125" s="43" t="str">
        <f t="shared" si="84"/>
        <v/>
      </c>
      <c r="Y125" s="43" t="str">
        <f t="shared" si="85"/>
        <v/>
      </c>
    </row>
    <row r="126" spans="1:25">
      <c r="A126" s="161">
        <v>511300</v>
      </c>
      <c r="B126" s="162" t="s">
        <v>244</v>
      </c>
      <c r="C126" s="424" t="s">
        <v>239</v>
      </c>
      <c r="D126" s="361"/>
      <c r="E126" s="188">
        <v>0</v>
      </c>
      <c r="F126" s="418">
        <v>0</v>
      </c>
      <c r="G126" s="164">
        <v>0</v>
      </c>
      <c r="H126" s="419">
        <v>0.14000000000000001</v>
      </c>
      <c r="I126" s="419">
        <f t="shared" si="87"/>
        <v>0.14000000000000001</v>
      </c>
      <c r="J126" s="420">
        <f t="shared" si="77"/>
        <v>0.18</v>
      </c>
      <c r="K126" s="421" t="s">
        <v>18</v>
      </c>
      <c r="L126" s="155"/>
      <c r="M126" s="155"/>
      <c r="N126" s="157">
        <f t="shared" si="78"/>
        <v>0</v>
      </c>
      <c r="O126" s="157">
        <f t="shared" si="79"/>
        <v>0</v>
      </c>
      <c r="P126" s="158"/>
      <c r="Q126" s="155">
        <f t="shared" si="80"/>
        <v>0</v>
      </c>
      <c r="R126" s="155">
        <f t="shared" si="81"/>
        <v>0</v>
      </c>
      <c r="S126" s="157">
        <f t="shared" si="82"/>
        <v>0</v>
      </c>
      <c r="T126" s="159">
        <f t="shared" si="83"/>
        <v>0</v>
      </c>
      <c r="U126" s="158"/>
      <c r="W126" s="43" t="str">
        <f t="shared" si="65"/>
        <v/>
      </c>
      <c r="X126" s="43" t="str">
        <f t="shared" si="84"/>
        <v/>
      </c>
      <c r="Y126" s="43" t="str">
        <f t="shared" si="85"/>
        <v/>
      </c>
    </row>
    <row r="127" spans="1:25">
      <c r="A127" s="161">
        <v>72961</v>
      </c>
      <c r="B127" s="162" t="s">
        <v>243</v>
      </c>
      <c r="C127" s="424" t="s">
        <v>242</v>
      </c>
      <c r="D127" s="361">
        <v>1</v>
      </c>
      <c r="E127" s="188">
        <v>0</v>
      </c>
      <c r="F127" s="418"/>
      <c r="G127" s="164">
        <v>0</v>
      </c>
      <c r="H127" s="419">
        <v>1.19</v>
      </c>
      <c r="I127" s="419">
        <f>IF(ISBLANK(H127),"",SUM(G127:H127))</f>
        <v>1.19</v>
      </c>
      <c r="J127" s="420">
        <f t="shared" si="77"/>
        <v>1.55</v>
      </c>
      <c r="K127" s="421" t="s">
        <v>18</v>
      </c>
      <c r="L127" s="155"/>
      <c r="M127" s="155"/>
      <c r="N127" s="157">
        <f t="shared" si="78"/>
        <v>0</v>
      </c>
      <c r="O127" s="157">
        <f t="shared" si="79"/>
        <v>0</v>
      </c>
      <c r="P127" s="158"/>
      <c r="Q127" s="155">
        <f t="shared" si="80"/>
        <v>0</v>
      </c>
      <c r="R127" s="155">
        <f t="shared" si="81"/>
        <v>0</v>
      </c>
      <c r="S127" s="157">
        <f t="shared" si="82"/>
        <v>0</v>
      </c>
      <c r="T127" s="159">
        <f t="shared" si="83"/>
        <v>0</v>
      </c>
      <c r="U127" s="158"/>
      <c r="W127" s="43" t="str">
        <f t="shared" si="65"/>
        <v/>
      </c>
      <c r="X127" s="43" t="str">
        <f t="shared" si="84"/>
        <v/>
      </c>
      <c r="Y127" s="43" t="str">
        <f t="shared" si="85"/>
        <v/>
      </c>
    </row>
    <row r="128" spans="1:25">
      <c r="A128" s="422">
        <v>450000</v>
      </c>
      <c r="B128" s="189" t="s">
        <v>244</v>
      </c>
      <c r="C128" s="424" t="s">
        <v>250</v>
      </c>
      <c r="D128" s="361"/>
      <c r="E128" s="188">
        <v>15</v>
      </c>
      <c r="F128" s="167">
        <v>1.95</v>
      </c>
      <c r="G128" s="425">
        <f>IF(E128&lt;=30,(0.6*E128+1.25)*F128,((0.6*30+1.25)+0.5*(E128-30))*F128)</f>
        <v>19.987500000000001</v>
      </c>
      <c r="H128" s="419">
        <v>10.6</v>
      </c>
      <c r="I128" s="419">
        <f t="shared" si="87"/>
        <v>30.587499999999999</v>
      </c>
      <c r="J128" s="420">
        <f t="shared" si="77"/>
        <v>39.76</v>
      </c>
      <c r="K128" s="421" t="s">
        <v>16</v>
      </c>
      <c r="L128" s="155"/>
      <c r="M128" s="155"/>
      <c r="N128" s="157">
        <f t="shared" si="78"/>
        <v>0</v>
      </c>
      <c r="O128" s="157">
        <f t="shared" si="79"/>
        <v>0</v>
      </c>
      <c r="P128" s="158"/>
      <c r="Q128" s="155">
        <f t="shared" si="80"/>
        <v>0</v>
      </c>
      <c r="R128" s="155">
        <f t="shared" si="81"/>
        <v>0</v>
      </c>
      <c r="S128" s="157">
        <f t="shared" si="82"/>
        <v>0</v>
      </c>
      <c r="T128" s="159">
        <f t="shared" si="83"/>
        <v>0</v>
      </c>
      <c r="U128" s="158"/>
      <c r="W128" s="43" t="str">
        <f t="shared" si="65"/>
        <v/>
      </c>
      <c r="X128" s="43" t="str">
        <f t="shared" si="84"/>
        <v/>
      </c>
      <c r="Y128" s="43" t="str">
        <f t="shared" si="85"/>
        <v/>
      </c>
    </row>
    <row r="129" spans="1:25">
      <c r="A129" s="161">
        <v>541000</v>
      </c>
      <c r="B129" s="162" t="s">
        <v>244</v>
      </c>
      <c r="C129" s="424" t="s">
        <v>252</v>
      </c>
      <c r="D129" s="361">
        <v>1</v>
      </c>
      <c r="E129" s="417">
        <v>15</v>
      </c>
      <c r="F129" s="418">
        <v>2.57</v>
      </c>
      <c r="G129" s="425">
        <f>IF(E129&lt;=30,(0.6*E129+1.25)*F129,((0.6*30+1.25)+0.5*(E129-30))*F129)</f>
        <v>26.342499999999998</v>
      </c>
      <c r="H129" s="419">
        <v>18.59</v>
      </c>
      <c r="I129" s="419">
        <f t="shared" si="87"/>
        <v>44.932499999999997</v>
      </c>
      <c r="J129" s="420">
        <f t="shared" si="77"/>
        <v>58.41</v>
      </c>
      <c r="K129" s="421" t="s">
        <v>16</v>
      </c>
      <c r="L129" s="155"/>
      <c r="M129" s="155"/>
      <c r="N129" s="157">
        <f t="shared" si="78"/>
        <v>0</v>
      </c>
      <c r="O129" s="157">
        <f t="shared" si="79"/>
        <v>0</v>
      </c>
      <c r="P129" s="158"/>
      <c r="Q129" s="155">
        <f t="shared" si="80"/>
        <v>0</v>
      </c>
      <c r="R129" s="155">
        <f t="shared" si="81"/>
        <v>0</v>
      </c>
      <c r="S129" s="157">
        <f t="shared" si="82"/>
        <v>0</v>
      </c>
      <c r="T129" s="159">
        <f t="shared" si="83"/>
        <v>0</v>
      </c>
      <c r="U129" s="158"/>
      <c r="W129" s="43" t="str">
        <f t="shared" si="65"/>
        <v/>
      </c>
      <c r="X129" s="43" t="str">
        <f t="shared" si="84"/>
        <v/>
      </c>
      <c r="Y129" s="43" t="str">
        <f t="shared" si="85"/>
        <v/>
      </c>
    </row>
    <row r="130" spans="1:25">
      <c r="A130" s="161">
        <v>533100</v>
      </c>
      <c r="B130" s="162" t="s">
        <v>244</v>
      </c>
      <c r="C130" s="424" t="s">
        <v>249</v>
      </c>
      <c r="D130" s="361">
        <v>1</v>
      </c>
      <c r="E130" s="188">
        <v>15</v>
      </c>
      <c r="F130" s="167">
        <v>1.95</v>
      </c>
      <c r="G130" s="425">
        <f>IF(E130&lt;=30,(0.6*E130+1.25)*F130,((0.6*30+1.25)+0.5*(E130-30))*F130)</f>
        <v>19.987500000000001</v>
      </c>
      <c r="H130" s="419">
        <v>19.52</v>
      </c>
      <c r="I130" s="419">
        <f t="shared" si="87"/>
        <v>39.5075</v>
      </c>
      <c r="J130" s="420">
        <f t="shared" si="77"/>
        <v>51.36</v>
      </c>
      <c r="K130" s="421" t="s">
        <v>16</v>
      </c>
      <c r="L130" s="155"/>
      <c r="M130" s="155"/>
      <c r="N130" s="157">
        <f t="shared" si="78"/>
        <v>0</v>
      </c>
      <c r="O130" s="157">
        <f t="shared" si="79"/>
        <v>0</v>
      </c>
      <c r="P130" s="158"/>
      <c r="Q130" s="155">
        <f t="shared" si="80"/>
        <v>0</v>
      </c>
      <c r="R130" s="155">
        <f t="shared" si="81"/>
        <v>0</v>
      </c>
      <c r="S130" s="157">
        <f t="shared" si="82"/>
        <v>0</v>
      </c>
      <c r="T130" s="159">
        <f t="shared" si="83"/>
        <v>0</v>
      </c>
      <c r="U130" s="158"/>
      <c r="W130" s="43" t="str">
        <f t="shared" si="65"/>
        <v/>
      </c>
      <c r="X130" s="43" t="str">
        <f t="shared" si="84"/>
        <v/>
      </c>
      <c r="Y130" s="43" t="str">
        <f t="shared" si="85"/>
        <v/>
      </c>
    </row>
    <row r="131" spans="1:25">
      <c r="A131" s="161">
        <v>542000</v>
      </c>
      <c r="B131" s="162" t="s">
        <v>244</v>
      </c>
      <c r="C131" s="424" t="s">
        <v>574</v>
      </c>
      <c r="D131" s="361">
        <v>1</v>
      </c>
      <c r="E131" s="188"/>
      <c r="F131" s="418"/>
      <c r="G131" s="164">
        <f>SUM(G132:G133)</f>
        <v>20.190799999999999</v>
      </c>
      <c r="H131" s="419">
        <v>38.17</v>
      </c>
      <c r="I131" s="419">
        <f t="shared" ref="I131" si="88">IF(ISBLANK(H131),"",SUM(G131:H131))</f>
        <v>58.360799999999998</v>
      </c>
      <c r="J131" s="420">
        <f t="shared" si="77"/>
        <v>75.87</v>
      </c>
      <c r="K131" s="421" t="s">
        <v>16</v>
      </c>
      <c r="L131" s="155"/>
      <c r="M131" s="155"/>
      <c r="N131" s="157">
        <f t="shared" ref="N131:N161" si="89">IF(ISBLANK(L131),0,ROUND(J131*L131,2))</f>
        <v>0</v>
      </c>
      <c r="O131" s="157">
        <f t="shared" ref="O131:O162" si="90">IF(ISBLANK(M131),0,ROUND(L131*M131,2))</f>
        <v>0</v>
      </c>
      <c r="P131" s="158"/>
      <c r="Q131" s="155">
        <f t="shared" ref="Q131" si="91">L131</f>
        <v>0</v>
      </c>
      <c r="R131" s="155">
        <f t="shared" ref="R131" si="92">M131</f>
        <v>0</v>
      </c>
      <c r="S131" s="157">
        <f t="shared" ref="S131:S161" si="93">IF(ISBLANK(Q131),0,ROUND(J131*Q131,2))</f>
        <v>0</v>
      </c>
      <c r="T131" s="159">
        <f t="shared" si="83"/>
        <v>0</v>
      </c>
      <c r="U131" s="158"/>
      <c r="W131" s="43" t="str">
        <f t="shared" si="65"/>
        <v/>
      </c>
      <c r="X131" s="43" t="str">
        <f t="shared" si="75"/>
        <v/>
      </c>
      <c r="Y131" s="43" t="str">
        <f t="shared" si="76"/>
        <v/>
      </c>
    </row>
    <row r="132" spans="1:25">
      <c r="A132" s="161" t="s">
        <v>184</v>
      </c>
      <c r="B132" s="162"/>
      <c r="C132" s="358" t="s">
        <v>253</v>
      </c>
      <c r="D132" s="163"/>
      <c r="E132" s="417">
        <v>500</v>
      </c>
      <c r="F132" s="418">
        <v>3.6999999999999998E-2</v>
      </c>
      <c r="G132" s="164">
        <f>IF(E132&lt;=30,(0.42*E132+3.55)*F132,((0.42*30+3.55)+0.35*(E132-30))*F132)</f>
        <v>6.68405</v>
      </c>
      <c r="H132" s="419"/>
      <c r="I132" s="419"/>
      <c r="J132" s="420"/>
      <c r="K132" s="404" t="s">
        <v>1033</v>
      </c>
      <c r="L132" s="218"/>
      <c r="M132" s="219"/>
      <c r="N132" s="157">
        <f t="shared" si="89"/>
        <v>0</v>
      </c>
      <c r="O132" s="157">
        <f t="shared" si="90"/>
        <v>0</v>
      </c>
      <c r="P132" s="158"/>
      <c r="Q132" s="218"/>
      <c r="R132" s="219"/>
      <c r="S132" s="157">
        <f t="shared" si="93"/>
        <v>0</v>
      </c>
      <c r="T132" s="159">
        <f t="shared" si="83"/>
        <v>0</v>
      </c>
      <c r="U132" s="158"/>
      <c r="V132" s="147" t="str">
        <f>IF(T131&gt;0,"xx",IF(O131&gt;0,"xy",""))</f>
        <v/>
      </c>
      <c r="W132" s="43" t="str">
        <f t="shared" si="65"/>
        <v/>
      </c>
      <c r="X132" s="43" t="str">
        <f>IF(V132="X","x",IF(V132="y","x",IF(V132="xx","x",IF(T132&gt;0,"x",""))))</f>
        <v/>
      </c>
      <c r="Y132" s="43" t="str">
        <f t="shared" si="76"/>
        <v/>
      </c>
    </row>
    <row r="133" spans="1:25">
      <c r="A133" s="161" t="s">
        <v>184</v>
      </c>
      <c r="B133" s="162"/>
      <c r="C133" s="358" t="s">
        <v>254</v>
      </c>
      <c r="D133" s="163"/>
      <c r="E133" s="188">
        <v>10</v>
      </c>
      <c r="F133" s="418">
        <v>1.863</v>
      </c>
      <c r="G133" s="425">
        <f>IF(E133&lt;=30,(0.6*E133+1.25)*F133,((0.6*30+1.25)+0.5*(E133-30))*F133)</f>
        <v>13.50675</v>
      </c>
      <c r="H133" s="419"/>
      <c r="I133" s="419"/>
      <c r="J133" s="420"/>
      <c r="K133" s="404" t="s">
        <v>1033</v>
      </c>
      <c r="L133" s="218"/>
      <c r="M133" s="219"/>
      <c r="N133" s="157">
        <f t="shared" si="89"/>
        <v>0</v>
      </c>
      <c r="O133" s="157">
        <f t="shared" si="90"/>
        <v>0</v>
      </c>
      <c r="P133" s="158"/>
      <c r="Q133" s="218"/>
      <c r="R133" s="219"/>
      <c r="S133" s="157">
        <f t="shared" si="93"/>
        <v>0</v>
      </c>
      <c r="T133" s="159">
        <f t="shared" si="83"/>
        <v>0</v>
      </c>
      <c r="U133" s="158"/>
      <c r="V133" s="147" t="str">
        <f>IF(T131&gt;0,"xx",IF(O131&gt;0,"xy",""))</f>
        <v/>
      </c>
      <c r="W133" s="43" t="str">
        <f t="shared" si="65"/>
        <v/>
      </c>
      <c r="X133" s="43" t="str">
        <f t="shared" ref="X133:X199" si="94">IF(V133="X","x",IF(V133="y","x",IF(V133="xx","x",IF(T133&gt;0,"x",""))))</f>
        <v/>
      </c>
      <c r="Y133" s="43" t="str">
        <f t="shared" si="76"/>
        <v/>
      </c>
    </row>
    <row r="134" spans="1:25">
      <c r="A134" s="161">
        <v>543000</v>
      </c>
      <c r="B134" s="162" t="s">
        <v>244</v>
      </c>
      <c r="C134" s="424" t="s">
        <v>575</v>
      </c>
      <c r="D134" s="361">
        <v>1</v>
      </c>
      <c r="E134" s="188"/>
      <c r="F134" s="418"/>
      <c r="G134" s="164">
        <f>SUM(G135:G136)</f>
        <v>23.312000000000001</v>
      </c>
      <c r="H134" s="419">
        <v>47.16</v>
      </c>
      <c r="I134" s="419">
        <f t="shared" ref="I134:I172" si="95">IF(ISBLANK(H134),"",SUM(G134:H134))</f>
        <v>70.471999999999994</v>
      </c>
      <c r="J134" s="420">
        <f t="shared" ref="J134:J165" si="96">IF(ISBLANK(H134),0,ROUND(I134*(1+$E$10)*(1+$E$11*D134),2))</f>
        <v>91.61</v>
      </c>
      <c r="K134" s="421" t="s">
        <v>16</v>
      </c>
      <c r="L134" s="155"/>
      <c r="M134" s="155"/>
      <c r="N134" s="157">
        <f t="shared" si="89"/>
        <v>0</v>
      </c>
      <c r="O134" s="157">
        <f t="shared" si="90"/>
        <v>0</v>
      </c>
      <c r="P134" s="158"/>
      <c r="Q134" s="155">
        <f t="shared" ref="Q134" si="97">L134</f>
        <v>0</v>
      </c>
      <c r="R134" s="155">
        <f t="shared" ref="R134" si="98">M134</f>
        <v>0</v>
      </c>
      <c r="S134" s="157">
        <f t="shared" si="93"/>
        <v>0</v>
      </c>
      <c r="T134" s="159">
        <f t="shared" si="83"/>
        <v>0</v>
      </c>
      <c r="U134" s="158"/>
      <c r="W134" s="43" t="str">
        <f t="shared" si="65"/>
        <v/>
      </c>
      <c r="X134" s="43" t="str">
        <f t="shared" si="94"/>
        <v/>
      </c>
      <c r="Y134" s="43" t="str">
        <f t="shared" si="76"/>
        <v/>
      </c>
    </row>
    <row r="135" spans="1:25">
      <c r="A135" s="161" t="s">
        <v>184</v>
      </c>
      <c r="B135" s="162"/>
      <c r="C135" s="358" t="s">
        <v>253</v>
      </c>
      <c r="D135" s="163"/>
      <c r="E135" s="417">
        <v>500</v>
      </c>
      <c r="F135" s="418">
        <v>5.5E-2</v>
      </c>
      <c r="G135" s="164">
        <f>IF(E135&lt;=30,(0.42*E135+3.55)*F135,((0.42*30+3.55)+0.35*(E135-30))*F135)</f>
        <v>9.9357500000000005</v>
      </c>
      <c r="H135" s="419"/>
      <c r="I135" s="419" t="str">
        <f t="shared" si="95"/>
        <v/>
      </c>
      <c r="J135" s="420">
        <f t="shared" si="96"/>
        <v>0</v>
      </c>
      <c r="K135" s="404" t="s">
        <v>1033</v>
      </c>
      <c r="L135" s="218"/>
      <c r="M135" s="219"/>
      <c r="N135" s="157">
        <f t="shared" si="89"/>
        <v>0</v>
      </c>
      <c r="O135" s="157">
        <f t="shared" si="90"/>
        <v>0</v>
      </c>
      <c r="P135" s="158"/>
      <c r="Q135" s="218"/>
      <c r="R135" s="219"/>
      <c r="S135" s="157">
        <f t="shared" si="93"/>
        <v>0</v>
      </c>
      <c r="T135" s="159">
        <f t="shared" si="83"/>
        <v>0</v>
      </c>
      <c r="U135" s="158"/>
      <c r="V135" s="147" t="str">
        <f>IF(T134&gt;0,"xx",IF(O134&gt;0,"xy",""))</f>
        <v/>
      </c>
      <c r="W135" s="43" t="str">
        <f t="shared" si="65"/>
        <v/>
      </c>
      <c r="X135" s="43" t="str">
        <f t="shared" si="94"/>
        <v/>
      </c>
      <c r="Y135" s="43" t="str">
        <f t="shared" si="76"/>
        <v/>
      </c>
    </row>
    <row r="136" spans="1:25">
      <c r="A136" s="161" t="s">
        <v>184</v>
      </c>
      <c r="B136" s="162"/>
      <c r="C136" s="358" t="s">
        <v>254</v>
      </c>
      <c r="D136" s="163"/>
      <c r="E136" s="188">
        <v>10</v>
      </c>
      <c r="F136" s="418">
        <v>1.845</v>
      </c>
      <c r="G136" s="425">
        <f>IF(E136&lt;=30,(0.6*E136+1.25)*F136,((0.6*30+1.25)+0.5*(E136-30))*F136)</f>
        <v>13.376250000000001</v>
      </c>
      <c r="H136" s="419"/>
      <c r="I136" s="419" t="str">
        <f t="shared" si="95"/>
        <v/>
      </c>
      <c r="J136" s="420">
        <f t="shared" si="96"/>
        <v>0</v>
      </c>
      <c r="K136" s="404" t="s">
        <v>1033</v>
      </c>
      <c r="L136" s="218"/>
      <c r="M136" s="219"/>
      <c r="N136" s="157">
        <f t="shared" si="89"/>
        <v>0</v>
      </c>
      <c r="O136" s="157">
        <f t="shared" si="90"/>
        <v>0</v>
      </c>
      <c r="P136" s="158"/>
      <c r="Q136" s="218"/>
      <c r="R136" s="219"/>
      <c r="S136" s="157">
        <f t="shared" si="93"/>
        <v>0</v>
      </c>
      <c r="T136" s="159">
        <f t="shared" si="83"/>
        <v>0</v>
      </c>
      <c r="U136" s="158"/>
      <c r="V136" s="147" t="str">
        <f>IF(T134&gt;0,"xx",IF(O134&gt;0,"xy",""))</f>
        <v/>
      </c>
      <c r="W136" s="43" t="str">
        <f t="shared" si="65"/>
        <v/>
      </c>
      <c r="X136" s="43" t="str">
        <f t="shared" si="94"/>
        <v/>
      </c>
      <c r="Y136" s="43" t="str">
        <f t="shared" si="76"/>
        <v/>
      </c>
    </row>
    <row r="137" spans="1:25">
      <c r="A137" s="161">
        <v>544000</v>
      </c>
      <c r="B137" s="162" t="s">
        <v>244</v>
      </c>
      <c r="C137" s="424" t="s">
        <v>576</v>
      </c>
      <c r="D137" s="361">
        <v>1</v>
      </c>
      <c r="E137" s="188"/>
      <c r="F137" s="418"/>
      <c r="G137" s="164">
        <f>SUM(G138:G139)</f>
        <v>25.723899999999997</v>
      </c>
      <c r="H137" s="419">
        <v>50.06</v>
      </c>
      <c r="I137" s="419">
        <f t="shared" si="95"/>
        <v>75.783900000000003</v>
      </c>
      <c r="J137" s="420">
        <f t="shared" si="96"/>
        <v>98.52</v>
      </c>
      <c r="K137" s="421" t="s">
        <v>16</v>
      </c>
      <c r="L137" s="155"/>
      <c r="M137" s="155"/>
      <c r="N137" s="157">
        <f t="shared" si="89"/>
        <v>0</v>
      </c>
      <c r="O137" s="157">
        <f t="shared" si="90"/>
        <v>0</v>
      </c>
      <c r="P137" s="158"/>
      <c r="Q137" s="155">
        <f t="shared" ref="Q137:Q161" si="99">L137</f>
        <v>0</v>
      </c>
      <c r="R137" s="155">
        <f t="shared" ref="R137:R161" si="100">M137</f>
        <v>0</v>
      </c>
      <c r="S137" s="157">
        <f t="shared" si="93"/>
        <v>0</v>
      </c>
      <c r="T137" s="159">
        <f t="shared" si="83"/>
        <v>0</v>
      </c>
      <c r="U137" s="158"/>
      <c r="W137" s="43" t="str">
        <f t="shared" si="65"/>
        <v/>
      </c>
      <c r="X137" s="43" t="str">
        <f t="shared" si="94"/>
        <v/>
      </c>
      <c r="Y137" s="43" t="str">
        <f t="shared" si="76"/>
        <v/>
      </c>
    </row>
    <row r="138" spans="1:25">
      <c r="A138" s="161" t="s">
        <v>184</v>
      </c>
      <c r="B138" s="162"/>
      <c r="C138" s="358" t="s">
        <v>253</v>
      </c>
      <c r="D138" s="163"/>
      <c r="E138" s="417">
        <v>500</v>
      </c>
      <c r="F138" s="418">
        <v>7.0999999999999994E-2</v>
      </c>
      <c r="G138" s="164">
        <f>IF(E138&lt;=30,(0.42*E138+3.55)*F138,((0.42*30+3.55)+0.35*(E138-30))*F138)</f>
        <v>12.826149999999998</v>
      </c>
      <c r="H138" s="419"/>
      <c r="I138" s="419" t="str">
        <f t="shared" si="95"/>
        <v/>
      </c>
      <c r="J138" s="420">
        <f t="shared" si="96"/>
        <v>0</v>
      </c>
      <c r="K138" s="404" t="s">
        <v>1033</v>
      </c>
      <c r="L138" s="218"/>
      <c r="M138" s="219"/>
      <c r="N138" s="157">
        <f t="shared" si="89"/>
        <v>0</v>
      </c>
      <c r="O138" s="157">
        <f t="shared" si="90"/>
        <v>0</v>
      </c>
      <c r="P138" s="158"/>
      <c r="Q138" s="218"/>
      <c r="R138" s="219"/>
      <c r="S138" s="157">
        <f t="shared" si="93"/>
        <v>0</v>
      </c>
      <c r="T138" s="159">
        <f t="shared" si="83"/>
        <v>0</v>
      </c>
      <c r="U138" s="158"/>
      <c r="V138" s="147" t="str">
        <f>IF(T137&gt;0,"xx",IF(O137&gt;0,"xy",""))</f>
        <v/>
      </c>
      <c r="W138" s="43" t="str">
        <f t="shared" si="65"/>
        <v/>
      </c>
      <c r="X138" s="43" t="str">
        <f t="shared" si="94"/>
        <v/>
      </c>
      <c r="Y138" s="43" t="str">
        <f t="shared" si="76"/>
        <v/>
      </c>
    </row>
    <row r="139" spans="1:25">
      <c r="A139" s="161" t="s">
        <v>184</v>
      </c>
      <c r="B139" s="162"/>
      <c r="C139" s="358" t="s">
        <v>254</v>
      </c>
      <c r="D139" s="163"/>
      <c r="E139" s="188">
        <v>10</v>
      </c>
      <c r="F139" s="418">
        <v>1.7789999999999999</v>
      </c>
      <c r="G139" s="425">
        <f>IF(E139&lt;=30,(0.6*E139+1.25)*F139,((0.6*30+1.25)+0.5*(E139-30))*F139)</f>
        <v>12.897749999999998</v>
      </c>
      <c r="H139" s="419"/>
      <c r="I139" s="419" t="str">
        <f t="shared" si="95"/>
        <v/>
      </c>
      <c r="J139" s="420">
        <f t="shared" si="96"/>
        <v>0</v>
      </c>
      <c r="K139" s="404" t="s">
        <v>1033</v>
      </c>
      <c r="L139" s="218"/>
      <c r="M139" s="219"/>
      <c r="N139" s="157">
        <f t="shared" si="89"/>
        <v>0</v>
      </c>
      <c r="O139" s="157">
        <f t="shared" si="90"/>
        <v>0</v>
      </c>
      <c r="P139" s="158"/>
      <c r="Q139" s="218"/>
      <c r="R139" s="219"/>
      <c r="S139" s="157">
        <f t="shared" si="93"/>
        <v>0</v>
      </c>
      <c r="T139" s="159">
        <f t="shared" si="83"/>
        <v>0</v>
      </c>
      <c r="U139" s="158"/>
      <c r="V139" s="147" t="str">
        <f>IF(T137&gt;0,"xx",IF(O137&gt;0,"xy",""))</f>
        <v/>
      </c>
      <c r="W139" s="43" t="str">
        <f t="shared" si="65"/>
        <v/>
      </c>
      <c r="X139" s="43" t="str">
        <f t="shared" si="94"/>
        <v/>
      </c>
      <c r="Y139" s="43" t="str">
        <f t="shared" si="76"/>
        <v/>
      </c>
    </row>
    <row r="140" spans="1:25">
      <c r="A140" s="161">
        <v>545000</v>
      </c>
      <c r="B140" s="162" t="s">
        <v>244</v>
      </c>
      <c r="C140" s="424" t="s">
        <v>577</v>
      </c>
      <c r="D140" s="361">
        <v>1</v>
      </c>
      <c r="E140" s="188"/>
      <c r="F140" s="418"/>
      <c r="G140" s="164">
        <f>SUM(G141:G142)</f>
        <v>28.671700000000001</v>
      </c>
      <c r="H140" s="419">
        <v>58.1</v>
      </c>
      <c r="I140" s="419">
        <f t="shared" si="95"/>
        <v>86.77170000000001</v>
      </c>
      <c r="J140" s="420">
        <f t="shared" si="96"/>
        <v>112.8</v>
      </c>
      <c r="K140" s="421" t="s">
        <v>16</v>
      </c>
      <c r="L140" s="155"/>
      <c r="M140" s="155"/>
      <c r="N140" s="157">
        <f t="shared" si="89"/>
        <v>0</v>
      </c>
      <c r="O140" s="157">
        <f t="shared" si="90"/>
        <v>0</v>
      </c>
      <c r="P140" s="158"/>
      <c r="Q140" s="155">
        <f t="shared" si="99"/>
        <v>0</v>
      </c>
      <c r="R140" s="155">
        <f t="shared" si="100"/>
        <v>0</v>
      </c>
      <c r="S140" s="157">
        <f t="shared" si="93"/>
        <v>0</v>
      </c>
      <c r="T140" s="159">
        <f t="shared" si="83"/>
        <v>0</v>
      </c>
      <c r="U140" s="158"/>
      <c r="W140" s="43" t="str">
        <f t="shared" si="65"/>
        <v/>
      </c>
      <c r="X140" s="43" t="str">
        <f t="shared" si="94"/>
        <v/>
      </c>
      <c r="Y140" s="43" t="str">
        <f t="shared" si="76"/>
        <v/>
      </c>
    </row>
    <row r="141" spans="1:25">
      <c r="A141" s="161" t="s">
        <v>184</v>
      </c>
      <c r="B141" s="162"/>
      <c r="C141" s="358" t="s">
        <v>253</v>
      </c>
      <c r="D141" s="163"/>
      <c r="E141" s="417">
        <v>500</v>
      </c>
      <c r="F141" s="418">
        <v>8.7999999999999995E-2</v>
      </c>
      <c r="G141" s="164">
        <f>IF(E141&lt;=30,(0.42*E141+3.55)*F141,((0.42*30+3.55)+0.35*(E141-30))*F141)</f>
        <v>15.8972</v>
      </c>
      <c r="H141" s="419"/>
      <c r="I141" s="419" t="str">
        <f t="shared" si="95"/>
        <v/>
      </c>
      <c r="J141" s="420">
        <f t="shared" si="96"/>
        <v>0</v>
      </c>
      <c r="K141" s="404" t="s">
        <v>1033</v>
      </c>
      <c r="L141" s="218"/>
      <c r="M141" s="219"/>
      <c r="N141" s="157">
        <f t="shared" si="89"/>
        <v>0</v>
      </c>
      <c r="O141" s="157">
        <f t="shared" si="90"/>
        <v>0</v>
      </c>
      <c r="P141" s="158"/>
      <c r="Q141" s="218"/>
      <c r="R141" s="219"/>
      <c r="S141" s="157">
        <f t="shared" si="93"/>
        <v>0</v>
      </c>
      <c r="T141" s="159">
        <f t="shared" si="83"/>
        <v>0</v>
      </c>
      <c r="U141" s="158"/>
      <c r="V141" s="147" t="str">
        <f>IF(T140&gt;0,"xx",IF(O140&gt;0,"xy",""))</f>
        <v/>
      </c>
      <c r="W141" s="43" t="str">
        <f t="shared" si="65"/>
        <v/>
      </c>
      <c r="X141" s="43" t="str">
        <f t="shared" si="94"/>
        <v/>
      </c>
      <c r="Y141" s="43" t="str">
        <f t="shared" si="76"/>
        <v/>
      </c>
    </row>
    <row r="142" spans="1:25">
      <c r="A142" s="161" t="s">
        <v>184</v>
      </c>
      <c r="B142" s="162"/>
      <c r="C142" s="358" t="s">
        <v>254</v>
      </c>
      <c r="D142" s="163"/>
      <c r="E142" s="188">
        <v>10</v>
      </c>
      <c r="F142" s="418">
        <v>1.762</v>
      </c>
      <c r="G142" s="425">
        <f>IF(E142&lt;=30,(0.6*E142+1.25)*F142,((0.6*30+1.25)+0.5*(E142-30))*F142)</f>
        <v>12.7745</v>
      </c>
      <c r="H142" s="419"/>
      <c r="I142" s="419" t="str">
        <f t="shared" si="95"/>
        <v/>
      </c>
      <c r="J142" s="420">
        <f t="shared" si="96"/>
        <v>0</v>
      </c>
      <c r="K142" s="404" t="s">
        <v>1033</v>
      </c>
      <c r="L142" s="218"/>
      <c r="M142" s="219"/>
      <c r="N142" s="157">
        <f t="shared" si="89"/>
        <v>0</v>
      </c>
      <c r="O142" s="157">
        <f t="shared" si="90"/>
        <v>0</v>
      </c>
      <c r="P142" s="158"/>
      <c r="Q142" s="218"/>
      <c r="R142" s="219"/>
      <c r="S142" s="157">
        <f t="shared" si="93"/>
        <v>0</v>
      </c>
      <c r="T142" s="159">
        <f t="shared" si="83"/>
        <v>0</v>
      </c>
      <c r="U142" s="158"/>
      <c r="V142" s="147" t="str">
        <f>IF(T140&gt;0,"xx",IF(O140&gt;0,"xy",""))</f>
        <v/>
      </c>
      <c r="W142" s="43" t="str">
        <f t="shared" si="65"/>
        <v/>
      </c>
      <c r="X142" s="43" t="str">
        <f t="shared" si="94"/>
        <v/>
      </c>
      <c r="Y142" s="43" t="str">
        <f t="shared" si="76"/>
        <v/>
      </c>
    </row>
    <row r="143" spans="1:25">
      <c r="A143" s="161">
        <v>546000</v>
      </c>
      <c r="B143" s="162" t="s">
        <v>244</v>
      </c>
      <c r="C143" s="424" t="s">
        <v>578</v>
      </c>
      <c r="D143" s="361">
        <v>1</v>
      </c>
      <c r="E143" s="188"/>
      <c r="F143" s="418"/>
      <c r="G143" s="164">
        <f>SUM(G144:G145)</f>
        <v>31.619500000000002</v>
      </c>
      <c r="H143" s="419">
        <v>66.12</v>
      </c>
      <c r="I143" s="419">
        <f t="shared" si="95"/>
        <v>97.739500000000007</v>
      </c>
      <c r="J143" s="420">
        <f t="shared" si="96"/>
        <v>127.06</v>
      </c>
      <c r="K143" s="421" t="s">
        <v>16</v>
      </c>
      <c r="L143" s="155"/>
      <c r="M143" s="155"/>
      <c r="N143" s="157">
        <f t="shared" si="89"/>
        <v>0</v>
      </c>
      <c r="O143" s="157">
        <f t="shared" si="90"/>
        <v>0</v>
      </c>
      <c r="P143" s="158"/>
      <c r="Q143" s="155">
        <f t="shared" si="99"/>
        <v>0</v>
      </c>
      <c r="R143" s="155">
        <f t="shared" si="100"/>
        <v>0</v>
      </c>
      <c r="S143" s="157">
        <f t="shared" si="93"/>
        <v>0</v>
      </c>
      <c r="T143" s="159">
        <f t="shared" si="83"/>
        <v>0</v>
      </c>
      <c r="U143" s="158"/>
      <c r="W143" s="43" t="str">
        <f t="shared" si="65"/>
        <v/>
      </c>
      <c r="X143" s="43" t="str">
        <f t="shared" si="94"/>
        <v/>
      </c>
      <c r="Y143" s="43" t="str">
        <f t="shared" si="76"/>
        <v/>
      </c>
    </row>
    <row r="144" spans="1:25">
      <c r="A144" s="161" t="s">
        <v>184</v>
      </c>
      <c r="B144" s="162"/>
      <c r="C144" s="358" t="s">
        <v>253</v>
      </c>
      <c r="D144" s="163"/>
      <c r="E144" s="417">
        <v>500</v>
      </c>
      <c r="F144" s="418">
        <v>0.105</v>
      </c>
      <c r="G144" s="164">
        <f>IF(E144&lt;=30,(0.42*E144+3.55)*F144,((0.42*30+3.55)+0.35*(E144-30))*F144)</f>
        <v>18.968250000000001</v>
      </c>
      <c r="H144" s="419"/>
      <c r="I144" s="419" t="str">
        <f t="shared" si="95"/>
        <v/>
      </c>
      <c r="J144" s="420">
        <f t="shared" si="96"/>
        <v>0</v>
      </c>
      <c r="K144" s="404" t="s">
        <v>1033</v>
      </c>
      <c r="L144" s="218"/>
      <c r="M144" s="219"/>
      <c r="N144" s="157">
        <f t="shared" si="89"/>
        <v>0</v>
      </c>
      <c r="O144" s="157">
        <f t="shared" si="90"/>
        <v>0</v>
      </c>
      <c r="P144" s="158"/>
      <c r="Q144" s="218"/>
      <c r="R144" s="219"/>
      <c r="S144" s="157">
        <f t="shared" si="93"/>
        <v>0</v>
      </c>
      <c r="T144" s="159">
        <f t="shared" si="83"/>
        <v>0</v>
      </c>
      <c r="U144" s="158"/>
      <c r="V144" s="147" t="str">
        <f>IF(T143&gt;0,"xx",IF(O143&gt;0,"xy",""))</f>
        <v/>
      </c>
      <c r="W144" s="43" t="str">
        <f t="shared" si="65"/>
        <v/>
      </c>
      <c r="X144" s="43" t="str">
        <f t="shared" si="94"/>
        <v/>
      </c>
      <c r="Y144" s="43" t="str">
        <f t="shared" si="76"/>
        <v/>
      </c>
    </row>
    <row r="145" spans="1:25">
      <c r="A145" s="161" t="s">
        <v>184</v>
      </c>
      <c r="B145" s="162"/>
      <c r="C145" s="358" t="s">
        <v>254</v>
      </c>
      <c r="D145" s="163"/>
      <c r="E145" s="188">
        <v>10</v>
      </c>
      <c r="F145" s="418">
        <v>1.7450000000000001</v>
      </c>
      <c r="G145" s="425">
        <f>IF(E145&lt;=30,(0.6*E145+1.25)*F145,((0.6*30+1.25)+0.5*(E145-30))*F145)</f>
        <v>12.651250000000001</v>
      </c>
      <c r="H145" s="419"/>
      <c r="I145" s="419" t="str">
        <f t="shared" si="95"/>
        <v/>
      </c>
      <c r="J145" s="420">
        <f t="shared" si="96"/>
        <v>0</v>
      </c>
      <c r="K145" s="404" t="s">
        <v>1033</v>
      </c>
      <c r="L145" s="218"/>
      <c r="M145" s="219"/>
      <c r="N145" s="157">
        <f t="shared" si="89"/>
        <v>0</v>
      </c>
      <c r="O145" s="157">
        <f t="shared" si="90"/>
        <v>0</v>
      </c>
      <c r="P145" s="158"/>
      <c r="Q145" s="218"/>
      <c r="R145" s="219"/>
      <c r="S145" s="157">
        <f t="shared" si="93"/>
        <v>0</v>
      </c>
      <c r="T145" s="159">
        <f t="shared" ref="T145:T179" si="101">IF(ISBLANK(Q145),0,ROUND(Q145*R145,2))</f>
        <v>0</v>
      </c>
      <c r="U145" s="158"/>
      <c r="V145" s="147" t="str">
        <f>IF(T143&gt;0,"xx",IF(O143&gt;0,"xy",""))</f>
        <v/>
      </c>
      <c r="W145" s="43" t="str">
        <f t="shared" si="65"/>
        <v/>
      </c>
      <c r="X145" s="43" t="str">
        <f t="shared" si="94"/>
        <v/>
      </c>
      <c r="Y145" s="43" t="str">
        <f t="shared" si="76"/>
        <v/>
      </c>
    </row>
    <row r="146" spans="1:25">
      <c r="A146" s="161">
        <v>547000</v>
      </c>
      <c r="B146" s="162" t="s">
        <v>244</v>
      </c>
      <c r="C146" s="424" t="s">
        <v>579</v>
      </c>
      <c r="D146" s="361">
        <v>1</v>
      </c>
      <c r="E146" s="188"/>
      <c r="F146" s="418"/>
      <c r="G146" s="164">
        <f>SUM(G147:G148)</f>
        <v>34.386650000000003</v>
      </c>
      <c r="H146" s="419">
        <v>74.56</v>
      </c>
      <c r="I146" s="419">
        <f t="shared" si="95"/>
        <v>108.94665000000001</v>
      </c>
      <c r="J146" s="420">
        <f t="shared" si="96"/>
        <v>141.63</v>
      </c>
      <c r="K146" s="421" t="s">
        <v>16</v>
      </c>
      <c r="L146" s="155"/>
      <c r="M146" s="155"/>
      <c r="N146" s="157">
        <f t="shared" si="89"/>
        <v>0</v>
      </c>
      <c r="O146" s="157">
        <f t="shared" si="90"/>
        <v>0</v>
      </c>
      <c r="P146" s="158"/>
      <c r="Q146" s="155">
        <f t="shared" si="99"/>
        <v>0</v>
      </c>
      <c r="R146" s="155">
        <f t="shared" si="100"/>
        <v>0</v>
      </c>
      <c r="S146" s="157">
        <f t="shared" si="93"/>
        <v>0</v>
      </c>
      <c r="T146" s="159">
        <f t="shared" si="101"/>
        <v>0</v>
      </c>
      <c r="U146" s="158"/>
      <c r="W146" s="43" t="str">
        <f t="shared" si="65"/>
        <v/>
      </c>
      <c r="X146" s="43" t="str">
        <f t="shared" si="94"/>
        <v/>
      </c>
      <c r="Y146" s="43" t="str">
        <f t="shared" si="76"/>
        <v/>
      </c>
    </row>
    <row r="147" spans="1:25">
      <c r="A147" s="161" t="s">
        <v>184</v>
      </c>
      <c r="B147" s="162"/>
      <c r="C147" s="358" t="s">
        <v>253</v>
      </c>
      <c r="D147" s="163"/>
      <c r="E147" s="417">
        <v>500</v>
      </c>
      <c r="F147" s="418">
        <v>0.121</v>
      </c>
      <c r="G147" s="164">
        <f>IF(E147&lt;=30,(0.42*E147+3.55)*F147,((0.42*30+3.55)+0.35*(E147-30))*F147)</f>
        <v>21.858650000000001</v>
      </c>
      <c r="H147" s="419"/>
      <c r="I147" s="419" t="str">
        <f t="shared" si="95"/>
        <v/>
      </c>
      <c r="J147" s="420">
        <f t="shared" si="96"/>
        <v>0</v>
      </c>
      <c r="K147" s="404" t="s">
        <v>1033</v>
      </c>
      <c r="L147" s="218"/>
      <c r="M147" s="219"/>
      <c r="N147" s="157">
        <f t="shared" si="89"/>
        <v>0</v>
      </c>
      <c r="O147" s="157">
        <f t="shared" si="90"/>
        <v>0</v>
      </c>
      <c r="P147" s="158"/>
      <c r="Q147" s="218"/>
      <c r="R147" s="219"/>
      <c r="S147" s="157">
        <f t="shared" si="93"/>
        <v>0</v>
      </c>
      <c r="T147" s="159">
        <f t="shared" si="101"/>
        <v>0</v>
      </c>
      <c r="U147" s="158"/>
      <c r="V147" s="147" t="str">
        <f>IF(T146&gt;0,"xx",IF(O146&gt;0,"xy",""))</f>
        <v/>
      </c>
      <c r="W147" s="43" t="str">
        <f t="shared" si="65"/>
        <v/>
      </c>
      <c r="X147" s="43" t="str">
        <f t="shared" si="94"/>
        <v/>
      </c>
      <c r="Y147" s="43" t="str">
        <f t="shared" si="76"/>
        <v/>
      </c>
    </row>
    <row r="148" spans="1:25">
      <c r="A148" s="161" t="s">
        <v>184</v>
      </c>
      <c r="B148" s="162"/>
      <c r="C148" s="358" t="s">
        <v>254</v>
      </c>
      <c r="D148" s="163"/>
      <c r="E148" s="188">
        <v>10</v>
      </c>
      <c r="F148" s="418">
        <v>1.728</v>
      </c>
      <c r="G148" s="425">
        <f>IF(E148&lt;=30,(0.6*E148+1.25)*F148,((0.6*30+1.25)+0.5*(E148-30))*F148)</f>
        <v>12.528</v>
      </c>
      <c r="H148" s="419"/>
      <c r="I148" s="419" t="str">
        <f t="shared" si="95"/>
        <v/>
      </c>
      <c r="J148" s="420">
        <f t="shared" si="96"/>
        <v>0</v>
      </c>
      <c r="K148" s="404" t="s">
        <v>1033</v>
      </c>
      <c r="L148" s="218"/>
      <c r="M148" s="219"/>
      <c r="N148" s="157">
        <f t="shared" si="89"/>
        <v>0</v>
      </c>
      <c r="O148" s="157">
        <f t="shared" si="90"/>
        <v>0</v>
      </c>
      <c r="P148" s="158"/>
      <c r="Q148" s="218"/>
      <c r="R148" s="219"/>
      <c r="S148" s="157">
        <f t="shared" si="93"/>
        <v>0</v>
      </c>
      <c r="T148" s="159">
        <f t="shared" si="101"/>
        <v>0</v>
      </c>
      <c r="U148" s="158"/>
      <c r="V148" s="147" t="str">
        <f>IF(T146&gt;0,"xx",IF(O146&gt;0,"xy",""))</f>
        <v/>
      </c>
      <c r="W148" s="43" t="str">
        <f t="shared" si="65"/>
        <v/>
      </c>
      <c r="X148" s="43" t="str">
        <f t="shared" si="94"/>
        <v/>
      </c>
      <c r="Y148" s="43" t="str">
        <f t="shared" si="76"/>
        <v/>
      </c>
    </row>
    <row r="149" spans="1:25">
      <c r="A149" s="161">
        <v>542100</v>
      </c>
      <c r="B149" s="162" t="s">
        <v>244</v>
      </c>
      <c r="C149" s="424" t="s">
        <v>580</v>
      </c>
      <c r="D149" s="361">
        <v>1</v>
      </c>
      <c r="E149" s="188"/>
      <c r="F149" s="418"/>
      <c r="G149" s="164">
        <f>SUM(G150:G152)</f>
        <v>30.724179999999997</v>
      </c>
      <c r="H149" s="419">
        <v>35.69</v>
      </c>
      <c r="I149" s="419">
        <f t="shared" si="95"/>
        <v>66.414179999999988</v>
      </c>
      <c r="J149" s="420">
        <f t="shared" si="96"/>
        <v>86.34</v>
      </c>
      <c r="K149" s="421" t="s">
        <v>16</v>
      </c>
      <c r="L149" s="155"/>
      <c r="M149" s="155"/>
      <c r="N149" s="157">
        <f t="shared" si="89"/>
        <v>0</v>
      </c>
      <c r="O149" s="157">
        <f t="shared" si="90"/>
        <v>0</v>
      </c>
      <c r="P149" s="158"/>
      <c r="Q149" s="155">
        <f t="shared" si="99"/>
        <v>0</v>
      </c>
      <c r="R149" s="155">
        <f t="shared" si="100"/>
        <v>0</v>
      </c>
      <c r="S149" s="157">
        <f t="shared" si="93"/>
        <v>0</v>
      </c>
      <c r="T149" s="159">
        <f t="shared" si="101"/>
        <v>0</v>
      </c>
      <c r="U149" s="158"/>
      <c r="W149" s="43" t="str">
        <f t="shared" si="65"/>
        <v/>
      </c>
      <c r="X149" s="43" t="str">
        <f t="shared" si="94"/>
        <v/>
      </c>
      <c r="Y149" s="43" t="str">
        <f t="shared" si="76"/>
        <v/>
      </c>
    </row>
    <row r="150" spans="1:25">
      <c r="A150" s="161" t="s">
        <v>184</v>
      </c>
      <c r="B150" s="162"/>
      <c r="C150" s="358" t="s">
        <v>253</v>
      </c>
      <c r="D150" s="163"/>
      <c r="E150" s="417">
        <v>500</v>
      </c>
      <c r="F150" s="418">
        <v>3.6999999999999998E-2</v>
      </c>
      <c r="G150" s="164">
        <f>IF(E150&lt;=30,(0.42*E150+3.55)*F150,((0.42*30+3.55)+0.35*(E150-30))*F150)</f>
        <v>6.68405</v>
      </c>
      <c r="H150" s="419"/>
      <c r="I150" s="419" t="str">
        <f t="shared" si="95"/>
        <v/>
      </c>
      <c r="J150" s="420">
        <f t="shared" si="96"/>
        <v>0</v>
      </c>
      <c r="K150" s="404" t="s">
        <v>1033</v>
      </c>
      <c r="L150" s="218"/>
      <c r="M150" s="219"/>
      <c r="N150" s="157">
        <f t="shared" si="89"/>
        <v>0</v>
      </c>
      <c r="O150" s="157">
        <f t="shared" si="90"/>
        <v>0</v>
      </c>
      <c r="P150" s="158"/>
      <c r="Q150" s="218"/>
      <c r="R150" s="219"/>
      <c r="S150" s="157">
        <f t="shared" si="93"/>
        <v>0</v>
      </c>
      <c r="T150" s="159">
        <f t="shared" si="101"/>
        <v>0</v>
      </c>
      <c r="U150" s="158"/>
      <c r="V150" s="147" t="str">
        <f>IF(T149&gt;0,"xx",IF(O149&gt;0,"xy",""))</f>
        <v/>
      </c>
      <c r="W150" s="43" t="str">
        <f t="shared" si="65"/>
        <v/>
      </c>
      <c r="X150" s="43" t="str">
        <f t="shared" si="94"/>
        <v/>
      </c>
      <c r="Y150" s="43" t="str">
        <f t="shared" si="76"/>
        <v/>
      </c>
    </row>
    <row r="151" spans="1:25">
      <c r="A151" s="161" t="s">
        <v>184</v>
      </c>
      <c r="B151" s="162"/>
      <c r="C151" s="358" t="s">
        <v>254</v>
      </c>
      <c r="D151" s="163"/>
      <c r="E151" s="188">
        <v>10</v>
      </c>
      <c r="F151" s="418">
        <v>1.9</v>
      </c>
      <c r="G151" s="425">
        <f>IF(E151&lt;=30,(0.6*E151+1.25)*F151,((0.6*30+1.25)+0.5*(E151-30))*F151)</f>
        <v>13.774999999999999</v>
      </c>
      <c r="H151" s="419"/>
      <c r="I151" s="419" t="str">
        <f t="shared" si="95"/>
        <v/>
      </c>
      <c r="J151" s="420">
        <f t="shared" si="96"/>
        <v>0</v>
      </c>
      <c r="K151" s="404" t="s">
        <v>1033</v>
      </c>
      <c r="L151" s="218"/>
      <c r="M151" s="219"/>
      <c r="N151" s="157">
        <f t="shared" si="89"/>
        <v>0</v>
      </c>
      <c r="O151" s="157">
        <f t="shared" si="90"/>
        <v>0</v>
      </c>
      <c r="P151" s="158"/>
      <c r="Q151" s="218"/>
      <c r="R151" s="219"/>
      <c r="S151" s="157">
        <f t="shared" si="93"/>
        <v>0</v>
      </c>
      <c r="T151" s="159">
        <f t="shared" si="101"/>
        <v>0</v>
      </c>
      <c r="U151" s="158"/>
      <c r="V151" s="147" t="str">
        <f>IF(T149&gt;0,"xx",IF(O149&gt;0,"xy",""))</f>
        <v/>
      </c>
      <c r="W151" s="43" t="str">
        <f t="shared" ref="W151:W214" si="102">IF(V151="X","x",IF(V151="xx","x",IF(V151="xy","x",IF(V151="y","x",IF(OR(O151&gt;0,T151&gt;0),"x","")))))</f>
        <v/>
      </c>
      <c r="X151" s="43" t="str">
        <f t="shared" si="94"/>
        <v/>
      </c>
      <c r="Y151" s="43" t="str">
        <f t="shared" si="76"/>
        <v/>
      </c>
    </row>
    <row r="152" spans="1:25">
      <c r="A152" s="161" t="s">
        <v>184</v>
      </c>
      <c r="B152" s="162"/>
      <c r="C152" s="358" t="s">
        <v>255</v>
      </c>
      <c r="D152" s="163"/>
      <c r="E152" s="188">
        <v>5</v>
      </c>
      <c r="F152" s="418">
        <v>1.863</v>
      </c>
      <c r="G152" s="164">
        <f>IF(E152&lt;=30,(0.6*E152+2.51)*F152,((0.6*30+2.51)+0.5*(E152-30))*F152)</f>
        <v>10.265129999999999</v>
      </c>
      <c r="H152" s="419"/>
      <c r="I152" s="419" t="str">
        <f t="shared" si="95"/>
        <v/>
      </c>
      <c r="J152" s="420">
        <f t="shared" si="96"/>
        <v>0</v>
      </c>
      <c r="K152" s="404" t="s">
        <v>1033</v>
      </c>
      <c r="L152" s="218"/>
      <c r="M152" s="219"/>
      <c r="N152" s="157">
        <f t="shared" si="89"/>
        <v>0</v>
      </c>
      <c r="O152" s="157">
        <f t="shared" si="90"/>
        <v>0</v>
      </c>
      <c r="P152" s="158"/>
      <c r="Q152" s="218"/>
      <c r="R152" s="219"/>
      <c r="S152" s="157">
        <f t="shared" si="93"/>
        <v>0</v>
      </c>
      <c r="T152" s="159">
        <f t="shared" si="101"/>
        <v>0</v>
      </c>
      <c r="U152" s="158"/>
      <c r="V152" s="147" t="str">
        <f>IF($T$131&gt;0,"xx",IF($O$131&gt;0,"xy",""))</f>
        <v/>
      </c>
      <c r="W152" s="43" t="str">
        <f t="shared" si="102"/>
        <v/>
      </c>
      <c r="X152" s="43" t="str">
        <f t="shared" si="94"/>
        <v/>
      </c>
      <c r="Y152" s="43" t="str">
        <f t="shared" si="76"/>
        <v/>
      </c>
    </row>
    <row r="153" spans="1:25">
      <c r="A153" s="161">
        <v>543100</v>
      </c>
      <c r="B153" s="162" t="s">
        <v>244</v>
      </c>
      <c r="C153" s="424" t="s">
        <v>581</v>
      </c>
      <c r="D153" s="361">
        <v>1</v>
      </c>
      <c r="E153" s="188"/>
      <c r="F153" s="418"/>
      <c r="G153" s="164">
        <f>SUM(G154:G156)</f>
        <v>33.8767</v>
      </c>
      <c r="H153" s="419">
        <v>41.239999999999995</v>
      </c>
      <c r="I153" s="419">
        <f t="shared" si="95"/>
        <v>75.116699999999994</v>
      </c>
      <c r="J153" s="420">
        <f t="shared" si="96"/>
        <v>97.65</v>
      </c>
      <c r="K153" s="421" t="s">
        <v>16</v>
      </c>
      <c r="L153" s="155"/>
      <c r="M153" s="155"/>
      <c r="N153" s="157">
        <f t="shared" si="89"/>
        <v>0</v>
      </c>
      <c r="O153" s="157">
        <f t="shared" si="90"/>
        <v>0</v>
      </c>
      <c r="P153" s="158"/>
      <c r="Q153" s="155">
        <f t="shared" si="99"/>
        <v>0</v>
      </c>
      <c r="R153" s="155">
        <f t="shared" si="100"/>
        <v>0</v>
      </c>
      <c r="S153" s="157">
        <f t="shared" si="93"/>
        <v>0</v>
      </c>
      <c r="T153" s="159">
        <f t="shared" si="101"/>
        <v>0</v>
      </c>
      <c r="U153" s="158"/>
      <c r="W153" s="43" t="str">
        <f t="shared" si="102"/>
        <v/>
      </c>
      <c r="X153" s="43" t="str">
        <f t="shared" si="94"/>
        <v/>
      </c>
      <c r="Y153" s="43" t="str">
        <f t="shared" si="76"/>
        <v/>
      </c>
    </row>
    <row r="154" spans="1:25">
      <c r="A154" s="161" t="s">
        <v>184</v>
      </c>
      <c r="B154" s="162"/>
      <c r="C154" s="358" t="s">
        <v>253</v>
      </c>
      <c r="D154" s="163"/>
      <c r="E154" s="417">
        <v>500</v>
      </c>
      <c r="F154" s="418">
        <v>5.5E-2</v>
      </c>
      <c r="G154" s="164">
        <f>IF(E154&lt;=30,(0.42*E154+3.55)*F154,((0.42*30+3.55)+0.35*(E154-30))*F154)</f>
        <v>9.9357500000000005</v>
      </c>
      <c r="H154" s="419"/>
      <c r="I154" s="419" t="str">
        <f t="shared" si="95"/>
        <v/>
      </c>
      <c r="J154" s="420">
        <f t="shared" si="96"/>
        <v>0</v>
      </c>
      <c r="K154" s="404" t="s">
        <v>1033</v>
      </c>
      <c r="L154" s="218"/>
      <c r="M154" s="219"/>
      <c r="N154" s="157">
        <f t="shared" si="89"/>
        <v>0</v>
      </c>
      <c r="O154" s="157">
        <f t="shared" si="90"/>
        <v>0</v>
      </c>
      <c r="P154" s="158"/>
      <c r="Q154" s="218"/>
      <c r="R154" s="219"/>
      <c r="S154" s="157">
        <f t="shared" si="93"/>
        <v>0</v>
      </c>
      <c r="T154" s="159">
        <f t="shared" si="101"/>
        <v>0</v>
      </c>
      <c r="U154" s="158"/>
      <c r="V154" s="147" t="str">
        <f>IF(T153&gt;0,"xx",IF(O153&gt;0,"xy",""))</f>
        <v/>
      </c>
      <c r="W154" s="43" t="str">
        <f t="shared" si="102"/>
        <v/>
      </c>
      <c r="X154" s="43" t="str">
        <f t="shared" si="94"/>
        <v/>
      </c>
      <c r="Y154" s="43" t="str">
        <f t="shared" si="76"/>
        <v/>
      </c>
    </row>
    <row r="155" spans="1:25">
      <c r="A155" s="161" t="s">
        <v>184</v>
      </c>
      <c r="B155" s="162"/>
      <c r="C155" s="358" t="s">
        <v>254</v>
      </c>
      <c r="D155" s="163"/>
      <c r="E155" s="188">
        <v>10</v>
      </c>
      <c r="F155" s="418">
        <v>1.9</v>
      </c>
      <c r="G155" s="425">
        <f>IF(E155&lt;=30,(0.6*E155+1.25)*F155,((0.6*30+1.25)+0.5*(E155-30))*F155)</f>
        <v>13.774999999999999</v>
      </c>
      <c r="H155" s="419"/>
      <c r="I155" s="419" t="str">
        <f t="shared" si="95"/>
        <v/>
      </c>
      <c r="J155" s="420">
        <f t="shared" si="96"/>
        <v>0</v>
      </c>
      <c r="K155" s="404" t="s">
        <v>1033</v>
      </c>
      <c r="L155" s="218"/>
      <c r="M155" s="219"/>
      <c r="N155" s="157">
        <f t="shared" si="89"/>
        <v>0</v>
      </c>
      <c r="O155" s="157">
        <f t="shared" si="90"/>
        <v>0</v>
      </c>
      <c r="P155" s="158"/>
      <c r="Q155" s="218"/>
      <c r="R155" s="219"/>
      <c r="S155" s="157">
        <f t="shared" si="93"/>
        <v>0</v>
      </c>
      <c r="T155" s="159">
        <f t="shared" si="101"/>
        <v>0</v>
      </c>
      <c r="U155" s="158"/>
      <c r="V155" s="147" t="str">
        <f>IF(T153&gt;0,"xx",IF(O153&gt;0,"xy",""))</f>
        <v/>
      </c>
      <c r="W155" s="43" t="str">
        <f t="shared" si="102"/>
        <v/>
      </c>
      <c r="X155" s="43" t="str">
        <f t="shared" si="94"/>
        <v/>
      </c>
      <c r="Y155" s="43" t="str">
        <f t="shared" si="76"/>
        <v/>
      </c>
    </row>
    <row r="156" spans="1:25">
      <c r="A156" s="161" t="s">
        <v>184</v>
      </c>
      <c r="B156" s="162"/>
      <c r="C156" s="358" t="s">
        <v>255</v>
      </c>
      <c r="D156" s="163"/>
      <c r="E156" s="188">
        <v>5</v>
      </c>
      <c r="F156" s="418">
        <v>1.845</v>
      </c>
      <c r="G156" s="164">
        <f>IF(E156&lt;=30,(0.6*E156+2.51)*F156,((0.6*30+2.51)+0.5*(E156-30))*F156)</f>
        <v>10.165949999999999</v>
      </c>
      <c r="H156" s="419"/>
      <c r="I156" s="419" t="str">
        <f t="shared" si="95"/>
        <v/>
      </c>
      <c r="J156" s="420">
        <f t="shared" si="96"/>
        <v>0</v>
      </c>
      <c r="K156" s="404" t="s">
        <v>1033</v>
      </c>
      <c r="L156" s="218"/>
      <c r="M156" s="219"/>
      <c r="N156" s="157">
        <f t="shared" si="89"/>
        <v>0</v>
      </c>
      <c r="O156" s="157">
        <f t="shared" si="90"/>
        <v>0</v>
      </c>
      <c r="P156" s="158"/>
      <c r="Q156" s="218"/>
      <c r="R156" s="219"/>
      <c r="S156" s="157">
        <f t="shared" si="93"/>
        <v>0</v>
      </c>
      <c r="T156" s="159">
        <f t="shared" si="101"/>
        <v>0</v>
      </c>
      <c r="U156" s="158"/>
      <c r="V156" s="147" t="str">
        <f>IF($T$131&gt;0,"xx",IF($O$131&gt;0,"xy",""))</f>
        <v/>
      </c>
      <c r="W156" s="43" t="str">
        <f t="shared" si="102"/>
        <v/>
      </c>
      <c r="X156" s="43" t="str">
        <f t="shared" si="94"/>
        <v/>
      </c>
      <c r="Y156" s="43" t="str">
        <f t="shared" si="76"/>
        <v/>
      </c>
    </row>
    <row r="157" spans="1:25">
      <c r="A157" s="161">
        <v>544100</v>
      </c>
      <c r="B157" s="162" t="s">
        <v>244</v>
      </c>
      <c r="C157" s="424" t="s">
        <v>582</v>
      </c>
      <c r="D157" s="361">
        <v>1</v>
      </c>
      <c r="E157" s="188"/>
      <c r="F157" s="418"/>
      <c r="G157" s="164">
        <f>SUM(G158:G160)</f>
        <v>36.040939999999999</v>
      </c>
      <c r="H157" s="419">
        <v>41.85</v>
      </c>
      <c r="I157" s="419">
        <f t="shared" si="95"/>
        <v>77.890940000000001</v>
      </c>
      <c r="J157" s="420">
        <f t="shared" si="96"/>
        <v>101.26</v>
      </c>
      <c r="K157" s="421" t="s">
        <v>16</v>
      </c>
      <c r="L157" s="155"/>
      <c r="M157" s="155"/>
      <c r="N157" s="157">
        <f t="shared" si="89"/>
        <v>0</v>
      </c>
      <c r="O157" s="157">
        <f t="shared" si="90"/>
        <v>0</v>
      </c>
      <c r="P157" s="158"/>
      <c r="Q157" s="155">
        <f t="shared" si="99"/>
        <v>0</v>
      </c>
      <c r="R157" s="155">
        <f t="shared" si="100"/>
        <v>0</v>
      </c>
      <c r="S157" s="157">
        <f t="shared" si="93"/>
        <v>0</v>
      </c>
      <c r="T157" s="159">
        <f t="shared" si="101"/>
        <v>0</v>
      </c>
      <c r="U157" s="158"/>
      <c r="W157" s="43" t="str">
        <f t="shared" si="102"/>
        <v/>
      </c>
      <c r="X157" s="43" t="str">
        <f t="shared" si="94"/>
        <v/>
      </c>
      <c r="Y157" s="43" t="str">
        <f t="shared" si="76"/>
        <v/>
      </c>
    </row>
    <row r="158" spans="1:25">
      <c r="A158" s="161" t="s">
        <v>184</v>
      </c>
      <c r="B158" s="162"/>
      <c r="C158" s="358" t="s">
        <v>253</v>
      </c>
      <c r="D158" s="163"/>
      <c r="E158" s="417">
        <v>500</v>
      </c>
      <c r="F158" s="418">
        <v>7.0999999999999994E-2</v>
      </c>
      <c r="G158" s="164">
        <f>IF(E158&lt;=30,(0.42*E158+3.55)*F158,((0.42*30+3.55)+0.35*(E158-30))*F158)</f>
        <v>12.826149999999998</v>
      </c>
      <c r="H158" s="419"/>
      <c r="I158" s="419" t="str">
        <f t="shared" si="95"/>
        <v/>
      </c>
      <c r="J158" s="420">
        <f t="shared" si="96"/>
        <v>0</v>
      </c>
      <c r="K158" s="404" t="s">
        <v>1033</v>
      </c>
      <c r="L158" s="218"/>
      <c r="M158" s="219"/>
      <c r="N158" s="157">
        <f t="shared" si="89"/>
        <v>0</v>
      </c>
      <c r="O158" s="157">
        <f t="shared" si="90"/>
        <v>0</v>
      </c>
      <c r="P158" s="158"/>
      <c r="Q158" s="218"/>
      <c r="R158" s="219"/>
      <c r="S158" s="157">
        <f t="shared" si="93"/>
        <v>0</v>
      </c>
      <c r="T158" s="159">
        <f t="shared" si="101"/>
        <v>0</v>
      </c>
      <c r="U158" s="158"/>
      <c r="V158" s="147" t="str">
        <f>IF(T157&gt;0,"xx",IF(O157&gt;0,"xy",""))</f>
        <v/>
      </c>
      <c r="W158" s="43" t="str">
        <f t="shared" si="102"/>
        <v/>
      </c>
      <c r="X158" s="43" t="str">
        <f t="shared" si="94"/>
        <v/>
      </c>
      <c r="Y158" s="43" t="str">
        <f t="shared" si="76"/>
        <v/>
      </c>
    </row>
    <row r="159" spans="1:25">
      <c r="A159" s="161" t="s">
        <v>184</v>
      </c>
      <c r="B159" s="162"/>
      <c r="C159" s="358" t="s">
        <v>254</v>
      </c>
      <c r="D159" s="163"/>
      <c r="E159" s="188">
        <v>10</v>
      </c>
      <c r="F159" s="418">
        <v>1.85</v>
      </c>
      <c r="G159" s="425">
        <f>IF(E159&lt;=30,(0.6*E159+1.25)*F159,((0.6*30+1.25)+0.5*(E159-30))*F159)</f>
        <v>13.412500000000001</v>
      </c>
      <c r="H159" s="419"/>
      <c r="I159" s="419" t="str">
        <f t="shared" si="95"/>
        <v/>
      </c>
      <c r="J159" s="420">
        <f t="shared" si="96"/>
        <v>0</v>
      </c>
      <c r="K159" s="404" t="s">
        <v>1033</v>
      </c>
      <c r="L159" s="218"/>
      <c r="M159" s="219"/>
      <c r="N159" s="157">
        <f t="shared" si="89"/>
        <v>0</v>
      </c>
      <c r="O159" s="157">
        <f t="shared" si="90"/>
        <v>0</v>
      </c>
      <c r="P159" s="158"/>
      <c r="Q159" s="218"/>
      <c r="R159" s="219"/>
      <c r="S159" s="157">
        <f t="shared" si="93"/>
        <v>0</v>
      </c>
      <c r="T159" s="159">
        <f t="shared" si="101"/>
        <v>0</v>
      </c>
      <c r="U159" s="158"/>
      <c r="V159" s="147" t="str">
        <f>IF(T157&gt;0,"xx",IF(O157&gt;0,"xy",""))</f>
        <v/>
      </c>
      <c r="W159" s="43" t="str">
        <f t="shared" si="102"/>
        <v/>
      </c>
      <c r="X159" s="43" t="str">
        <f t="shared" si="94"/>
        <v/>
      </c>
      <c r="Y159" s="43" t="str">
        <f t="shared" si="76"/>
        <v/>
      </c>
    </row>
    <row r="160" spans="1:25">
      <c r="A160" s="161" t="s">
        <v>184</v>
      </c>
      <c r="B160" s="162"/>
      <c r="C160" s="358" t="s">
        <v>255</v>
      </c>
      <c r="D160" s="163"/>
      <c r="E160" s="188">
        <v>5</v>
      </c>
      <c r="F160" s="418">
        <v>1.7789999999999999</v>
      </c>
      <c r="G160" s="164">
        <f>IF(E160&lt;=30,(0.6*E160+2.51)*F160,((0.6*30+2.51)+0.5*(E160-30))*F160)</f>
        <v>9.8022899999999993</v>
      </c>
      <c r="H160" s="419"/>
      <c r="I160" s="419" t="str">
        <f t="shared" si="95"/>
        <v/>
      </c>
      <c r="J160" s="420">
        <f t="shared" si="96"/>
        <v>0</v>
      </c>
      <c r="K160" s="404" t="s">
        <v>1033</v>
      </c>
      <c r="L160" s="218"/>
      <c r="M160" s="219"/>
      <c r="N160" s="157">
        <f t="shared" si="89"/>
        <v>0</v>
      </c>
      <c r="O160" s="157">
        <f t="shared" si="90"/>
        <v>0</v>
      </c>
      <c r="P160" s="158"/>
      <c r="Q160" s="218"/>
      <c r="R160" s="219"/>
      <c r="S160" s="157">
        <f t="shared" si="93"/>
        <v>0</v>
      </c>
      <c r="T160" s="159">
        <f t="shared" si="101"/>
        <v>0</v>
      </c>
      <c r="U160" s="158"/>
      <c r="V160" s="147" t="str">
        <f>IF($T$131&gt;0,"xx",IF($O$131&gt;0,"xy",""))</f>
        <v/>
      </c>
      <c r="W160" s="43" t="str">
        <f t="shared" si="102"/>
        <v/>
      </c>
      <c r="X160" s="43" t="str">
        <f t="shared" si="94"/>
        <v/>
      </c>
      <c r="Y160" s="43" t="str">
        <f t="shared" si="76"/>
        <v/>
      </c>
    </row>
    <row r="161" spans="1:25">
      <c r="A161" s="161">
        <v>545100</v>
      </c>
      <c r="B161" s="162" t="s">
        <v>244</v>
      </c>
      <c r="C161" s="424" t="s">
        <v>583</v>
      </c>
      <c r="D161" s="361">
        <v>1</v>
      </c>
      <c r="E161" s="188"/>
      <c r="F161" s="418"/>
      <c r="G161" s="164">
        <f>SUM(G162:G164)</f>
        <v>39.018320000000003</v>
      </c>
      <c r="H161" s="419">
        <v>47.09</v>
      </c>
      <c r="I161" s="419">
        <f t="shared" si="95"/>
        <v>86.108320000000006</v>
      </c>
      <c r="J161" s="420">
        <f t="shared" si="96"/>
        <v>111.94</v>
      </c>
      <c r="K161" s="421" t="s">
        <v>16</v>
      </c>
      <c r="L161" s="155"/>
      <c r="M161" s="155"/>
      <c r="N161" s="157">
        <f t="shared" si="89"/>
        <v>0</v>
      </c>
      <c r="O161" s="157">
        <f t="shared" si="90"/>
        <v>0</v>
      </c>
      <c r="P161" s="158"/>
      <c r="Q161" s="155">
        <f t="shared" si="99"/>
        <v>0</v>
      </c>
      <c r="R161" s="155">
        <f t="shared" si="100"/>
        <v>0</v>
      </c>
      <c r="S161" s="157">
        <f t="shared" si="93"/>
        <v>0</v>
      </c>
      <c r="T161" s="159">
        <f t="shared" si="101"/>
        <v>0</v>
      </c>
      <c r="U161" s="158"/>
      <c r="W161" s="43" t="str">
        <f t="shared" si="102"/>
        <v/>
      </c>
      <c r="X161" s="43" t="str">
        <f t="shared" si="94"/>
        <v/>
      </c>
      <c r="Y161" s="43" t="str">
        <f t="shared" si="76"/>
        <v/>
      </c>
    </row>
    <row r="162" spans="1:25">
      <c r="A162" s="161" t="s">
        <v>184</v>
      </c>
      <c r="B162" s="162"/>
      <c r="C162" s="358" t="s">
        <v>253</v>
      </c>
      <c r="D162" s="163"/>
      <c r="E162" s="417">
        <v>500</v>
      </c>
      <c r="F162" s="418">
        <v>8.7999999999999995E-2</v>
      </c>
      <c r="G162" s="164">
        <f>IF(E162&lt;=30,(0.42*E162+3.55)*F162,((0.42*30+3.55)+0.35*(E162-30))*F162)</f>
        <v>15.8972</v>
      </c>
      <c r="H162" s="419"/>
      <c r="I162" s="419" t="str">
        <f t="shared" si="95"/>
        <v/>
      </c>
      <c r="J162" s="420">
        <f t="shared" si="96"/>
        <v>0</v>
      </c>
      <c r="K162" s="404" t="s">
        <v>1033</v>
      </c>
      <c r="L162" s="218"/>
      <c r="M162" s="219"/>
      <c r="N162" s="157">
        <f t="shared" ref="N162:N259" si="103">IF(ISBLANK(L162),0,ROUND(J162*L162,2))</f>
        <v>0</v>
      </c>
      <c r="O162" s="157">
        <f t="shared" si="90"/>
        <v>0</v>
      </c>
      <c r="P162" s="158"/>
      <c r="Q162" s="218"/>
      <c r="R162" s="219"/>
      <c r="S162" s="157">
        <f t="shared" ref="S162:S259" si="104">IF(ISBLANK(Q162),0,ROUND(J162*Q162,2))</f>
        <v>0</v>
      </c>
      <c r="T162" s="159">
        <f t="shared" si="101"/>
        <v>0</v>
      </c>
      <c r="U162" s="158"/>
      <c r="V162" s="147" t="str">
        <f>IF(T161&gt;0,"xx",IF(O161&gt;0,"xy",""))</f>
        <v/>
      </c>
      <c r="W162" s="43" t="str">
        <f t="shared" si="102"/>
        <v/>
      </c>
      <c r="X162" s="43" t="str">
        <f t="shared" si="94"/>
        <v/>
      </c>
      <c r="Y162" s="43" t="str">
        <f t="shared" si="76"/>
        <v/>
      </c>
    </row>
    <row r="163" spans="1:25">
      <c r="A163" s="161" t="s">
        <v>184</v>
      </c>
      <c r="B163" s="162"/>
      <c r="C163" s="358" t="s">
        <v>254</v>
      </c>
      <c r="D163" s="163"/>
      <c r="E163" s="188">
        <v>10</v>
      </c>
      <c r="F163" s="418">
        <v>1.85</v>
      </c>
      <c r="G163" s="425">
        <f>IF(E163&lt;=30,(0.6*E163+1.25)*F163,((0.6*30+1.25)+0.5*(E163-30))*F163)</f>
        <v>13.412500000000001</v>
      </c>
      <c r="H163" s="419"/>
      <c r="I163" s="419" t="str">
        <f t="shared" si="95"/>
        <v/>
      </c>
      <c r="J163" s="420">
        <f t="shared" si="96"/>
        <v>0</v>
      </c>
      <c r="K163" s="404" t="s">
        <v>1033</v>
      </c>
      <c r="L163" s="218"/>
      <c r="M163" s="219"/>
      <c r="N163" s="157">
        <f t="shared" si="103"/>
        <v>0</v>
      </c>
      <c r="O163" s="157">
        <f t="shared" ref="O163:O260" si="105">IF(ISBLANK(M163),0,ROUND(L163*M163,2))</f>
        <v>0</v>
      </c>
      <c r="P163" s="158"/>
      <c r="Q163" s="218"/>
      <c r="R163" s="219"/>
      <c r="S163" s="157">
        <f t="shared" si="104"/>
        <v>0</v>
      </c>
      <c r="T163" s="159">
        <f t="shared" si="101"/>
        <v>0</v>
      </c>
      <c r="U163" s="158"/>
      <c r="V163" s="147" t="str">
        <f>IF(T161&gt;0,"xx",IF(O161&gt;0,"xy",""))</f>
        <v/>
      </c>
      <c r="W163" s="43" t="str">
        <f t="shared" si="102"/>
        <v/>
      </c>
      <c r="X163" s="43" t="str">
        <f t="shared" si="94"/>
        <v/>
      </c>
      <c r="Y163" s="43" t="str">
        <f t="shared" si="76"/>
        <v/>
      </c>
    </row>
    <row r="164" spans="1:25">
      <c r="A164" s="161" t="s">
        <v>184</v>
      </c>
      <c r="B164" s="162"/>
      <c r="C164" s="358" t="s">
        <v>255</v>
      </c>
      <c r="D164" s="163"/>
      <c r="E164" s="188">
        <v>5</v>
      </c>
      <c r="F164" s="418">
        <v>1.762</v>
      </c>
      <c r="G164" s="164">
        <f>IF(E164&lt;=30,(0.6*E164+2.51)*F164,((0.6*30+2.51)+0.5*(E164-30))*F164)</f>
        <v>9.7086199999999998</v>
      </c>
      <c r="H164" s="419"/>
      <c r="I164" s="419" t="str">
        <f t="shared" si="95"/>
        <v/>
      </c>
      <c r="J164" s="420">
        <f t="shared" si="96"/>
        <v>0</v>
      </c>
      <c r="K164" s="404" t="s">
        <v>1033</v>
      </c>
      <c r="L164" s="218"/>
      <c r="M164" s="219"/>
      <c r="N164" s="157">
        <f t="shared" si="103"/>
        <v>0</v>
      </c>
      <c r="O164" s="157">
        <f t="shared" si="105"/>
        <v>0</v>
      </c>
      <c r="P164" s="158"/>
      <c r="Q164" s="218"/>
      <c r="R164" s="219"/>
      <c r="S164" s="157">
        <f t="shared" si="104"/>
        <v>0</v>
      </c>
      <c r="T164" s="159">
        <f t="shared" si="101"/>
        <v>0</v>
      </c>
      <c r="U164" s="158"/>
      <c r="V164" s="147" t="str">
        <f>IF($T$131&gt;0,"xx",IF($O$131&gt;0,"xy",""))</f>
        <v/>
      </c>
      <c r="W164" s="43" t="str">
        <f t="shared" si="102"/>
        <v/>
      </c>
      <c r="X164" s="43" t="str">
        <f t="shared" si="94"/>
        <v/>
      </c>
      <c r="Y164" s="43" t="str">
        <f t="shared" si="76"/>
        <v/>
      </c>
    </row>
    <row r="165" spans="1:25">
      <c r="A165" s="161">
        <v>546100</v>
      </c>
      <c r="B165" s="162" t="s">
        <v>244</v>
      </c>
      <c r="C165" s="424" t="s">
        <v>584</v>
      </c>
      <c r="D165" s="361">
        <v>1</v>
      </c>
      <c r="E165" s="188"/>
      <c r="F165" s="418"/>
      <c r="G165" s="164">
        <f>SUM(G166:G168)</f>
        <v>41.995700000000006</v>
      </c>
      <c r="H165" s="419">
        <v>52.33</v>
      </c>
      <c r="I165" s="419">
        <f t="shared" si="95"/>
        <v>94.325700000000012</v>
      </c>
      <c r="J165" s="420">
        <f t="shared" si="96"/>
        <v>122.62</v>
      </c>
      <c r="K165" s="421" t="s">
        <v>16</v>
      </c>
      <c r="L165" s="155"/>
      <c r="M165" s="155"/>
      <c r="N165" s="157">
        <f t="shared" si="103"/>
        <v>0</v>
      </c>
      <c r="O165" s="157">
        <f t="shared" si="105"/>
        <v>0</v>
      </c>
      <c r="P165" s="158"/>
      <c r="Q165" s="155">
        <f t="shared" ref="Q165:Q259" si="106">L165</f>
        <v>0</v>
      </c>
      <c r="R165" s="155">
        <f t="shared" ref="R165:R259" si="107">M165</f>
        <v>0</v>
      </c>
      <c r="S165" s="157">
        <f t="shared" si="104"/>
        <v>0</v>
      </c>
      <c r="T165" s="159">
        <f t="shared" si="101"/>
        <v>0</v>
      </c>
      <c r="U165" s="158"/>
      <c r="W165" s="43" t="str">
        <f t="shared" si="102"/>
        <v/>
      </c>
      <c r="X165" s="43" t="str">
        <f t="shared" si="94"/>
        <v/>
      </c>
      <c r="Y165" s="43" t="str">
        <f t="shared" si="76"/>
        <v/>
      </c>
    </row>
    <row r="166" spans="1:25">
      <c r="A166" s="161" t="s">
        <v>184</v>
      </c>
      <c r="B166" s="162"/>
      <c r="C166" s="358" t="s">
        <v>253</v>
      </c>
      <c r="D166" s="163"/>
      <c r="E166" s="417">
        <v>500</v>
      </c>
      <c r="F166" s="418">
        <v>0.105</v>
      </c>
      <c r="G166" s="164">
        <f>IF(E166&lt;=30,(0.42*E166+3.55)*F166,((0.42*30+3.55)+0.35*(E166-30))*F166)</f>
        <v>18.968250000000001</v>
      </c>
      <c r="H166" s="419"/>
      <c r="I166" s="419" t="str">
        <f t="shared" si="95"/>
        <v/>
      </c>
      <c r="J166" s="420">
        <f t="shared" ref="J166:J189" si="108">IF(ISBLANK(H166),0,ROUND(I166*(1+$E$10)*(1+$E$11*D166),2))</f>
        <v>0</v>
      </c>
      <c r="K166" s="404" t="s">
        <v>1033</v>
      </c>
      <c r="L166" s="218"/>
      <c r="M166" s="219"/>
      <c r="N166" s="157">
        <f t="shared" si="103"/>
        <v>0</v>
      </c>
      <c r="O166" s="157">
        <f t="shared" si="105"/>
        <v>0</v>
      </c>
      <c r="P166" s="158"/>
      <c r="Q166" s="218"/>
      <c r="R166" s="219"/>
      <c r="S166" s="157">
        <f t="shared" si="104"/>
        <v>0</v>
      </c>
      <c r="T166" s="159">
        <f t="shared" si="101"/>
        <v>0</v>
      </c>
      <c r="U166" s="158"/>
      <c r="V166" s="147" t="str">
        <f>IF(T165&gt;0,"xx",IF(O165&gt;0,"xy",""))</f>
        <v/>
      </c>
      <c r="W166" s="43" t="str">
        <f t="shared" si="102"/>
        <v/>
      </c>
      <c r="X166" s="43" t="str">
        <f t="shared" si="94"/>
        <v/>
      </c>
      <c r="Y166" s="43" t="str">
        <f t="shared" si="76"/>
        <v/>
      </c>
    </row>
    <row r="167" spans="1:25">
      <c r="A167" s="161" t="s">
        <v>184</v>
      </c>
      <c r="B167" s="162"/>
      <c r="C167" s="358" t="s">
        <v>254</v>
      </c>
      <c r="D167" s="163"/>
      <c r="E167" s="188">
        <v>10</v>
      </c>
      <c r="F167" s="418">
        <v>1.85</v>
      </c>
      <c r="G167" s="425">
        <f>IF(E167&lt;=30,(0.6*E167+1.25)*F167,((0.6*30+1.25)+0.5*(E167-30))*F167)</f>
        <v>13.412500000000001</v>
      </c>
      <c r="H167" s="419"/>
      <c r="I167" s="419" t="str">
        <f t="shared" si="95"/>
        <v/>
      </c>
      <c r="J167" s="420">
        <f t="shared" si="108"/>
        <v>0</v>
      </c>
      <c r="K167" s="404" t="s">
        <v>1033</v>
      </c>
      <c r="L167" s="218"/>
      <c r="M167" s="219"/>
      <c r="N167" s="157">
        <f t="shared" si="103"/>
        <v>0</v>
      </c>
      <c r="O167" s="157">
        <f t="shared" si="105"/>
        <v>0</v>
      </c>
      <c r="P167" s="158"/>
      <c r="Q167" s="218"/>
      <c r="R167" s="219"/>
      <c r="S167" s="157">
        <f t="shared" si="104"/>
        <v>0</v>
      </c>
      <c r="T167" s="159">
        <f t="shared" si="101"/>
        <v>0</v>
      </c>
      <c r="U167" s="158"/>
      <c r="V167" s="147" t="str">
        <f>IF(T165&gt;0,"xx",IF(O165&gt;0,"xy",""))</f>
        <v/>
      </c>
      <c r="W167" s="43" t="str">
        <f t="shared" si="102"/>
        <v/>
      </c>
      <c r="X167" s="43" t="str">
        <f t="shared" si="94"/>
        <v/>
      </c>
      <c r="Y167" s="43" t="str">
        <f t="shared" si="76"/>
        <v/>
      </c>
    </row>
    <row r="168" spans="1:25">
      <c r="A168" s="161" t="s">
        <v>184</v>
      </c>
      <c r="B168" s="162"/>
      <c r="C168" s="358" t="s">
        <v>255</v>
      </c>
      <c r="D168" s="163"/>
      <c r="E168" s="188">
        <v>5</v>
      </c>
      <c r="F168" s="418">
        <v>1.7450000000000001</v>
      </c>
      <c r="G168" s="164">
        <f>IF(E168&lt;=30,(0.6*E168+2.51)*F168,((0.6*30+2.51)+0.5*(E168-30))*F168)</f>
        <v>9.6149500000000003</v>
      </c>
      <c r="H168" s="419"/>
      <c r="I168" s="419" t="str">
        <f t="shared" si="95"/>
        <v/>
      </c>
      <c r="J168" s="420">
        <f t="shared" si="108"/>
        <v>0</v>
      </c>
      <c r="K168" s="404" t="s">
        <v>1033</v>
      </c>
      <c r="L168" s="218"/>
      <c r="M168" s="219"/>
      <c r="N168" s="157">
        <f t="shared" si="103"/>
        <v>0</v>
      </c>
      <c r="O168" s="157">
        <f t="shared" si="105"/>
        <v>0</v>
      </c>
      <c r="P168" s="158"/>
      <c r="Q168" s="218"/>
      <c r="R168" s="219"/>
      <c r="S168" s="157">
        <f t="shared" si="104"/>
        <v>0</v>
      </c>
      <c r="T168" s="159">
        <f t="shared" si="101"/>
        <v>0</v>
      </c>
      <c r="U168" s="158"/>
      <c r="V168" s="147" t="str">
        <f>IF($T$131&gt;0,"xx",IF($O$131&gt;0,"xy",""))</f>
        <v/>
      </c>
      <c r="W168" s="43" t="str">
        <f t="shared" si="102"/>
        <v/>
      </c>
      <c r="X168" s="43" t="str">
        <f t="shared" si="94"/>
        <v/>
      </c>
      <c r="Y168" s="43" t="str">
        <f t="shared" si="76"/>
        <v/>
      </c>
    </row>
    <row r="169" spans="1:25">
      <c r="A169" s="161">
        <v>547100</v>
      </c>
      <c r="B169" s="162" t="s">
        <v>244</v>
      </c>
      <c r="C169" s="424" t="s">
        <v>585</v>
      </c>
      <c r="D169" s="361">
        <v>1</v>
      </c>
      <c r="E169" s="188"/>
      <c r="F169" s="418"/>
      <c r="G169" s="164">
        <f>SUM(G170:G172)</f>
        <v>44.792430000000003</v>
      </c>
      <c r="H169" s="419">
        <v>57.26</v>
      </c>
      <c r="I169" s="419">
        <f t="shared" si="95"/>
        <v>102.05243</v>
      </c>
      <c r="J169" s="420">
        <f t="shared" si="108"/>
        <v>132.66999999999999</v>
      </c>
      <c r="K169" s="421" t="s">
        <v>16</v>
      </c>
      <c r="L169" s="155"/>
      <c r="M169" s="155"/>
      <c r="N169" s="157">
        <f t="shared" si="103"/>
        <v>0</v>
      </c>
      <c r="O169" s="157">
        <f t="shared" si="105"/>
        <v>0</v>
      </c>
      <c r="P169" s="158"/>
      <c r="Q169" s="155">
        <f t="shared" si="106"/>
        <v>0</v>
      </c>
      <c r="R169" s="155">
        <f t="shared" si="107"/>
        <v>0</v>
      </c>
      <c r="S169" s="157">
        <f t="shared" si="104"/>
        <v>0</v>
      </c>
      <c r="T169" s="159">
        <f t="shared" si="101"/>
        <v>0</v>
      </c>
      <c r="U169" s="158"/>
      <c r="W169" s="43" t="str">
        <f t="shared" si="102"/>
        <v/>
      </c>
      <c r="X169" s="43" t="str">
        <f t="shared" si="94"/>
        <v/>
      </c>
      <c r="Y169" s="43" t="str">
        <f t="shared" si="76"/>
        <v/>
      </c>
    </row>
    <row r="170" spans="1:25">
      <c r="A170" s="161" t="s">
        <v>184</v>
      </c>
      <c r="B170" s="162"/>
      <c r="C170" s="358" t="s">
        <v>253</v>
      </c>
      <c r="D170" s="163"/>
      <c r="E170" s="417">
        <v>500</v>
      </c>
      <c r="F170" s="418">
        <v>0.121</v>
      </c>
      <c r="G170" s="164">
        <f>IF(E170&lt;=30,(0.42*E170+3.55)*F170,((0.42*30+3.55)+0.35*(E170-30))*F170)</f>
        <v>21.858650000000001</v>
      </c>
      <c r="H170" s="419"/>
      <c r="I170" s="419" t="str">
        <f t="shared" si="95"/>
        <v/>
      </c>
      <c r="J170" s="420">
        <f t="shared" si="108"/>
        <v>0</v>
      </c>
      <c r="K170" s="404" t="s">
        <v>1033</v>
      </c>
      <c r="L170" s="218"/>
      <c r="M170" s="219"/>
      <c r="N170" s="157">
        <f t="shared" si="103"/>
        <v>0</v>
      </c>
      <c r="O170" s="157">
        <f t="shared" si="105"/>
        <v>0</v>
      </c>
      <c r="P170" s="158"/>
      <c r="Q170" s="218"/>
      <c r="R170" s="219"/>
      <c r="S170" s="157">
        <f t="shared" si="104"/>
        <v>0</v>
      </c>
      <c r="T170" s="159">
        <f t="shared" si="101"/>
        <v>0</v>
      </c>
      <c r="U170" s="158"/>
      <c r="V170" s="147" t="str">
        <f>IF(T169&gt;0,"xx",IF(O169&gt;0,"xy",""))</f>
        <v/>
      </c>
      <c r="W170" s="43" t="str">
        <f t="shared" si="102"/>
        <v/>
      </c>
      <c r="X170" s="43" t="str">
        <f t="shared" si="94"/>
        <v/>
      </c>
      <c r="Y170" s="43" t="str">
        <f t="shared" si="76"/>
        <v/>
      </c>
    </row>
    <row r="171" spans="1:25">
      <c r="A171" s="161" t="s">
        <v>184</v>
      </c>
      <c r="B171" s="162"/>
      <c r="C171" s="358" t="s">
        <v>254</v>
      </c>
      <c r="D171" s="163"/>
      <c r="E171" s="188">
        <v>10</v>
      </c>
      <c r="F171" s="418">
        <v>1.85</v>
      </c>
      <c r="G171" s="425">
        <f>IF(E171&lt;=30,(0.6*E171+1.25)*F171,((0.6*30+1.25)+0.5*(E171-30))*F171)</f>
        <v>13.412500000000001</v>
      </c>
      <c r="H171" s="419"/>
      <c r="I171" s="419" t="str">
        <f t="shared" si="95"/>
        <v/>
      </c>
      <c r="J171" s="420">
        <f t="shared" si="108"/>
        <v>0</v>
      </c>
      <c r="K171" s="404" t="s">
        <v>1033</v>
      </c>
      <c r="L171" s="218"/>
      <c r="M171" s="219"/>
      <c r="N171" s="157">
        <f t="shared" si="103"/>
        <v>0</v>
      </c>
      <c r="O171" s="157">
        <f t="shared" si="105"/>
        <v>0</v>
      </c>
      <c r="P171" s="158"/>
      <c r="Q171" s="218"/>
      <c r="R171" s="219"/>
      <c r="S171" s="157">
        <f t="shared" si="104"/>
        <v>0</v>
      </c>
      <c r="T171" s="159">
        <f t="shared" si="101"/>
        <v>0</v>
      </c>
      <c r="U171" s="158"/>
      <c r="V171" s="147" t="str">
        <f>IF(T169&gt;0,"xx",IF(O169&gt;0,"xy",""))</f>
        <v/>
      </c>
      <c r="W171" s="43" t="str">
        <f t="shared" si="102"/>
        <v/>
      </c>
      <c r="X171" s="43" t="str">
        <f t="shared" si="94"/>
        <v/>
      </c>
      <c r="Y171" s="43" t="str">
        <f t="shared" si="76"/>
        <v/>
      </c>
    </row>
    <row r="172" spans="1:25">
      <c r="A172" s="161" t="s">
        <v>184</v>
      </c>
      <c r="B172" s="162"/>
      <c r="C172" s="358" t="s">
        <v>255</v>
      </c>
      <c r="D172" s="163"/>
      <c r="E172" s="188">
        <v>5</v>
      </c>
      <c r="F172" s="418">
        <v>1.728</v>
      </c>
      <c r="G172" s="164">
        <f>IF(E172&lt;=30,(0.6*E172+2.51)*F172,((0.6*30+2.51)+0.5*(E172-30))*F172)</f>
        <v>9.5212799999999991</v>
      </c>
      <c r="H172" s="419"/>
      <c r="I172" s="419" t="str">
        <f t="shared" si="95"/>
        <v/>
      </c>
      <c r="J172" s="420">
        <f t="shared" si="108"/>
        <v>0</v>
      </c>
      <c r="K172" s="404" t="s">
        <v>1033</v>
      </c>
      <c r="L172" s="218"/>
      <c r="M172" s="219"/>
      <c r="N172" s="157">
        <f t="shared" si="103"/>
        <v>0</v>
      </c>
      <c r="O172" s="157">
        <f t="shared" si="105"/>
        <v>0</v>
      </c>
      <c r="P172" s="158"/>
      <c r="Q172" s="218"/>
      <c r="R172" s="219"/>
      <c r="S172" s="157">
        <f t="shared" si="104"/>
        <v>0</v>
      </c>
      <c r="T172" s="159">
        <f t="shared" si="101"/>
        <v>0</v>
      </c>
      <c r="U172" s="158"/>
      <c r="V172" s="147" t="str">
        <f>IF($T$131&gt;0,"xx",IF($O$131&gt;0,"xy",""))</f>
        <v/>
      </c>
      <c r="W172" s="43" t="str">
        <f t="shared" si="102"/>
        <v/>
      </c>
      <c r="X172" s="43" t="str">
        <f t="shared" si="94"/>
        <v/>
      </c>
      <c r="Y172" s="43" t="str">
        <f t="shared" ref="Y172:Y225" si="109">IF(V172="X","x",IF(T172&gt;0,"x",""))</f>
        <v/>
      </c>
    </row>
    <row r="173" spans="1:25">
      <c r="A173" s="161">
        <v>530200</v>
      </c>
      <c r="B173" s="162" t="s">
        <v>244</v>
      </c>
      <c r="C173" s="424" t="s">
        <v>256</v>
      </c>
      <c r="D173" s="361">
        <v>1</v>
      </c>
      <c r="E173" s="188">
        <v>20</v>
      </c>
      <c r="F173" s="167">
        <v>2.2000000000000002</v>
      </c>
      <c r="G173" s="425">
        <f>IF(E173&lt;=30,(0.6*E173+1.25)*F173,((0.6*30+1.25)+0.5*(E173-30))*F173)</f>
        <v>29.150000000000002</v>
      </c>
      <c r="H173" s="419">
        <v>66.12</v>
      </c>
      <c r="I173" s="419">
        <f t="shared" ref="I173" si="110">IF(ISBLANK(H173),"",SUM(G173:H173))*0.85</f>
        <v>80.979500000000002</v>
      </c>
      <c r="J173" s="420">
        <f t="shared" ref="J173:J174" si="111">IF(ISBLANK(H173),0,ROUND(I173*(1+$E$10)*(1+$E$11*D173),2))</f>
        <v>105.27</v>
      </c>
      <c r="K173" s="421" t="s">
        <v>16</v>
      </c>
      <c r="L173" s="155"/>
      <c r="M173" s="155"/>
      <c r="N173" s="157">
        <f t="shared" ref="N173:N174" si="112">IF(ISBLANK(L173),0,ROUND(J173*L173,2))</f>
        <v>0</v>
      </c>
      <c r="O173" s="157">
        <f t="shared" ref="O173:O174" si="113">IF(ISBLANK(M173),0,ROUND(L173*M173,2))</f>
        <v>0</v>
      </c>
      <c r="P173" s="158"/>
      <c r="Q173" s="155">
        <f t="shared" ref="Q173:Q174" si="114">L173</f>
        <v>0</v>
      </c>
      <c r="R173" s="155">
        <f t="shared" ref="R173:R174" si="115">M173</f>
        <v>0</v>
      </c>
      <c r="S173" s="157">
        <f t="shared" ref="S173:S174" si="116">IF(ISBLANK(Q173),0,ROUND(J173*Q173,2))</f>
        <v>0</v>
      </c>
      <c r="T173" s="159">
        <f t="shared" ref="T173:T174" si="117">IF(ISBLANK(Q173),0,ROUND(Q173*R173,2))</f>
        <v>0</v>
      </c>
      <c r="U173" s="158"/>
      <c r="W173" s="43" t="str">
        <f t="shared" si="102"/>
        <v/>
      </c>
      <c r="X173" s="43" t="str">
        <f t="shared" ref="X173:X174" si="118">IF(V173="X","x",IF(V173="y","x",IF(V173="xx","x",IF(T173&gt;0,"x",""))))</f>
        <v/>
      </c>
      <c r="Y173" s="43" t="str">
        <f t="shared" ref="Y173:Y174" si="119">IF(V173="X","x",IF(T173&gt;0,"x",""))</f>
        <v/>
      </c>
    </row>
    <row r="174" spans="1:25">
      <c r="A174" s="161" t="s">
        <v>626</v>
      </c>
      <c r="B174" s="162" t="s">
        <v>630</v>
      </c>
      <c r="C174" s="424" t="s">
        <v>631</v>
      </c>
      <c r="D174" s="361">
        <v>1</v>
      </c>
      <c r="E174" s="188">
        <v>20</v>
      </c>
      <c r="F174" s="167">
        <v>1.95</v>
      </c>
      <c r="G174" s="425">
        <f>IF(E174&lt;=30,(0.6*E174+1.25)*F174,((0.6*30+1.25)+0.5*(E174-30))*F174)</f>
        <v>25.837499999999999</v>
      </c>
      <c r="H174" s="419">
        <v>56.907692307692301</v>
      </c>
      <c r="I174" s="419">
        <f>IF(ISBLANK(H174),"",SUM(G174:H174))</f>
        <v>82.745192307692292</v>
      </c>
      <c r="J174" s="420">
        <f t="shared" si="111"/>
        <v>107.57</v>
      </c>
      <c r="K174" s="421" t="s">
        <v>16</v>
      </c>
      <c r="L174" s="155"/>
      <c r="M174" s="155"/>
      <c r="N174" s="157">
        <f t="shared" si="112"/>
        <v>0</v>
      </c>
      <c r="O174" s="157">
        <f t="shared" si="113"/>
        <v>0</v>
      </c>
      <c r="P174" s="158"/>
      <c r="Q174" s="155">
        <f t="shared" si="114"/>
        <v>0</v>
      </c>
      <c r="R174" s="155">
        <f t="shared" si="115"/>
        <v>0</v>
      </c>
      <c r="S174" s="157">
        <f t="shared" si="116"/>
        <v>0</v>
      </c>
      <c r="T174" s="159">
        <f t="shared" si="117"/>
        <v>0</v>
      </c>
      <c r="U174" s="158"/>
      <c r="W174" s="43" t="str">
        <f t="shared" si="102"/>
        <v/>
      </c>
      <c r="X174" s="43" t="str">
        <f t="shared" si="118"/>
        <v/>
      </c>
      <c r="Y174" s="43" t="str">
        <f t="shared" si="119"/>
        <v/>
      </c>
    </row>
    <row r="175" spans="1:25">
      <c r="A175" s="161" t="s">
        <v>627</v>
      </c>
      <c r="B175" s="162" t="s">
        <v>630</v>
      </c>
      <c r="C175" s="424" t="s">
        <v>632</v>
      </c>
      <c r="D175" s="361">
        <v>1</v>
      </c>
      <c r="E175" s="188">
        <v>20</v>
      </c>
      <c r="F175" s="167">
        <v>2.1</v>
      </c>
      <c r="G175" s="425">
        <f>IF(E175&lt;=30,(0.6*E175+1.25)*F175,((0.6*30+1.25)+0.5*(E175-30))*F175)</f>
        <v>27.825000000000003</v>
      </c>
      <c r="H175" s="419">
        <v>61.99384615384615</v>
      </c>
      <c r="I175" s="419">
        <f>IF(ISBLANK(H175),"",SUM(G175:H175))</f>
        <v>89.818846153846152</v>
      </c>
      <c r="J175" s="420">
        <f t="shared" si="108"/>
        <v>116.76</v>
      </c>
      <c r="K175" s="421" t="s">
        <v>16</v>
      </c>
      <c r="L175" s="155"/>
      <c r="M175" s="155"/>
      <c r="N175" s="157">
        <f t="shared" si="103"/>
        <v>0</v>
      </c>
      <c r="O175" s="157">
        <f t="shared" si="105"/>
        <v>0</v>
      </c>
      <c r="P175" s="158"/>
      <c r="Q175" s="155">
        <f t="shared" si="106"/>
        <v>0</v>
      </c>
      <c r="R175" s="155">
        <f t="shared" si="107"/>
        <v>0</v>
      </c>
      <c r="S175" s="157">
        <f t="shared" si="104"/>
        <v>0</v>
      </c>
      <c r="T175" s="159">
        <f t="shared" si="101"/>
        <v>0</v>
      </c>
      <c r="U175" s="158"/>
      <c r="W175" s="43" t="str">
        <f t="shared" si="102"/>
        <v/>
      </c>
      <c r="X175" s="43" t="str">
        <f t="shared" si="94"/>
        <v/>
      </c>
      <c r="Y175" s="43" t="str">
        <f t="shared" si="109"/>
        <v/>
      </c>
    </row>
    <row r="176" spans="1:25">
      <c r="A176" s="161">
        <v>530200</v>
      </c>
      <c r="B176" s="162" t="s">
        <v>244</v>
      </c>
      <c r="C176" s="424" t="s">
        <v>629</v>
      </c>
      <c r="D176" s="361">
        <v>1</v>
      </c>
      <c r="E176" s="188">
        <v>20</v>
      </c>
      <c r="F176" s="167">
        <v>2.2000000000000002</v>
      </c>
      <c r="G176" s="425">
        <f>IF(E176&lt;=30,(0.6*E176+1.25)*F176,((0.6*30+1.25)+0.5*(E176-30))*F176)</f>
        <v>29.150000000000002</v>
      </c>
      <c r="H176" s="419">
        <v>66.12</v>
      </c>
      <c r="I176" s="419">
        <f t="shared" ref="I176" si="120">IF(ISBLANK(H176),"",SUM(G176:H176))*0.85</f>
        <v>80.979500000000002</v>
      </c>
      <c r="J176" s="420">
        <f t="shared" si="108"/>
        <v>105.27</v>
      </c>
      <c r="K176" s="421" t="s">
        <v>16</v>
      </c>
      <c r="L176" s="155"/>
      <c r="M176" s="155"/>
      <c r="N176" s="157">
        <f t="shared" ref="N176" si="121">IF(ISBLANK(L176),0,ROUND(J176*L176,2))</f>
        <v>0</v>
      </c>
      <c r="O176" s="157">
        <f t="shared" ref="O176" si="122">IF(ISBLANK(M176),0,ROUND(L176*M176,2))</f>
        <v>0</v>
      </c>
      <c r="P176" s="158"/>
      <c r="Q176" s="155">
        <f t="shared" ref="Q176" si="123">L176</f>
        <v>0</v>
      </c>
      <c r="R176" s="155">
        <f t="shared" ref="R176" si="124">M176</f>
        <v>0</v>
      </c>
      <c r="S176" s="157">
        <f t="shared" ref="S176" si="125">IF(ISBLANK(Q176),0,ROUND(J176*Q176,2))</f>
        <v>0</v>
      </c>
      <c r="T176" s="159">
        <f t="shared" ref="T176" si="126">IF(ISBLANK(Q176),0,ROUND(Q176*R176,2))</f>
        <v>0</v>
      </c>
      <c r="U176" s="158"/>
      <c r="W176" s="43" t="str">
        <f t="shared" si="102"/>
        <v/>
      </c>
      <c r="X176" s="43" t="str">
        <f t="shared" ref="X176" si="127">IF(V176="X","x",IF(V176="y","x",IF(V176="xx","x",IF(T176&gt;0,"x",""))))</f>
        <v/>
      </c>
      <c r="Y176" s="43" t="str">
        <f t="shared" ref="Y176" si="128">IF(V176="X","x",IF(T176&gt;0,"x",""))</f>
        <v/>
      </c>
    </row>
    <row r="177" spans="1:25">
      <c r="A177" s="161">
        <v>516200</v>
      </c>
      <c r="B177" s="162" t="s">
        <v>244</v>
      </c>
      <c r="C177" s="424" t="s">
        <v>269</v>
      </c>
      <c r="D177" s="361"/>
      <c r="E177" s="188">
        <v>20</v>
      </c>
      <c r="F177" s="167">
        <v>1.95</v>
      </c>
      <c r="G177" s="425">
        <f>IF(E177&lt;=30,(0.6*E177+1.25)*F177,((0.6*30+1.25)+0.5*(E177-30))*F177)</f>
        <v>25.837499999999999</v>
      </c>
      <c r="H177" s="419">
        <v>53.99</v>
      </c>
      <c r="I177" s="419">
        <f>IF(ISBLANK(H177),"",SUM(G177:H177))*0.85</f>
        <v>67.853375</v>
      </c>
      <c r="J177" s="420">
        <f t="shared" si="108"/>
        <v>88.21</v>
      </c>
      <c r="K177" s="421" t="s">
        <v>16</v>
      </c>
      <c r="L177" s="155"/>
      <c r="M177" s="155"/>
      <c r="N177" s="157">
        <f t="shared" ref="N177" si="129">IF(ISBLANK(L177),0,ROUND(J177*L177,2))</f>
        <v>0</v>
      </c>
      <c r="O177" s="157">
        <f t="shared" ref="O177" si="130">IF(ISBLANK(M177),0,ROUND(L177*M177,2))</f>
        <v>0</v>
      </c>
      <c r="P177" s="158"/>
      <c r="Q177" s="155">
        <f t="shared" si="106"/>
        <v>0</v>
      </c>
      <c r="R177" s="155">
        <f t="shared" si="107"/>
        <v>0</v>
      </c>
      <c r="S177" s="157">
        <f t="shared" ref="S177" si="131">IF(ISBLANK(Q177),0,ROUND(J177*Q177,2))</f>
        <v>0</v>
      </c>
      <c r="T177" s="159">
        <f t="shared" si="101"/>
        <v>0</v>
      </c>
      <c r="U177" s="158"/>
      <c r="W177" s="43" t="str">
        <f t="shared" si="102"/>
        <v/>
      </c>
      <c r="X177" s="43" t="str">
        <f t="shared" si="94"/>
        <v/>
      </c>
      <c r="Y177" s="43" t="str">
        <f t="shared" si="109"/>
        <v/>
      </c>
    </row>
    <row r="178" spans="1:25">
      <c r="A178" s="161">
        <v>531000</v>
      </c>
      <c r="B178" s="162" t="s">
        <v>244</v>
      </c>
      <c r="C178" s="424" t="s">
        <v>257</v>
      </c>
      <c r="D178" s="361">
        <v>1</v>
      </c>
      <c r="E178" s="188">
        <v>20</v>
      </c>
      <c r="F178" s="418">
        <v>2.4</v>
      </c>
      <c r="G178" s="164">
        <f>IF(E178&lt;=30,(0.6*E178+2.51)*F178,((0.6*30+2.51)+0.5*(E178-30))*F178)</f>
        <v>34.823999999999998</v>
      </c>
      <c r="H178" s="419">
        <v>86.75</v>
      </c>
      <c r="I178" s="419">
        <f>IF(ISBLANK(H178),"",SUM(G178:H178))*0.85</f>
        <v>103.33789999999999</v>
      </c>
      <c r="J178" s="420">
        <f t="shared" si="108"/>
        <v>134.34</v>
      </c>
      <c r="K178" s="421" t="s">
        <v>16</v>
      </c>
      <c r="L178" s="155"/>
      <c r="M178" s="155"/>
      <c r="N178" s="157">
        <f t="shared" si="103"/>
        <v>0</v>
      </c>
      <c r="O178" s="157">
        <f t="shared" si="105"/>
        <v>0</v>
      </c>
      <c r="P178" s="158"/>
      <c r="Q178" s="155">
        <f t="shared" si="106"/>
        <v>0</v>
      </c>
      <c r="R178" s="155">
        <f t="shared" si="107"/>
        <v>0</v>
      </c>
      <c r="S178" s="157">
        <f t="shared" si="104"/>
        <v>0</v>
      </c>
      <c r="T178" s="159">
        <f t="shared" si="101"/>
        <v>0</v>
      </c>
      <c r="U178" s="158"/>
      <c r="W178" s="43" t="str">
        <f t="shared" si="102"/>
        <v/>
      </c>
      <c r="X178" s="43" t="str">
        <f t="shared" si="94"/>
        <v/>
      </c>
      <c r="Y178" s="43" t="str">
        <f t="shared" si="109"/>
        <v/>
      </c>
    </row>
    <row r="179" spans="1:25">
      <c r="A179" s="161">
        <v>531120</v>
      </c>
      <c r="B179" s="162" t="s">
        <v>244</v>
      </c>
      <c r="C179" s="424" t="s">
        <v>263</v>
      </c>
      <c r="D179" s="361">
        <v>1</v>
      </c>
      <c r="E179" s="188"/>
      <c r="F179" s="418"/>
      <c r="G179" s="164">
        <f>SUM(G180:G182)</f>
        <v>52.166399999999996</v>
      </c>
      <c r="H179" s="419">
        <v>123.12</v>
      </c>
      <c r="I179" s="419">
        <f>IF(ISBLANK(H179),"",SUM(G179:H179))*0.9</f>
        <v>157.75776000000002</v>
      </c>
      <c r="J179" s="420">
        <f t="shared" si="108"/>
        <v>205.09</v>
      </c>
      <c r="K179" s="421" t="s">
        <v>16</v>
      </c>
      <c r="L179" s="155"/>
      <c r="M179" s="155"/>
      <c r="N179" s="157">
        <f t="shared" ref="N179:N182" si="132">IF(ISBLANK(L179),0,ROUND(J179*L179,2))</f>
        <v>0</v>
      </c>
      <c r="O179" s="157">
        <f t="shared" ref="O179:O182" si="133">IF(ISBLANK(M179),0,ROUND(L179*M179,2))</f>
        <v>0</v>
      </c>
      <c r="P179" s="158"/>
      <c r="Q179" s="155">
        <f t="shared" si="106"/>
        <v>0</v>
      </c>
      <c r="R179" s="155">
        <f t="shared" si="107"/>
        <v>0</v>
      </c>
      <c r="S179" s="157">
        <f t="shared" ref="S179:S182" si="134">IF(ISBLANK(Q179),0,ROUND(J179*Q179,2))</f>
        <v>0</v>
      </c>
      <c r="T179" s="159">
        <f t="shared" si="101"/>
        <v>0</v>
      </c>
      <c r="U179" s="158"/>
      <c r="W179" s="43" t="str">
        <f t="shared" si="102"/>
        <v/>
      </c>
      <c r="X179" s="43" t="str">
        <f t="shared" si="94"/>
        <v/>
      </c>
      <c r="Y179" s="43" t="str">
        <f t="shared" si="109"/>
        <v/>
      </c>
    </row>
    <row r="180" spans="1:25">
      <c r="A180" s="161" t="s">
        <v>184</v>
      </c>
      <c r="B180" s="162"/>
      <c r="C180" s="358" t="s">
        <v>253</v>
      </c>
      <c r="D180" s="163"/>
      <c r="E180" s="417">
        <v>500</v>
      </c>
      <c r="F180" s="418">
        <v>9.6000000000000002E-2</v>
      </c>
      <c r="G180" s="164">
        <f>IF(E180&lt;=30,(0.42*E180+3.55)*F180,((0.42*30+3.55)+0.35*(E180-30))*F180)</f>
        <v>17.342400000000001</v>
      </c>
      <c r="H180" s="419"/>
      <c r="I180" s="419" t="str">
        <f t="shared" ref="I180:I182" si="135">IF(ISBLANK(H180),"",SUM(G180:H180))</f>
        <v/>
      </c>
      <c r="J180" s="420">
        <f t="shared" si="108"/>
        <v>0</v>
      </c>
      <c r="K180" s="404" t="s">
        <v>1033</v>
      </c>
      <c r="L180" s="218"/>
      <c r="M180" s="219"/>
      <c r="N180" s="157">
        <f t="shared" si="132"/>
        <v>0</v>
      </c>
      <c r="O180" s="157">
        <f t="shared" si="133"/>
        <v>0</v>
      </c>
      <c r="P180" s="158"/>
      <c r="Q180" s="218"/>
      <c r="R180" s="219"/>
      <c r="S180" s="157">
        <f t="shared" si="134"/>
        <v>0</v>
      </c>
      <c r="T180" s="159">
        <f t="shared" ref="T180:T189" si="136">IF(ISBLANK(Q180),0,ROUND(Q180*R180,2))</f>
        <v>0</v>
      </c>
      <c r="U180" s="158"/>
      <c r="V180" s="147" t="str">
        <f>IF(T179&gt;0,"xx",IF(O179&gt;0,"xy",""))</f>
        <v/>
      </c>
      <c r="W180" s="43" t="str">
        <f t="shared" si="102"/>
        <v/>
      </c>
      <c r="X180" s="43" t="str">
        <f t="shared" si="94"/>
        <v/>
      </c>
      <c r="Y180" s="43" t="str">
        <f t="shared" si="109"/>
        <v/>
      </c>
    </row>
    <row r="181" spans="1:25">
      <c r="A181" s="161" t="s">
        <v>184</v>
      </c>
      <c r="B181" s="162"/>
      <c r="C181" s="358" t="s">
        <v>264</v>
      </c>
      <c r="D181" s="163"/>
      <c r="E181" s="188"/>
      <c r="F181" s="418">
        <v>2.4</v>
      </c>
      <c r="G181" s="164">
        <f>IF(E181=0,0,IF(E181&lt;=30,(0.57*E181+1.18)*F181,((0.57*30+1.18)+0.47*(E181-30))*F181))</f>
        <v>0</v>
      </c>
      <c r="H181" s="419"/>
      <c r="I181" s="419" t="str">
        <f t="shared" si="135"/>
        <v/>
      </c>
      <c r="J181" s="420">
        <f t="shared" si="108"/>
        <v>0</v>
      </c>
      <c r="K181" s="404" t="s">
        <v>1033</v>
      </c>
      <c r="L181" s="218"/>
      <c r="M181" s="219"/>
      <c r="N181" s="157">
        <f t="shared" si="132"/>
        <v>0</v>
      </c>
      <c r="O181" s="157">
        <f t="shared" si="133"/>
        <v>0</v>
      </c>
      <c r="P181" s="158"/>
      <c r="Q181" s="218"/>
      <c r="R181" s="219"/>
      <c r="S181" s="157">
        <f t="shared" si="134"/>
        <v>0</v>
      </c>
      <c r="T181" s="159">
        <f t="shared" si="136"/>
        <v>0</v>
      </c>
      <c r="U181" s="158"/>
      <c r="V181" s="147" t="str">
        <f>IF(T179&gt;0,"xx",IF(O179&gt;0,"xy",""))</f>
        <v/>
      </c>
      <c r="W181" s="43" t="str">
        <f t="shared" si="102"/>
        <v/>
      </c>
      <c r="X181" s="43" t="str">
        <f t="shared" si="94"/>
        <v/>
      </c>
      <c r="Y181" s="43" t="str">
        <f t="shared" si="109"/>
        <v/>
      </c>
    </row>
    <row r="182" spans="1:25">
      <c r="A182" s="161" t="s">
        <v>184</v>
      </c>
      <c r="B182" s="162"/>
      <c r="C182" s="358" t="s">
        <v>265</v>
      </c>
      <c r="D182" s="163"/>
      <c r="E182" s="188">
        <v>20</v>
      </c>
      <c r="F182" s="418">
        <v>2.4</v>
      </c>
      <c r="G182" s="164">
        <f>IF(E182&lt;=30,(0.6*E182+2.51)*F182,((0.6*30+2.51)+0.5*(E182-30))*F182)</f>
        <v>34.823999999999998</v>
      </c>
      <c r="H182" s="419"/>
      <c r="I182" s="419" t="str">
        <f t="shared" si="135"/>
        <v/>
      </c>
      <c r="J182" s="420">
        <f t="shared" si="108"/>
        <v>0</v>
      </c>
      <c r="K182" s="404" t="s">
        <v>1033</v>
      </c>
      <c r="L182" s="218"/>
      <c r="M182" s="219"/>
      <c r="N182" s="157">
        <f t="shared" si="132"/>
        <v>0</v>
      </c>
      <c r="O182" s="157">
        <f t="shared" si="133"/>
        <v>0</v>
      </c>
      <c r="P182" s="158"/>
      <c r="Q182" s="218"/>
      <c r="R182" s="219"/>
      <c r="S182" s="157">
        <f t="shared" si="134"/>
        <v>0</v>
      </c>
      <c r="T182" s="159">
        <f t="shared" si="136"/>
        <v>0</v>
      </c>
      <c r="U182" s="158"/>
      <c r="V182" s="147" t="str">
        <f>IF($T$131&gt;0,"xx",IF($O$131&gt;0,"xy",""))</f>
        <v/>
      </c>
      <c r="W182" s="43" t="str">
        <f t="shared" si="102"/>
        <v/>
      </c>
      <c r="X182" s="43" t="str">
        <f t="shared" si="94"/>
        <v/>
      </c>
      <c r="Y182" s="43" t="str">
        <f t="shared" si="109"/>
        <v/>
      </c>
    </row>
    <row r="183" spans="1:25">
      <c r="A183" s="161">
        <v>531350</v>
      </c>
      <c r="B183" s="162" t="s">
        <v>244</v>
      </c>
      <c r="C183" s="424" t="s">
        <v>258</v>
      </c>
      <c r="D183" s="361">
        <v>1</v>
      </c>
      <c r="E183" s="188"/>
      <c r="F183" s="167"/>
      <c r="G183" s="168">
        <f>SUM(G184:G185)</f>
        <v>26.897500000000001</v>
      </c>
      <c r="H183" s="419">
        <v>67.37</v>
      </c>
      <c r="I183" s="419">
        <f>IF(ISBLANK(H183),"",SUM(G183:H183))*0.9</f>
        <v>84.840750000000014</v>
      </c>
      <c r="J183" s="420">
        <f t="shared" si="108"/>
        <v>110.29</v>
      </c>
      <c r="K183" s="421" t="s">
        <v>16</v>
      </c>
      <c r="L183" s="155"/>
      <c r="M183" s="155"/>
      <c r="N183" s="157">
        <f t="shared" si="103"/>
        <v>0</v>
      </c>
      <c r="O183" s="157">
        <f t="shared" si="105"/>
        <v>0</v>
      </c>
      <c r="P183" s="158"/>
      <c r="Q183" s="155">
        <f t="shared" ref="Q183" si="137">L183</f>
        <v>0</v>
      </c>
      <c r="R183" s="155">
        <f t="shared" ref="R183" si="138">M183</f>
        <v>0</v>
      </c>
      <c r="S183" s="157">
        <f t="shared" si="104"/>
        <v>0</v>
      </c>
      <c r="T183" s="159">
        <f t="shared" si="136"/>
        <v>0</v>
      </c>
      <c r="U183" s="158"/>
      <c r="W183" s="43" t="str">
        <f t="shared" si="102"/>
        <v/>
      </c>
      <c r="X183" s="43" t="str">
        <f t="shared" si="94"/>
        <v/>
      </c>
      <c r="Y183" s="43" t="str">
        <f t="shared" si="109"/>
        <v/>
      </c>
    </row>
    <row r="184" spans="1:25">
      <c r="A184" s="161" t="s">
        <v>184</v>
      </c>
      <c r="B184" s="162"/>
      <c r="C184" s="358" t="s">
        <v>259</v>
      </c>
      <c r="D184" s="163"/>
      <c r="E184" s="188">
        <v>20</v>
      </c>
      <c r="F184" s="167">
        <v>1.35</v>
      </c>
      <c r="G184" s="425">
        <f>IF(E184&lt;=30,(0.6*E184+1.25)*F184,((0.6*30+1.25)+0.5*(E184-30))*F184)</f>
        <v>17.887500000000003</v>
      </c>
      <c r="H184" s="419"/>
      <c r="I184" s="419"/>
      <c r="J184" s="420">
        <f t="shared" si="108"/>
        <v>0</v>
      </c>
      <c r="K184" s="404" t="s">
        <v>1033</v>
      </c>
      <c r="L184" s="218"/>
      <c r="M184" s="219"/>
      <c r="N184" s="157">
        <f t="shared" si="103"/>
        <v>0</v>
      </c>
      <c r="O184" s="157">
        <f t="shared" si="105"/>
        <v>0</v>
      </c>
      <c r="P184" s="158"/>
      <c r="Q184" s="218"/>
      <c r="R184" s="219"/>
      <c r="S184" s="157">
        <f t="shared" si="104"/>
        <v>0</v>
      </c>
      <c r="T184" s="159">
        <f t="shared" si="136"/>
        <v>0</v>
      </c>
      <c r="U184" s="158"/>
      <c r="V184" s="147" t="str">
        <f>IF(T183&gt;0,"xx",IF(O183&gt;0,"xy",""))</f>
        <v/>
      </c>
      <c r="W184" s="43" t="str">
        <f t="shared" si="102"/>
        <v/>
      </c>
      <c r="X184" s="43" t="str">
        <f t="shared" si="94"/>
        <v/>
      </c>
      <c r="Y184" s="43" t="str">
        <f t="shared" si="109"/>
        <v/>
      </c>
    </row>
    <row r="185" spans="1:25">
      <c r="A185" s="161" t="s">
        <v>184</v>
      </c>
      <c r="B185" s="162"/>
      <c r="C185" s="358" t="s">
        <v>260</v>
      </c>
      <c r="D185" s="163"/>
      <c r="E185" s="188">
        <v>20</v>
      </c>
      <c r="F185" s="167">
        <v>0.68</v>
      </c>
      <c r="G185" s="425">
        <f>IF(E185&lt;=30,(0.6*E185+1.25)*F185,((0.6*30+1.25)+0.5*(E185-30))*F185)</f>
        <v>9.01</v>
      </c>
      <c r="H185" s="419"/>
      <c r="I185" s="419"/>
      <c r="J185" s="420">
        <f t="shared" si="108"/>
        <v>0</v>
      </c>
      <c r="K185" s="404" t="s">
        <v>1033</v>
      </c>
      <c r="L185" s="218"/>
      <c r="M185" s="219"/>
      <c r="N185" s="157">
        <f t="shared" si="103"/>
        <v>0</v>
      </c>
      <c r="O185" s="157">
        <f t="shared" si="105"/>
        <v>0</v>
      </c>
      <c r="P185" s="158"/>
      <c r="Q185" s="218"/>
      <c r="R185" s="219"/>
      <c r="S185" s="157">
        <f t="shared" si="104"/>
        <v>0</v>
      </c>
      <c r="T185" s="159">
        <f t="shared" si="136"/>
        <v>0</v>
      </c>
      <c r="U185" s="158"/>
      <c r="V185" s="147" t="str">
        <f>IF(T183&gt;0,"xx",IF(O183&gt;0,"xy",""))</f>
        <v/>
      </c>
      <c r="W185" s="43" t="str">
        <f t="shared" si="102"/>
        <v/>
      </c>
      <c r="X185" s="43" t="str">
        <f t="shared" si="94"/>
        <v/>
      </c>
      <c r="Y185" s="43" t="str">
        <f t="shared" si="109"/>
        <v/>
      </c>
    </row>
    <row r="186" spans="1:25">
      <c r="A186" s="161">
        <v>531300</v>
      </c>
      <c r="B186" s="162" t="s">
        <v>244</v>
      </c>
      <c r="C186" s="424" t="s">
        <v>261</v>
      </c>
      <c r="D186" s="361">
        <v>1</v>
      </c>
      <c r="E186" s="188"/>
      <c r="F186" s="167"/>
      <c r="G186" s="168">
        <f>SUM(G187:G188)</f>
        <v>26.897500000000001</v>
      </c>
      <c r="H186" s="419">
        <v>69.02</v>
      </c>
      <c r="I186" s="419">
        <f>IF(ISBLANK(H186),"",SUM(G186:H186))*0.9</f>
        <v>86.325749999999999</v>
      </c>
      <c r="J186" s="420">
        <f t="shared" si="108"/>
        <v>112.22</v>
      </c>
      <c r="K186" s="421" t="s">
        <v>16</v>
      </c>
      <c r="L186" s="155"/>
      <c r="M186" s="155"/>
      <c r="N186" s="157">
        <f t="shared" si="103"/>
        <v>0</v>
      </c>
      <c r="O186" s="157">
        <f t="shared" si="105"/>
        <v>0</v>
      </c>
      <c r="P186" s="158"/>
      <c r="Q186" s="155">
        <f t="shared" si="106"/>
        <v>0</v>
      </c>
      <c r="R186" s="155">
        <f t="shared" si="107"/>
        <v>0</v>
      </c>
      <c r="S186" s="157">
        <f t="shared" si="104"/>
        <v>0</v>
      </c>
      <c r="T186" s="159">
        <f t="shared" si="136"/>
        <v>0</v>
      </c>
      <c r="U186" s="158"/>
      <c r="W186" s="43" t="str">
        <f t="shared" si="102"/>
        <v/>
      </c>
      <c r="X186" s="43" t="str">
        <f t="shared" si="94"/>
        <v/>
      </c>
      <c r="Y186" s="43" t="str">
        <f t="shared" si="109"/>
        <v/>
      </c>
    </row>
    <row r="187" spans="1:25">
      <c r="A187" s="161" t="s">
        <v>184</v>
      </c>
      <c r="B187" s="162"/>
      <c r="C187" s="358" t="s">
        <v>259</v>
      </c>
      <c r="D187" s="163"/>
      <c r="E187" s="188">
        <v>20</v>
      </c>
      <c r="F187" s="167">
        <v>1.35</v>
      </c>
      <c r="G187" s="425">
        <f>IF(E187&lt;=30,(0.6*E187+1.25)*F187,((0.6*30+1.25)+0.5*(E187-30))*F187)</f>
        <v>17.887500000000003</v>
      </c>
      <c r="H187" s="419"/>
      <c r="I187" s="419"/>
      <c r="J187" s="420">
        <f t="shared" si="108"/>
        <v>0</v>
      </c>
      <c r="K187" s="404" t="s">
        <v>1033</v>
      </c>
      <c r="L187" s="218"/>
      <c r="M187" s="219"/>
      <c r="N187" s="157">
        <f t="shared" si="103"/>
        <v>0</v>
      </c>
      <c r="O187" s="157">
        <f t="shared" si="105"/>
        <v>0</v>
      </c>
      <c r="P187" s="158"/>
      <c r="Q187" s="218"/>
      <c r="R187" s="219"/>
      <c r="S187" s="157">
        <f t="shared" si="104"/>
        <v>0</v>
      </c>
      <c r="T187" s="159">
        <f t="shared" si="136"/>
        <v>0</v>
      </c>
      <c r="U187" s="158"/>
      <c r="V187" s="147" t="str">
        <f>IF(T186&gt;0,"xx",IF(O186&gt;0,"xy",""))</f>
        <v/>
      </c>
      <c r="W187" s="43" t="str">
        <f t="shared" si="102"/>
        <v/>
      </c>
      <c r="X187" s="43" t="str">
        <f t="shared" si="94"/>
        <v/>
      </c>
      <c r="Y187" s="43" t="str">
        <f t="shared" si="109"/>
        <v/>
      </c>
    </row>
    <row r="188" spans="1:25">
      <c r="A188" s="161" t="s">
        <v>184</v>
      </c>
      <c r="B188" s="162"/>
      <c r="C188" s="358" t="s">
        <v>260</v>
      </c>
      <c r="D188" s="163"/>
      <c r="E188" s="188">
        <v>20</v>
      </c>
      <c r="F188" s="167">
        <v>0.68</v>
      </c>
      <c r="G188" s="425">
        <f>IF(E188&lt;=30,(0.6*E188+1.25)*F188,((0.6*30+1.25)+0.5*(E188-30))*F188)</f>
        <v>9.01</v>
      </c>
      <c r="H188" s="419"/>
      <c r="I188" s="419"/>
      <c r="J188" s="420">
        <f t="shared" si="108"/>
        <v>0</v>
      </c>
      <c r="K188" s="404" t="s">
        <v>1033</v>
      </c>
      <c r="L188" s="218"/>
      <c r="M188" s="219"/>
      <c r="N188" s="157">
        <f t="shared" si="103"/>
        <v>0</v>
      </c>
      <c r="O188" s="157">
        <f t="shared" si="105"/>
        <v>0</v>
      </c>
      <c r="P188" s="158"/>
      <c r="Q188" s="218"/>
      <c r="R188" s="219"/>
      <c r="S188" s="157">
        <f t="shared" si="104"/>
        <v>0</v>
      </c>
      <c r="T188" s="159">
        <f t="shared" si="136"/>
        <v>0</v>
      </c>
      <c r="U188" s="158"/>
      <c r="V188" s="147" t="str">
        <f>IF(T186&gt;0,"xx",IF(O186&gt;0,"xy",""))</f>
        <v/>
      </c>
      <c r="W188" s="43" t="str">
        <f t="shared" si="102"/>
        <v/>
      </c>
      <c r="X188" s="43" t="str">
        <f t="shared" si="94"/>
        <v/>
      </c>
      <c r="Y188" s="43" t="str">
        <f t="shared" si="109"/>
        <v/>
      </c>
    </row>
    <row r="189" spans="1:25">
      <c r="A189" s="161">
        <v>532000</v>
      </c>
      <c r="B189" s="162"/>
      <c r="C189" s="424" t="s">
        <v>262</v>
      </c>
      <c r="D189" s="361">
        <v>1</v>
      </c>
      <c r="E189" s="417">
        <v>20</v>
      </c>
      <c r="F189" s="418">
        <v>2.2000000000000002</v>
      </c>
      <c r="G189" s="425">
        <f>IF(E189&lt;=30,(0.6*E189+1.25)*F189,((0.6*30+1.25)+0.5*(E189-30))*F189)</f>
        <v>29.150000000000002</v>
      </c>
      <c r="H189" s="419">
        <v>77.3</v>
      </c>
      <c r="I189" s="419">
        <f>IF(ISBLANK(H189),"",SUM(G189:H189))*0.9</f>
        <v>95.805000000000007</v>
      </c>
      <c r="J189" s="420">
        <f t="shared" si="108"/>
        <v>124.55</v>
      </c>
      <c r="K189" s="421" t="s">
        <v>16</v>
      </c>
      <c r="L189" s="210"/>
      <c r="M189" s="210"/>
      <c r="N189" s="157">
        <f t="shared" si="103"/>
        <v>0</v>
      </c>
      <c r="O189" s="159">
        <f t="shared" si="105"/>
        <v>0</v>
      </c>
      <c r="P189" s="158"/>
      <c r="Q189" s="211">
        <f t="shared" si="106"/>
        <v>0</v>
      </c>
      <c r="R189" s="210">
        <f t="shared" si="107"/>
        <v>0</v>
      </c>
      <c r="S189" s="157">
        <f t="shared" si="104"/>
        <v>0</v>
      </c>
      <c r="T189" s="159">
        <f t="shared" si="136"/>
        <v>0</v>
      </c>
      <c r="U189" s="158"/>
      <c r="W189" s="43" t="str">
        <f t="shared" si="102"/>
        <v/>
      </c>
      <c r="X189" s="43" t="str">
        <f t="shared" si="94"/>
        <v/>
      </c>
      <c r="Y189" s="43" t="str">
        <f t="shared" si="109"/>
        <v/>
      </c>
    </row>
    <row r="190" spans="1:25">
      <c r="A190" s="412" t="s">
        <v>219</v>
      </c>
      <c r="B190" s="212"/>
      <c r="C190" s="354" t="s">
        <v>606</v>
      </c>
      <c r="D190" s="191"/>
      <c r="E190" s="213"/>
      <c r="F190" s="214"/>
      <c r="G190" s="215"/>
      <c r="H190" s="216"/>
      <c r="I190" s="216"/>
      <c r="J190" s="216"/>
      <c r="K190" s="216" t="s">
        <v>1033</v>
      </c>
      <c r="L190" s="215"/>
      <c r="M190" s="216"/>
      <c r="N190" s="216"/>
      <c r="O190" s="217"/>
      <c r="P190" s="158"/>
      <c r="Q190" s="215"/>
      <c r="R190" s="216"/>
      <c r="S190" s="216"/>
      <c r="T190" s="217"/>
      <c r="U190" s="158"/>
      <c r="V190" s="147" t="str">
        <f>IF(OR(SUM(O191:O215)&gt;0,SUM(T191:T215)&gt;0),"y","")</f>
        <v/>
      </c>
      <c r="W190" s="43" t="str">
        <f t="shared" si="102"/>
        <v/>
      </c>
      <c r="X190" s="43" t="str">
        <f t="shared" si="94"/>
        <v/>
      </c>
      <c r="Y190" s="43" t="str">
        <f t="shared" si="109"/>
        <v/>
      </c>
    </row>
    <row r="191" spans="1:25">
      <c r="A191" s="408" t="s">
        <v>219</v>
      </c>
      <c r="B191" s="171" t="s">
        <v>219</v>
      </c>
      <c r="C191" s="209"/>
      <c r="D191" s="173"/>
      <c r="E191" s="174"/>
      <c r="F191" s="175"/>
      <c r="G191" s="176"/>
      <c r="H191" s="177"/>
      <c r="I191" s="465"/>
      <c r="J191" s="466">
        <f t="shared" ref="J191:J215" si="139">IF(ISBLANK(I191),0,ROUND(I191*(1+$E$10)*(1+$E$11*D191),2))</f>
        <v>0</v>
      </c>
      <c r="K191" s="402" t="s">
        <v>1033</v>
      </c>
      <c r="L191" s="210"/>
      <c r="M191" s="210"/>
      <c r="N191" s="157">
        <f t="shared" ref="N191" si="140">IF(ISBLANK(L191),0,ROUND(J191*L191,2))</f>
        <v>0</v>
      </c>
      <c r="O191" s="159">
        <f t="shared" ref="O191:O215" si="141">IF(ISBLANK(M191),0,ROUND(L191*M191,2))</f>
        <v>0</v>
      </c>
      <c r="P191" s="158"/>
      <c r="Q191" s="211">
        <f t="shared" ref="Q191:Q215" si="142">L191</f>
        <v>0</v>
      </c>
      <c r="R191" s="210">
        <f t="shared" ref="R191:R215" si="143">M191</f>
        <v>0</v>
      </c>
      <c r="S191" s="157">
        <f t="shared" ref="S191:S215" si="144">IF(ISBLANK(Q191),0,ROUND(J191*Q191,2))</f>
        <v>0</v>
      </c>
      <c r="T191" s="159">
        <f t="shared" ref="T191:T215" si="145">IF(ISBLANK(Q191),0,ROUND(Q191*R191,2))</f>
        <v>0</v>
      </c>
      <c r="U191" s="158"/>
      <c r="W191" s="43" t="str">
        <f t="shared" si="102"/>
        <v/>
      </c>
      <c r="X191" s="43" t="str">
        <f t="shared" si="94"/>
        <v/>
      </c>
      <c r="Y191" s="43" t="str">
        <f t="shared" si="109"/>
        <v/>
      </c>
    </row>
    <row r="192" spans="1:25">
      <c r="A192" s="408" t="s">
        <v>219</v>
      </c>
      <c r="B192" s="171" t="s">
        <v>219</v>
      </c>
      <c r="C192" s="172"/>
      <c r="D192" s="173"/>
      <c r="E192" s="174"/>
      <c r="F192" s="175"/>
      <c r="G192" s="176"/>
      <c r="H192" s="177"/>
      <c r="I192" s="465"/>
      <c r="J192" s="467">
        <f t="shared" si="139"/>
        <v>0</v>
      </c>
      <c r="K192" s="402" t="s">
        <v>1033</v>
      </c>
      <c r="L192" s="155"/>
      <c r="M192" s="155"/>
      <c r="N192" s="157">
        <f>IF(ISBLANK(L192),0,ROUND(J192*L192,2))</f>
        <v>0</v>
      </c>
      <c r="O192" s="157">
        <f t="shared" si="141"/>
        <v>0</v>
      </c>
      <c r="P192" s="158"/>
      <c r="Q192" s="155">
        <f t="shared" si="142"/>
        <v>0</v>
      </c>
      <c r="R192" s="155">
        <f t="shared" si="143"/>
        <v>0</v>
      </c>
      <c r="S192" s="157">
        <f t="shared" si="144"/>
        <v>0</v>
      </c>
      <c r="T192" s="170">
        <f t="shared" si="145"/>
        <v>0</v>
      </c>
      <c r="U192" s="158"/>
      <c r="W192" s="43" t="str">
        <f t="shared" si="102"/>
        <v/>
      </c>
      <c r="X192" s="43" t="str">
        <f t="shared" si="94"/>
        <v/>
      </c>
      <c r="Y192" s="43" t="str">
        <f t="shared" si="109"/>
        <v/>
      </c>
    </row>
    <row r="193" spans="1:25">
      <c r="A193" s="408" t="s">
        <v>219</v>
      </c>
      <c r="B193" s="171" t="s">
        <v>219</v>
      </c>
      <c r="C193" s="172"/>
      <c r="D193" s="173"/>
      <c r="E193" s="174"/>
      <c r="F193" s="175"/>
      <c r="G193" s="176"/>
      <c r="H193" s="177"/>
      <c r="I193" s="465"/>
      <c r="J193" s="467">
        <f t="shared" si="139"/>
        <v>0</v>
      </c>
      <c r="K193" s="402" t="s">
        <v>1033</v>
      </c>
      <c r="L193" s="155"/>
      <c r="M193" s="155"/>
      <c r="N193" s="157">
        <f t="shared" ref="N193:N215" si="146">IF(ISBLANK(L193),0,ROUND(J193*L193,2))</f>
        <v>0</v>
      </c>
      <c r="O193" s="157">
        <f t="shared" si="141"/>
        <v>0</v>
      </c>
      <c r="P193" s="158"/>
      <c r="Q193" s="155">
        <f t="shared" si="142"/>
        <v>0</v>
      </c>
      <c r="R193" s="155">
        <f t="shared" si="143"/>
        <v>0</v>
      </c>
      <c r="S193" s="157">
        <f t="shared" si="144"/>
        <v>0</v>
      </c>
      <c r="T193" s="159">
        <f t="shared" si="145"/>
        <v>0</v>
      </c>
      <c r="U193" s="158"/>
      <c r="W193" s="43" t="str">
        <f t="shared" si="102"/>
        <v/>
      </c>
      <c r="X193" s="43" t="str">
        <f t="shared" si="94"/>
        <v/>
      </c>
      <c r="Y193" s="43" t="str">
        <f t="shared" si="109"/>
        <v/>
      </c>
    </row>
    <row r="194" spans="1:25">
      <c r="A194" s="408" t="s">
        <v>219</v>
      </c>
      <c r="B194" s="171" t="s">
        <v>219</v>
      </c>
      <c r="C194" s="172"/>
      <c r="D194" s="173"/>
      <c r="E194" s="174"/>
      <c r="F194" s="175"/>
      <c r="G194" s="176"/>
      <c r="H194" s="177"/>
      <c r="I194" s="465"/>
      <c r="J194" s="467">
        <f t="shared" si="139"/>
        <v>0</v>
      </c>
      <c r="K194" s="402" t="s">
        <v>1033</v>
      </c>
      <c r="L194" s="155"/>
      <c r="M194" s="155"/>
      <c r="N194" s="157">
        <f t="shared" si="146"/>
        <v>0</v>
      </c>
      <c r="O194" s="157">
        <f t="shared" si="141"/>
        <v>0</v>
      </c>
      <c r="P194" s="158"/>
      <c r="Q194" s="155">
        <f t="shared" si="142"/>
        <v>0</v>
      </c>
      <c r="R194" s="155">
        <f t="shared" si="143"/>
        <v>0</v>
      </c>
      <c r="S194" s="157">
        <f t="shared" si="144"/>
        <v>0</v>
      </c>
      <c r="T194" s="159">
        <f t="shared" si="145"/>
        <v>0</v>
      </c>
      <c r="U194" s="158"/>
      <c r="W194" s="43" t="str">
        <f t="shared" si="102"/>
        <v/>
      </c>
      <c r="X194" s="43" t="str">
        <f t="shared" si="94"/>
        <v/>
      </c>
      <c r="Y194" s="43" t="str">
        <f t="shared" si="109"/>
        <v/>
      </c>
    </row>
    <row r="195" spans="1:25">
      <c r="A195" s="408" t="s">
        <v>219</v>
      </c>
      <c r="B195" s="171" t="s">
        <v>219</v>
      </c>
      <c r="C195" s="172"/>
      <c r="D195" s="173"/>
      <c r="E195" s="174"/>
      <c r="F195" s="175"/>
      <c r="G195" s="176"/>
      <c r="H195" s="177"/>
      <c r="I195" s="465"/>
      <c r="J195" s="467">
        <f t="shared" si="139"/>
        <v>0</v>
      </c>
      <c r="K195" s="402" t="s">
        <v>1033</v>
      </c>
      <c r="L195" s="155"/>
      <c r="M195" s="155"/>
      <c r="N195" s="157">
        <f t="shared" si="146"/>
        <v>0</v>
      </c>
      <c r="O195" s="157">
        <f t="shared" si="141"/>
        <v>0</v>
      </c>
      <c r="P195" s="158"/>
      <c r="Q195" s="155">
        <f t="shared" si="142"/>
        <v>0</v>
      </c>
      <c r="R195" s="155">
        <f t="shared" si="143"/>
        <v>0</v>
      </c>
      <c r="S195" s="157">
        <f t="shared" si="144"/>
        <v>0</v>
      </c>
      <c r="T195" s="159">
        <f t="shared" si="145"/>
        <v>0</v>
      </c>
      <c r="U195" s="158"/>
      <c r="W195" s="43" t="str">
        <f t="shared" si="102"/>
        <v/>
      </c>
      <c r="X195" s="43" t="str">
        <f t="shared" si="94"/>
        <v/>
      </c>
      <c r="Y195" s="43" t="str">
        <f t="shared" si="109"/>
        <v/>
      </c>
    </row>
    <row r="196" spans="1:25">
      <c r="A196" s="408" t="s">
        <v>219</v>
      </c>
      <c r="B196" s="171" t="s">
        <v>219</v>
      </c>
      <c r="C196" s="172"/>
      <c r="D196" s="173"/>
      <c r="E196" s="174"/>
      <c r="F196" s="175"/>
      <c r="G196" s="176"/>
      <c r="H196" s="177"/>
      <c r="I196" s="465"/>
      <c r="J196" s="467">
        <f t="shared" si="139"/>
        <v>0</v>
      </c>
      <c r="K196" s="402" t="s">
        <v>1033</v>
      </c>
      <c r="L196" s="155"/>
      <c r="M196" s="155"/>
      <c r="N196" s="157">
        <f t="shared" si="146"/>
        <v>0</v>
      </c>
      <c r="O196" s="157">
        <f t="shared" si="141"/>
        <v>0</v>
      </c>
      <c r="P196" s="158"/>
      <c r="Q196" s="155">
        <f t="shared" si="142"/>
        <v>0</v>
      </c>
      <c r="R196" s="155">
        <f t="shared" si="143"/>
        <v>0</v>
      </c>
      <c r="S196" s="157">
        <f t="shared" si="144"/>
        <v>0</v>
      </c>
      <c r="T196" s="159">
        <f t="shared" si="145"/>
        <v>0</v>
      </c>
      <c r="U196" s="158"/>
      <c r="W196" s="43" t="str">
        <f t="shared" si="102"/>
        <v/>
      </c>
      <c r="X196" s="43" t="str">
        <f t="shared" si="94"/>
        <v/>
      </c>
      <c r="Y196" s="43" t="str">
        <f t="shared" si="109"/>
        <v/>
      </c>
    </row>
    <row r="197" spans="1:25">
      <c r="A197" s="408" t="s">
        <v>219</v>
      </c>
      <c r="B197" s="171" t="s">
        <v>219</v>
      </c>
      <c r="C197" s="172"/>
      <c r="D197" s="173"/>
      <c r="E197" s="174"/>
      <c r="F197" s="175"/>
      <c r="G197" s="176"/>
      <c r="H197" s="177"/>
      <c r="I197" s="465"/>
      <c r="J197" s="467">
        <f t="shared" si="139"/>
        <v>0</v>
      </c>
      <c r="K197" s="402" t="s">
        <v>1033</v>
      </c>
      <c r="L197" s="155"/>
      <c r="M197" s="155"/>
      <c r="N197" s="157">
        <f t="shared" si="146"/>
        <v>0</v>
      </c>
      <c r="O197" s="157">
        <f t="shared" si="141"/>
        <v>0</v>
      </c>
      <c r="P197" s="158"/>
      <c r="Q197" s="155">
        <f t="shared" si="142"/>
        <v>0</v>
      </c>
      <c r="R197" s="155">
        <f t="shared" si="143"/>
        <v>0</v>
      </c>
      <c r="S197" s="157">
        <f t="shared" si="144"/>
        <v>0</v>
      </c>
      <c r="T197" s="159">
        <f t="shared" si="145"/>
        <v>0</v>
      </c>
      <c r="U197" s="158"/>
      <c r="W197" s="43" t="str">
        <f t="shared" si="102"/>
        <v/>
      </c>
      <c r="X197" s="43" t="str">
        <f t="shared" si="94"/>
        <v/>
      </c>
      <c r="Y197" s="43" t="str">
        <f t="shared" si="109"/>
        <v/>
      </c>
    </row>
    <row r="198" spans="1:25">
      <c r="A198" s="408" t="s">
        <v>219</v>
      </c>
      <c r="B198" s="171" t="s">
        <v>219</v>
      </c>
      <c r="C198" s="172"/>
      <c r="D198" s="173"/>
      <c r="E198" s="174"/>
      <c r="F198" s="175"/>
      <c r="G198" s="176"/>
      <c r="H198" s="177"/>
      <c r="I198" s="465"/>
      <c r="J198" s="467">
        <f t="shared" si="139"/>
        <v>0</v>
      </c>
      <c r="K198" s="402" t="s">
        <v>1033</v>
      </c>
      <c r="L198" s="155"/>
      <c r="M198" s="155"/>
      <c r="N198" s="157">
        <f t="shared" si="146"/>
        <v>0</v>
      </c>
      <c r="O198" s="157">
        <f t="shared" si="141"/>
        <v>0</v>
      </c>
      <c r="P198" s="158"/>
      <c r="Q198" s="155">
        <f t="shared" si="142"/>
        <v>0</v>
      </c>
      <c r="R198" s="155">
        <f t="shared" si="143"/>
        <v>0</v>
      </c>
      <c r="S198" s="157">
        <f t="shared" si="144"/>
        <v>0</v>
      </c>
      <c r="T198" s="159">
        <f t="shared" si="145"/>
        <v>0</v>
      </c>
      <c r="U198" s="158"/>
      <c r="W198" s="43" t="str">
        <f t="shared" si="102"/>
        <v/>
      </c>
      <c r="X198" s="43" t="str">
        <f t="shared" si="94"/>
        <v/>
      </c>
      <c r="Y198" s="43" t="str">
        <f t="shared" si="109"/>
        <v/>
      </c>
    </row>
    <row r="199" spans="1:25">
      <c r="A199" s="408" t="s">
        <v>219</v>
      </c>
      <c r="B199" s="171" t="s">
        <v>219</v>
      </c>
      <c r="C199" s="172"/>
      <c r="D199" s="173"/>
      <c r="E199" s="174"/>
      <c r="F199" s="175"/>
      <c r="G199" s="176"/>
      <c r="H199" s="177"/>
      <c r="I199" s="465"/>
      <c r="J199" s="467">
        <f t="shared" si="139"/>
        <v>0</v>
      </c>
      <c r="K199" s="402" t="s">
        <v>1033</v>
      </c>
      <c r="L199" s="155"/>
      <c r="M199" s="155"/>
      <c r="N199" s="157">
        <f t="shared" si="146"/>
        <v>0</v>
      </c>
      <c r="O199" s="157">
        <f t="shared" si="141"/>
        <v>0</v>
      </c>
      <c r="P199" s="158"/>
      <c r="Q199" s="155">
        <f t="shared" si="142"/>
        <v>0</v>
      </c>
      <c r="R199" s="155">
        <f t="shared" si="143"/>
        <v>0</v>
      </c>
      <c r="S199" s="157">
        <f t="shared" si="144"/>
        <v>0</v>
      </c>
      <c r="T199" s="159">
        <f t="shared" si="145"/>
        <v>0</v>
      </c>
      <c r="U199" s="158"/>
      <c r="W199" s="43" t="str">
        <f t="shared" si="102"/>
        <v/>
      </c>
      <c r="X199" s="43" t="str">
        <f t="shared" si="94"/>
        <v/>
      </c>
      <c r="Y199" s="43" t="str">
        <f t="shared" si="109"/>
        <v/>
      </c>
    </row>
    <row r="200" spans="1:25">
      <c r="A200" s="408" t="s">
        <v>219</v>
      </c>
      <c r="B200" s="171" t="s">
        <v>219</v>
      </c>
      <c r="C200" s="172"/>
      <c r="D200" s="173"/>
      <c r="E200" s="174"/>
      <c r="F200" s="175"/>
      <c r="G200" s="176"/>
      <c r="H200" s="177"/>
      <c r="I200" s="465"/>
      <c r="J200" s="467">
        <f t="shared" si="139"/>
        <v>0</v>
      </c>
      <c r="K200" s="402" t="s">
        <v>1033</v>
      </c>
      <c r="L200" s="155"/>
      <c r="M200" s="155"/>
      <c r="N200" s="157">
        <f t="shared" si="146"/>
        <v>0</v>
      </c>
      <c r="O200" s="157">
        <f t="shared" si="141"/>
        <v>0</v>
      </c>
      <c r="P200" s="158"/>
      <c r="Q200" s="155">
        <f t="shared" si="142"/>
        <v>0</v>
      </c>
      <c r="R200" s="155">
        <f t="shared" si="143"/>
        <v>0</v>
      </c>
      <c r="S200" s="157">
        <f t="shared" si="144"/>
        <v>0</v>
      </c>
      <c r="T200" s="159">
        <f t="shared" si="145"/>
        <v>0</v>
      </c>
      <c r="U200" s="158"/>
      <c r="W200" s="43" t="str">
        <f t="shared" si="102"/>
        <v/>
      </c>
      <c r="X200" s="43" t="str">
        <f t="shared" ref="X200:X250" si="147">IF(V200="X","x",IF(V200="y","x",IF(V200="xx","x",IF(T200&gt;0,"x",""))))</f>
        <v/>
      </c>
      <c r="Y200" s="43" t="str">
        <f t="shared" si="109"/>
        <v/>
      </c>
    </row>
    <row r="201" spans="1:25">
      <c r="A201" s="408" t="s">
        <v>219</v>
      </c>
      <c r="B201" s="171" t="s">
        <v>219</v>
      </c>
      <c r="C201" s="172"/>
      <c r="D201" s="173"/>
      <c r="E201" s="174"/>
      <c r="F201" s="175"/>
      <c r="G201" s="176"/>
      <c r="H201" s="177"/>
      <c r="I201" s="465"/>
      <c r="J201" s="467">
        <f t="shared" si="139"/>
        <v>0</v>
      </c>
      <c r="K201" s="402" t="s">
        <v>1033</v>
      </c>
      <c r="L201" s="155"/>
      <c r="M201" s="155"/>
      <c r="N201" s="157">
        <f t="shared" si="146"/>
        <v>0</v>
      </c>
      <c r="O201" s="157">
        <f t="shared" si="141"/>
        <v>0</v>
      </c>
      <c r="P201" s="158"/>
      <c r="Q201" s="155">
        <f t="shared" si="142"/>
        <v>0</v>
      </c>
      <c r="R201" s="155">
        <f t="shared" si="143"/>
        <v>0</v>
      </c>
      <c r="S201" s="157">
        <f t="shared" si="144"/>
        <v>0</v>
      </c>
      <c r="T201" s="159">
        <f t="shared" si="145"/>
        <v>0</v>
      </c>
      <c r="U201" s="158"/>
      <c r="W201" s="43" t="str">
        <f t="shared" si="102"/>
        <v/>
      </c>
      <c r="X201" s="43" t="str">
        <f t="shared" si="147"/>
        <v/>
      </c>
      <c r="Y201" s="43" t="str">
        <f t="shared" si="109"/>
        <v/>
      </c>
    </row>
    <row r="202" spans="1:25">
      <c r="A202" s="408" t="s">
        <v>219</v>
      </c>
      <c r="B202" s="171" t="s">
        <v>219</v>
      </c>
      <c r="C202" s="172"/>
      <c r="D202" s="173"/>
      <c r="E202" s="174"/>
      <c r="F202" s="175"/>
      <c r="G202" s="176"/>
      <c r="H202" s="177"/>
      <c r="I202" s="465"/>
      <c r="J202" s="467">
        <f t="shared" si="139"/>
        <v>0</v>
      </c>
      <c r="K202" s="402" t="s">
        <v>1033</v>
      </c>
      <c r="L202" s="155"/>
      <c r="M202" s="155"/>
      <c r="N202" s="157">
        <f t="shared" si="146"/>
        <v>0</v>
      </c>
      <c r="O202" s="157">
        <f t="shared" si="141"/>
        <v>0</v>
      </c>
      <c r="P202" s="158"/>
      <c r="Q202" s="155">
        <f t="shared" si="142"/>
        <v>0</v>
      </c>
      <c r="R202" s="155">
        <f t="shared" si="143"/>
        <v>0</v>
      </c>
      <c r="S202" s="157">
        <f t="shared" si="144"/>
        <v>0</v>
      </c>
      <c r="T202" s="159">
        <f t="shared" si="145"/>
        <v>0</v>
      </c>
      <c r="U202" s="158"/>
      <c r="W202" s="43" t="str">
        <f t="shared" si="102"/>
        <v/>
      </c>
      <c r="X202" s="43" t="str">
        <f t="shared" si="147"/>
        <v/>
      </c>
      <c r="Y202" s="43" t="str">
        <f t="shared" si="109"/>
        <v/>
      </c>
    </row>
    <row r="203" spans="1:25">
      <c r="A203" s="408" t="s">
        <v>219</v>
      </c>
      <c r="B203" s="171" t="s">
        <v>219</v>
      </c>
      <c r="C203" s="172"/>
      <c r="D203" s="173"/>
      <c r="E203" s="174"/>
      <c r="F203" s="175"/>
      <c r="G203" s="176"/>
      <c r="H203" s="177"/>
      <c r="I203" s="465"/>
      <c r="J203" s="467">
        <f t="shared" si="139"/>
        <v>0</v>
      </c>
      <c r="K203" s="402" t="s">
        <v>1033</v>
      </c>
      <c r="L203" s="155"/>
      <c r="M203" s="155"/>
      <c r="N203" s="157">
        <f t="shared" si="146"/>
        <v>0</v>
      </c>
      <c r="O203" s="157">
        <f t="shared" si="141"/>
        <v>0</v>
      </c>
      <c r="P203" s="158"/>
      <c r="Q203" s="155">
        <f t="shared" si="142"/>
        <v>0</v>
      </c>
      <c r="R203" s="155">
        <f t="shared" si="143"/>
        <v>0</v>
      </c>
      <c r="S203" s="157">
        <f t="shared" si="144"/>
        <v>0</v>
      </c>
      <c r="T203" s="159">
        <f t="shared" si="145"/>
        <v>0</v>
      </c>
      <c r="U203" s="158"/>
      <c r="W203" s="43" t="str">
        <f t="shared" si="102"/>
        <v/>
      </c>
      <c r="X203" s="43" t="str">
        <f t="shared" si="147"/>
        <v/>
      </c>
      <c r="Y203" s="43" t="str">
        <f t="shared" si="109"/>
        <v/>
      </c>
    </row>
    <row r="204" spans="1:25">
      <c r="A204" s="408" t="s">
        <v>219</v>
      </c>
      <c r="B204" s="171" t="s">
        <v>219</v>
      </c>
      <c r="C204" s="172"/>
      <c r="D204" s="173"/>
      <c r="E204" s="174"/>
      <c r="F204" s="175"/>
      <c r="G204" s="176"/>
      <c r="H204" s="177"/>
      <c r="I204" s="465"/>
      <c r="J204" s="467">
        <f t="shared" si="139"/>
        <v>0</v>
      </c>
      <c r="K204" s="402" t="s">
        <v>1033</v>
      </c>
      <c r="L204" s="155"/>
      <c r="M204" s="155"/>
      <c r="N204" s="157">
        <f t="shared" si="146"/>
        <v>0</v>
      </c>
      <c r="O204" s="157">
        <f t="shared" si="141"/>
        <v>0</v>
      </c>
      <c r="P204" s="158"/>
      <c r="Q204" s="155">
        <f t="shared" si="142"/>
        <v>0</v>
      </c>
      <c r="R204" s="155">
        <f t="shared" si="143"/>
        <v>0</v>
      </c>
      <c r="S204" s="157">
        <f t="shared" si="144"/>
        <v>0</v>
      </c>
      <c r="T204" s="159">
        <f t="shared" si="145"/>
        <v>0</v>
      </c>
      <c r="U204" s="158"/>
      <c r="W204" s="43" t="str">
        <f t="shared" si="102"/>
        <v/>
      </c>
      <c r="X204" s="43" t="str">
        <f t="shared" si="147"/>
        <v/>
      </c>
      <c r="Y204" s="43" t="str">
        <f t="shared" si="109"/>
        <v/>
      </c>
    </row>
    <row r="205" spans="1:25">
      <c r="A205" s="408" t="s">
        <v>219</v>
      </c>
      <c r="B205" s="171" t="s">
        <v>219</v>
      </c>
      <c r="C205" s="172"/>
      <c r="D205" s="173"/>
      <c r="E205" s="174"/>
      <c r="F205" s="175"/>
      <c r="G205" s="176"/>
      <c r="H205" s="177"/>
      <c r="I205" s="465"/>
      <c r="J205" s="467">
        <f t="shared" si="139"/>
        <v>0</v>
      </c>
      <c r="K205" s="402" t="s">
        <v>1033</v>
      </c>
      <c r="L205" s="155"/>
      <c r="M205" s="155"/>
      <c r="N205" s="157">
        <f t="shared" si="146"/>
        <v>0</v>
      </c>
      <c r="O205" s="157">
        <f t="shared" si="141"/>
        <v>0</v>
      </c>
      <c r="P205" s="158"/>
      <c r="Q205" s="155">
        <f t="shared" si="142"/>
        <v>0</v>
      </c>
      <c r="R205" s="155">
        <f t="shared" si="143"/>
        <v>0</v>
      </c>
      <c r="S205" s="157">
        <f t="shared" si="144"/>
        <v>0</v>
      </c>
      <c r="T205" s="159">
        <f t="shared" si="145"/>
        <v>0</v>
      </c>
      <c r="U205" s="158"/>
      <c r="W205" s="43" t="str">
        <f t="shared" si="102"/>
        <v/>
      </c>
      <c r="X205" s="43" t="str">
        <f t="shared" si="147"/>
        <v/>
      </c>
      <c r="Y205" s="43" t="str">
        <f t="shared" si="109"/>
        <v/>
      </c>
    </row>
    <row r="206" spans="1:25">
      <c r="A206" s="408" t="s">
        <v>219</v>
      </c>
      <c r="B206" s="171" t="s">
        <v>219</v>
      </c>
      <c r="C206" s="172"/>
      <c r="D206" s="173"/>
      <c r="E206" s="174"/>
      <c r="F206" s="175"/>
      <c r="G206" s="176"/>
      <c r="H206" s="177"/>
      <c r="I206" s="465"/>
      <c r="J206" s="467">
        <f t="shared" si="139"/>
        <v>0</v>
      </c>
      <c r="K206" s="402" t="s">
        <v>1033</v>
      </c>
      <c r="L206" s="155"/>
      <c r="M206" s="155"/>
      <c r="N206" s="157">
        <f t="shared" si="146"/>
        <v>0</v>
      </c>
      <c r="O206" s="157">
        <f t="shared" si="141"/>
        <v>0</v>
      </c>
      <c r="P206" s="158"/>
      <c r="Q206" s="155">
        <f t="shared" si="142"/>
        <v>0</v>
      </c>
      <c r="R206" s="155">
        <f t="shared" si="143"/>
        <v>0</v>
      </c>
      <c r="S206" s="157">
        <f t="shared" si="144"/>
        <v>0</v>
      </c>
      <c r="T206" s="159">
        <f t="shared" si="145"/>
        <v>0</v>
      </c>
      <c r="U206" s="158"/>
      <c r="W206" s="43" t="str">
        <f t="shared" si="102"/>
        <v/>
      </c>
      <c r="X206" s="43" t="str">
        <f t="shared" si="147"/>
        <v/>
      </c>
      <c r="Y206" s="43" t="str">
        <f t="shared" si="109"/>
        <v/>
      </c>
    </row>
    <row r="207" spans="1:25">
      <c r="A207" s="408" t="s">
        <v>219</v>
      </c>
      <c r="B207" s="171" t="s">
        <v>219</v>
      </c>
      <c r="C207" s="172"/>
      <c r="D207" s="173"/>
      <c r="E207" s="174"/>
      <c r="F207" s="175"/>
      <c r="G207" s="176"/>
      <c r="H207" s="177"/>
      <c r="I207" s="465"/>
      <c r="J207" s="467">
        <f t="shared" si="139"/>
        <v>0</v>
      </c>
      <c r="K207" s="402" t="s">
        <v>1033</v>
      </c>
      <c r="L207" s="155"/>
      <c r="M207" s="155"/>
      <c r="N207" s="157">
        <f t="shared" si="146"/>
        <v>0</v>
      </c>
      <c r="O207" s="157">
        <f t="shared" si="141"/>
        <v>0</v>
      </c>
      <c r="P207" s="158"/>
      <c r="Q207" s="155">
        <f t="shared" si="142"/>
        <v>0</v>
      </c>
      <c r="R207" s="155">
        <f t="shared" si="143"/>
        <v>0</v>
      </c>
      <c r="S207" s="157">
        <f t="shared" si="144"/>
        <v>0</v>
      </c>
      <c r="T207" s="159">
        <f t="shared" si="145"/>
        <v>0</v>
      </c>
      <c r="U207" s="158"/>
      <c r="W207" s="43" t="str">
        <f t="shared" si="102"/>
        <v/>
      </c>
      <c r="X207" s="43" t="str">
        <f t="shared" si="147"/>
        <v/>
      </c>
      <c r="Y207" s="43" t="str">
        <f t="shared" si="109"/>
        <v/>
      </c>
    </row>
    <row r="208" spans="1:25">
      <c r="A208" s="408" t="s">
        <v>219</v>
      </c>
      <c r="B208" s="171" t="s">
        <v>219</v>
      </c>
      <c r="C208" s="172"/>
      <c r="D208" s="173"/>
      <c r="E208" s="174"/>
      <c r="F208" s="175"/>
      <c r="G208" s="176"/>
      <c r="H208" s="177"/>
      <c r="I208" s="465"/>
      <c r="J208" s="467">
        <f t="shared" si="139"/>
        <v>0</v>
      </c>
      <c r="K208" s="402" t="s">
        <v>1033</v>
      </c>
      <c r="L208" s="155"/>
      <c r="M208" s="155"/>
      <c r="N208" s="157">
        <f t="shared" si="146"/>
        <v>0</v>
      </c>
      <c r="O208" s="157">
        <f t="shared" si="141"/>
        <v>0</v>
      </c>
      <c r="P208" s="158"/>
      <c r="Q208" s="155">
        <f t="shared" si="142"/>
        <v>0</v>
      </c>
      <c r="R208" s="155">
        <f t="shared" si="143"/>
        <v>0</v>
      </c>
      <c r="S208" s="157">
        <f t="shared" si="144"/>
        <v>0</v>
      </c>
      <c r="T208" s="159">
        <f t="shared" si="145"/>
        <v>0</v>
      </c>
      <c r="U208" s="158"/>
      <c r="W208" s="43" t="str">
        <f t="shared" si="102"/>
        <v/>
      </c>
      <c r="X208" s="43" t="str">
        <f t="shared" si="147"/>
        <v/>
      </c>
      <c r="Y208" s="43" t="str">
        <f t="shared" si="109"/>
        <v/>
      </c>
    </row>
    <row r="209" spans="1:25">
      <c r="A209" s="408" t="s">
        <v>219</v>
      </c>
      <c r="B209" s="171" t="s">
        <v>219</v>
      </c>
      <c r="C209" s="172"/>
      <c r="D209" s="173"/>
      <c r="E209" s="174"/>
      <c r="F209" s="175"/>
      <c r="G209" s="176"/>
      <c r="H209" s="177"/>
      <c r="I209" s="465"/>
      <c r="J209" s="467">
        <f t="shared" si="139"/>
        <v>0</v>
      </c>
      <c r="K209" s="402" t="s">
        <v>1033</v>
      </c>
      <c r="L209" s="155"/>
      <c r="M209" s="155"/>
      <c r="N209" s="157">
        <f t="shared" si="146"/>
        <v>0</v>
      </c>
      <c r="O209" s="157">
        <f t="shared" si="141"/>
        <v>0</v>
      </c>
      <c r="P209" s="158"/>
      <c r="Q209" s="155">
        <f t="shared" si="142"/>
        <v>0</v>
      </c>
      <c r="R209" s="155">
        <f t="shared" si="143"/>
        <v>0</v>
      </c>
      <c r="S209" s="157">
        <f t="shared" si="144"/>
        <v>0</v>
      </c>
      <c r="T209" s="159">
        <f t="shared" si="145"/>
        <v>0</v>
      </c>
      <c r="U209" s="158"/>
      <c r="W209" s="43" t="str">
        <f t="shared" si="102"/>
        <v/>
      </c>
      <c r="X209" s="43" t="str">
        <f t="shared" si="147"/>
        <v/>
      </c>
      <c r="Y209" s="43" t="str">
        <f t="shared" si="109"/>
        <v/>
      </c>
    </row>
    <row r="210" spans="1:25">
      <c r="A210" s="408" t="s">
        <v>219</v>
      </c>
      <c r="B210" s="171" t="s">
        <v>219</v>
      </c>
      <c r="C210" s="172"/>
      <c r="D210" s="173"/>
      <c r="E210" s="174"/>
      <c r="F210" s="175"/>
      <c r="G210" s="176"/>
      <c r="H210" s="177"/>
      <c r="I210" s="465"/>
      <c r="J210" s="467">
        <f t="shared" si="139"/>
        <v>0</v>
      </c>
      <c r="K210" s="402" t="s">
        <v>1033</v>
      </c>
      <c r="L210" s="155"/>
      <c r="M210" s="155"/>
      <c r="N210" s="157">
        <f t="shared" si="146"/>
        <v>0</v>
      </c>
      <c r="O210" s="157">
        <f t="shared" si="141"/>
        <v>0</v>
      </c>
      <c r="P210" s="158"/>
      <c r="Q210" s="155">
        <f t="shared" si="142"/>
        <v>0</v>
      </c>
      <c r="R210" s="155">
        <f t="shared" si="143"/>
        <v>0</v>
      </c>
      <c r="S210" s="157">
        <f t="shared" si="144"/>
        <v>0</v>
      </c>
      <c r="T210" s="159">
        <f t="shared" si="145"/>
        <v>0</v>
      </c>
      <c r="U210" s="158"/>
      <c r="W210" s="43" t="str">
        <f t="shared" si="102"/>
        <v/>
      </c>
      <c r="X210" s="43" t="str">
        <f t="shared" si="147"/>
        <v/>
      </c>
      <c r="Y210" s="43" t="str">
        <f t="shared" si="109"/>
        <v/>
      </c>
    </row>
    <row r="211" spans="1:25">
      <c r="A211" s="408" t="s">
        <v>219</v>
      </c>
      <c r="B211" s="171" t="s">
        <v>219</v>
      </c>
      <c r="C211" s="172"/>
      <c r="D211" s="173"/>
      <c r="E211" s="174"/>
      <c r="F211" s="175"/>
      <c r="G211" s="176"/>
      <c r="H211" s="177"/>
      <c r="I211" s="465"/>
      <c r="J211" s="467">
        <f t="shared" si="139"/>
        <v>0</v>
      </c>
      <c r="K211" s="402" t="s">
        <v>1033</v>
      </c>
      <c r="L211" s="155"/>
      <c r="M211" s="155"/>
      <c r="N211" s="157">
        <f t="shared" si="146"/>
        <v>0</v>
      </c>
      <c r="O211" s="157">
        <f t="shared" si="141"/>
        <v>0</v>
      </c>
      <c r="P211" s="158"/>
      <c r="Q211" s="155">
        <f t="shared" si="142"/>
        <v>0</v>
      </c>
      <c r="R211" s="155">
        <f t="shared" si="143"/>
        <v>0</v>
      </c>
      <c r="S211" s="157">
        <f t="shared" si="144"/>
        <v>0</v>
      </c>
      <c r="T211" s="159">
        <f t="shared" si="145"/>
        <v>0</v>
      </c>
      <c r="U211" s="158"/>
      <c r="W211" s="43" t="str">
        <f t="shared" si="102"/>
        <v/>
      </c>
      <c r="X211" s="43" t="str">
        <f t="shared" si="147"/>
        <v/>
      </c>
      <c r="Y211" s="43" t="str">
        <f t="shared" si="109"/>
        <v/>
      </c>
    </row>
    <row r="212" spans="1:25">
      <c r="A212" s="408" t="s">
        <v>219</v>
      </c>
      <c r="B212" s="171" t="s">
        <v>219</v>
      </c>
      <c r="C212" s="172"/>
      <c r="D212" s="173"/>
      <c r="E212" s="174"/>
      <c r="F212" s="175"/>
      <c r="G212" s="176"/>
      <c r="H212" s="177"/>
      <c r="I212" s="465"/>
      <c r="J212" s="467">
        <f t="shared" si="139"/>
        <v>0</v>
      </c>
      <c r="K212" s="402" t="s">
        <v>1033</v>
      </c>
      <c r="L212" s="155"/>
      <c r="M212" s="155"/>
      <c r="N212" s="157">
        <f t="shared" si="146"/>
        <v>0</v>
      </c>
      <c r="O212" s="157">
        <f t="shared" si="141"/>
        <v>0</v>
      </c>
      <c r="P212" s="158"/>
      <c r="Q212" s="155">
        <f t="shared" si="142"/>
        <v>0</v>
      </c>
      <c r="R212" s="155">
        <f t="shared" si="143"/>
        <v>0</v>
      </c>
      <c r="S212" s="157">
        <f t="shared" si="144"/>
        <v>0</v>
      </c>
      <c r="T212" s="159">
        <f t="shared" si="145"/>
        <v>0</v>
      </c>
      <c r="U212" s="158"/>
      <c r="W212" s="43" t="str">
        <f t="shared" si="102"/>
        <v/>
      </c>
      <c r="X212" s="43" t="str">
        <f t="shared" si="147"/>
        <v/>
      </c>
      <c r="Y212" s="43" t="str">
        <f t="shared" si="109"/>
        <v/>
      </c>
    </row>
    <row r="213" spans="1:25">
      <c r="A213" s="408" t="s">
        <v>219</v>
      </c>
      <c r="B213" s="171" t="s">
        <v>219</v>
      </c>
      <c r="C213" s="172"/>
      <c r="D213" s="173"/>
      <c r="E213" s="174"/>
      <c r="F213" s="175"/>
      <c r="G213" s="176"/>
      <c r="H213" s="177"/>
      <c r="I213" s="465"/>
      <c r="J213" s="467">
        <f t="shared" si="139"/>
        <v>0</v>
      </c>
      <c r="K213" s="402" t="s">
        <v>1033</v>
      </c>
      <c r="L213" s="155"/>
      <c r="M213" s="155"/>
      <c r="N213" s="157">
        <f t="shared" si="146"/>
        <v>0</v>
      </c>
      <c r="O213" s="157">
        <f t="shared" si="141"/>
        <v>0</v>
      </c>
      <c r="P213" s="158"/>
      <c r="Q213" s="155">
        <f t="shared" si="142"/>
        <v>0</v>
      </c>
      <c r="R213" s="155">
        <f t="shared" si="143"/>
        <v>0</v>
      </c>
      <c r="S213" s="157">
        <f t="shared" si="144"/>
        <v>0</v>
      </c>
      <c r="T213" s="159">
        <f t="shared" si="145"/>
        <v>0</v>
      </c>
      <c r="U213" s="158"/>
      <c r="W213" s="43" t="str">
        <f t="shared" si="102"/>
        <v/>
      </c>
      <c r="X213" s="43" t="str">
        <f t="shared" si="147"/>
        <v/>
      </c>
      <c r="Y213" s="43" t="str">
        <f t="shared" si="109"/>
        <v/>
      </c>
    </row>
    <row r="214" spans="1:25">
      <c r="A214" s="408" t="s">
        <v>219</v>
      </c>
      <c r="B214" s="171" t="s">
        <v>219</v>
      </c>
      <c r="C214" s="172"/>
      <c r="D214" s="173"/>
      <c r="E214" s="174"/>
      <c r="F214" s="175"/>
      <c r="G214" s="176"/>
      <c r="H214" s="177"/>
      <c r="I214" s="465"/>
      <c r="J214" s="467">
        <f t="shared" si="139"/>
        <v>0</v>
      </c>
      <c r="K214" s="402" t="s">
        <v>1033</v>
      </c>
      <c r="L214" s="155"/>
      <c r="M214" s="155"/>
      <c r="N214" s="157">
        <f t="shared" si="146"/>
        <v>0</v>
      </c>
      <c r="O214" s="157">
        <f t="shared" si="141"/>
        <v>0</v>
      </c>
      <c r="P214" s="158"/>
      <c r="Q214" s="155">
        <f t="shared" si="142"/>
        <v>0</v>
      </c>
      <c r="R214" s="155">
        <f t="shared" si="143"/>
        <v>0</v>
      </c>
      <c r="S214" s="157">
        <f t="shared" si="144"/>
        <v>0</v>
      </c>
      <c r="T214" s="159">
        <f t="shared" si="145"/>
        <v>0</v>
      </c>
      <c r="U214" s="158"/>
      <c r="W214" s="43" t="str">
        <f t="shared" si="102"/>
        <v/>
      </c>
      <c r="X214" s="43" t="str">
        <f t="shared" si="147"/>
        <v/>
      </c>
      <c r="Y214" s="43" t="str">
        <f t="shared" si="109"/>
        <v/>
      </c>
    </row>
    <row r="215" spans="1:25" ht="13.5" thickBot="1">
      <c r="A215" s="409" t="s">
        <v>219</v>
      </c>
      <c r="B215" s="178" t="s">
        <v>219</v>
      </c>
      <c r="C215" s="179"/>
      <c r="D215" s="180"/>
      <c r="E215" s="181"/>
      <c r="F215" s="182"/>
      <c r="G215" s="183"/>
      <c r="H215" s="184"/>
      <c r="I215" s="468"/>
      <c r="J215" s="469">
        <f t="shared" si="139"/>
        <v>0</v>
      </c>
      <c r="K215" s="403" t="s">
        <v>1033</v>
      </c>
      <c r="L215" s="155"/>
      <c r="M215" s="155"/>
      <c r="N215" s="169">
        <f t="shared" si="146"/>
        <v>0</v>
      </c>
      <c r="O215" s="169">
        <f t="shared" si="141"/>
        <v>0</v>
      </c>
      <c r="P215" s="158"/>
      <c r="Q215" s="155">
        <f t="shared" si="142"/>
        <v>0</v>
      </c>
      <c r="R215" s="155">
        <f t="shared" si="143"/>
        <v>0</v>
      </c>
      <c r="S215" s="169">
        <f t="shared" si="144"/>
        <v>0</v>
      </c>
      <c r="T215" s="185">
        <f t="shared" si="145"/>
        <v>0</v>
      </c>
      <c r="U215" s="158"/>
      <c r="W215" s="43" t="str">
        <f t="shared" ref="W215:W279" si="148">IF(V215="X","x",IF(V215="xx","x",IF(V215="xy","x",IF(V215="y","x",IF(OR(O215&gt;0,T215&gt;0),"x","")))))</f>
        <v/>
      </c>
      <c r="X215" s="43" t="str">
        <f t="shared" si="147"/>
        <v/>
      </c>
      <c r="Y215" s="43" t="str">
        <f t="shared" si="109"/>
        <v/>
      </c>
    </row>
    <row r="216" spans="1:25" ht="13.5" thickBot="1">
      <c r="A216" s="186" t="s">
        <v>266</v>
      </c>
      <c r="B216" s="187"/>
      <c r="C216" s="356" t="s">
        <v>597</v>
      </c>
      <c r="D216" s="140"/>
      <c r="E216" s="141"/>
      <c r="F216" s="142"/>
      <c r="G216" s="143"/>
      <c r="H216" s="144"/>
      <c r="I216" s="144"/>
      <c r="J216" s="144"/>
      <c r="K216" s="144" t="s">
        <v>1033</v>
      </c>
      <c r="L216" s="143"/>
      <c r="M216" s="144"/>
      <c r="N216" s="144"/>
      <c r="O216" s="145"/>
      <c r="P216" s="146">
        <f>SUM(O217:O373)</f>
        <v>0</v>
      </c>
      <c r="Q216" s="143"/>
      <c r="R216" s="144"/>
      <c r="S216" s="144"/>
      <c r="T216" s="145"/>
      <c r="U216" s="146">
        <f>SUM(T217:T373)</f>
        <v>0</v>
      </c>
      <c r="V216" s="147" t="str">
        <f>IF(OR(P216&gt;0,U216&gt;0),"X","")</f>
        <v/>
      </c>
      <c r="W216" s="43" t="str">
        <f t="shared" si="148"/>
        <v/>
      </c>
      <c r="X216" s="43" t="str">
        <f t="shared" si="147"/>
        <v/>
      </c>
      <c r="Y216" s="43" t="str">
        <f t="shared" si="109"/>
        <v/>
      </c>
    </row>
    <row r="217" spans="1:25">
      <c r="A217" s="422" t="s">
        <v>653</v>
      </c>
      <c r="B217" s="189" t="s">
        <v>630</v>
      </c>
      <c r="C217" s="424" t="s">
        <v>288</v>
      </c>
      <c r="D217" s="361"/>
      <c r="E217" s="417"/>
      <c r="F217" s="167"/>
      <c r="G217" s="164"/>
      <c r="H217" s="419">
        <v>0.29538461538461502</v>
      </c>
      <c r="I217" s="419">
        <f t="shared" ref="I217:I221" si="149">IF(ISBLANK(H217),"",SUM(G217:H217))</f>
        <v>0.29538461538461502</v>
      </c>
      <c r="J217" s="420">
        <f>IF(ISBLANK(H217),0,ROUND(I217*(1+$E$10)*(1+$E$11*D217),2))</f>
        <v>0.38</v>
      </c>
      <c r="K217" s="421" t="s">
        <v>18</v>
      </c>
      <c r="L217" s="155"/>
      <c r="M217" s="155"/>
      <c r="N217" s="157">
        <f t="shared" ref="N217:N221" si="150">IF(ISBLANK(L217),0,ROUND(J217*L217,2))</f>
        <v>0</v>
      </c>
      <c r="O217" s="157">
        <f t="shared" ref="O217:O221" si="151">IF(ISBLANK(M217),0,ROUND(L217*M217,2))</f>
        <v>0</v>
      </c>
      <c r="P217" s="158"/>
      <c r="Q217" s="155">
        <f t="shared" ref="Q217:Q221" si="152">L217</f>
        <v>0</v>
      </c>
      <c r="R217" s="155">
        <f t="shared" ref="R217:R221" si="153">M217</f>
        <v>0</v>
      </c>
      <c r="S217" s="157">
        <f t="shared" ref="S217:S221" si="154">IF(ISBLANK(Q217),0,ROUND(J217*Q217,2))</f>
        <v>0</v>
      </c>
      <c r="T217" s="159">
        <f>IF(ISBLANK(Q217),0,ROUND(Q217*R217,2))</f>
        <v>0</v>
      </c>
      <c r="U217" s="158"/>
      <c r="W217" s="43" t="str">
        <f t="shared" si="148"/>
        <v/>
      </c>
      <c r="X217" s="43" t="str">
        <f t="shared" ref="X217:X221" si="155">IF(V217="X","x",IF(V217="y","x",IF(V217="xx","x",IF(T217&gt;0,"x",""))))</f>
        <v/>
      </c>
      <c r="Y217" s="43" t="str">
        <f t="shared" ref="Y217:Y221" si="156">IF(V217="X","x",IF(T217&gt;0,"x",""))</f>
        <v/>
      </c>
    </row>
    <row r="218" spans="1:25">
      <c r="A218" s="422" t="s">
        <v>1039</v>
      </c>
      <c r="B218" s="189" t="s">
        <v>244</v>
      </c>
      <c r="C218" s="424" t="s">
        <v>601</v>
      </c>
      <c r="D218" s="361"/>
      <c r="E218" s="417">
        <v>500</v>
      </c>
      <c r="F218" s="167">
        <v>1.1999999999999999E-3</v>
      </c>
      <c r="G218" s="164">
        <f>(0.42*E218+20.61)*F218</f>
        <v>0.27673199999999998</v>
      </c>
      <c r="H218" s="419">
        <f>F218*1946.7*(1+$E$9)/(1+$E$10)+0.27</f>
        <v>2.4263446153846151</v>
      </c>
      <c r="I218" s="419">
        <f t="shared" si="149"/>
        <v>2.7030766153846151</v>
      </c>
      <c r="J218" s="420">
        <f>IF(ISBLANK(H218),0,ROUND(I218*(1+$E$10)*(1+$E$11*D218),2))</f>
        <v>3.51</v>
      </c>
      <c r="K218" s="421" t="s">
        <v>18</v>
      </c>
      <c r="L218" s="155"/>
      <c r="M218" s="155"/>
      <c r="N218" s="157">
        <f t="shared" si="150"/>
        <v>0</v>
      </c>
      <c r="O218" s="157">
        <f t="shared" si="151"/>
        <v>0</v>
      </c>
      <c r="P218" s="158"/>
      <c r="Q218" s="155">
        <f t="shared" si="152"/>
        <v>0</v>
      </c>
      <c r="R218" s="155">
        <f t="shared" si="153"/>
        <v>0</v>
      </c>
      <c r="S218" s="157">
        <f t="shared" si="154"/>
        <v>0</v>
      </c>
      <c r="T218" s="159">
        <f>IF(ISBLANK(Q218),0,ROUND(Q218*R218,2))</f>
        <v>0</v>
      </c>
      <c r="U218" s="158"/>
      <c r="W218" s="43" t="str">
        <f t="shared" si="148"/>
        <v/>
      </c>
      <c r="X218" s="43" t="str">
        <f t="shared" si="155"/>
        <v/>
      </c>
      <c r="Y218" s="43" t="str">
        <f t="shared" si="156"/>
        <v/>
      </c>
    </row>
    <row r="219" spans="1:25">
      <c r="A219" s="422" t="s">
        <v>1040</v>
      </c>
      <c r="B219" s="189" t="s">
        <v>244</v>
      </c>
      <c r="C219" s="424" t="s">
        <v>1041</v>
      </c>
      <c r="D219" s="361"/>
      <c r="E219" s="417">
        <v>500</v>
      </c>
      <c r="F219" s="167">
        <v>1.1000000000000001E-3</v>
      </c>
      <c r="G219" s="164">
        <f>(0.42*E219+20.61)*F219</f>
        <v>0.25367100000000004</v>
      </c>
      <c r="H219" s="419">
        <f>F219*2690.38*(1+$E$9)/(1+$E$10)+0.27</f>
        <v>3.0017704615384617</v>
      </c>
      <c r="I219" s="419">
        <f t="shared" ref="I219" si="157">IF(ISBLANK(H219),"",SUM(G219:H219))</f>
        <v>3.2554414615384619</v>
      </c>
      <c r="J219" s="420">
        <f>IF(ISBLANK(H219),0,ROUND(I219*(1+$E$10)*(1+$E$11*D219),2))</f>
        <v>4.2300000000000004</v>
      </c>
      <c r="K219" s="421" t="s">
        <v>18</v>
      </c>
      <c r="L219" s="155"/>
      <c r="M219" s="155"/>
      <c r="N219" s="414">
        <f t="shared" ref="N219" si="158">IF(ISBLANK(L219),0,ROUND(J219*L219,2))</f>
        <v>0</v>
      </c>
      <c r="O219" s="414">
        <f t="shared" ref="O219" si="159">IF(ISBLANK(M219),0,ROUND(L219*M219,2))</f>
        <v>0</v>
      </c>
      <c r="P219" s="415"/>
      <c r="Q219" s="155">
        <f t="shared" ref="Q219" si="160">L219</f>
        <v>0</v>
      </c>
      <c r="R219" s="155">
        <f t="shared" ref="R219" si="161">M219</f>
        <v>0</v>
      </c>
      <c r="S219" s="414">
        <f t="shared" ref="S219" si="162">IF(ISBLANK(Q219),0,ROUND(J219*Q219,2))</f>
        <v>0</v>
      </c>
      <c r="T219" s="416">
        <f>IF(ISBLANK(Q219),0,ROUND(Q219*R219,2))</f>
        <v>0</v>
      </c>
      <c r="U219" s="415"/>
      <c r="W219" s="43" t="str">
        <f t="shared" ref="W219" si="163">IF(V219="X","x",IF(V219="xx","x",IF(V219="xy","x",IF(V219="y","x",IF(OR(O219&gt;0,T219&gt;0),"x","")))))</f>
        <v/>
      </c>
      <c r="X219" s="43" t="str">
        <f t="shared" ref="X219" si="164">IF(V219="X","x",IF(V219="y","x",IF(V219="xx","x",IF(T219&gt;0,"x",""))))</f>
        <v/>
      </c>
      <c r="Y219" s="43" t="str">
        <f t="shared" ref="Y219" si="165">IF(V219="X","x",IF(T219&gt;0,"x",""))</f>
        <v/>
      </c>
    </row>
    <row r="220" spans="1:25">
      <c r="A220" s="422">
        <v>560400</v>
      </c>
      <c r="B220" s="189" t="s">
        <v>244</v>
      </c>
      <c r="C220" s="424" t="s">
        <v>602</v>
      </c>
      <c r="D220" s="361">
        <v>1</v>
      </c>
      <c r="E220" s="417">
        <v>500</v>
      </c>
      <c r="F220" s="167">
        <v>1.1999999999999999E-3</v>
      </c>
      <c r="G220" s="164">
        <f>(0.42*E220+20.61)*F220</f>
        <v>0.27673199999999998</v>
      </c>
      <c r="H220" s="419">
        <f>F220*3514.38*(1+$E$9)/(1+$E$10)+0.27</f>
        <v>4.1628516923076919</v>
      </c>
      <c r="I220" s="419">
        <f t="shared" si="149"/>
        <v>4.4395836923076919</v>
      </c>
      <c r="J220" s="420">
        <f>IF(ISBLANK(H220),0,ROUND(I220*(1+$E$10)*(1+$E$11*D220),2))</f>
        <v>5.77</v>
      </c>
      <c r="K220" s="421" t="s">
        <v>18</v>
      </c>
      <c r="L220" s="155"/>
      <c r="M220" s="155"/>
      <c r="N220" s="157">
        <f t="shared" si="150"/>
        <v>0</v>
      </c>
      <c r="O220" s="157">
        <f t="shared" si="151"/>
        <v>0</v>
      </c>
      <c r="P220" s="158"/>
      <c r="Q220" s="155">
        <f t="shared" si="152"/>
        <v>0</v>
      </c>
      <c r="R220" s="155">
        <f t="shared" si="153"/>
        <v>0</v>
      </c>
      <c r="S220" s="157">
        <f t="shared" si="154"/>
        <v>0</v>
      </c>
      <c r="T220" s="159">
        <f>IF(ISBLANK(Q220),0,ROUND(Q220*R220,2))</f>
        <v>0</v>
      </c>
      <c r="U220" s="158"/>
      <c r="W220" s="43" t="str">
        <f t="shared" si="148"/>
        <v/>
      </c>
      <c r="X220" s="43" t="str">
        <f t="shared" si="155"/>
        <v/>
      </c>
      <c r="Y220" s="43" t="str">
        <f t="shared" si="156"/>
        <v/>
      </c>
    </row>
    <row r="221" spans="1:25">
      <c r="A221" s="422">
        <v>561100</v>
      </c>
      <c r="B221" s="189" t="s">
        <v>244</v>
      </c>
      <c r="C221" s="424" t="s">
        <v>603</v>
      </c>
      <c r="D221" s="361">
        <v>1</v>
      </c>
      <c r="E221" s="417">
        <v>500</v>
      </c>
      <c r="F221" s="167">
        <v>5.0000000000000001E-4</v>
      </c>
      <c r="G221" s="164">
        <f>(0.42*E221+20.61)*F221</f>
        <v>0.115305</v>
      </c>
      <c r="H221" s="419">
        <f>F221*1946.7*(1+$E$9)/(1+$E$10)+0.18</f>
        <v>1.0784769230769231</v>
      </c>
      <c r="I221" s="419">
        <f t="shared" si="149"/>
        <v>1.1937819230769231</v>
      </c>
      <c r="J221" s="420">
        <f>IF(ISBLANK(H221),0,ROUND(I221*(1+$E$10)*(1+$E$11*D221),2))</f>
        <v>1.55</v>
      </c>
      <c r="K221" s="421" t="s">
        <v>18</v>
      </c>
      <c r="L221" s="155"/>
      <c r="M221" s="155"/>
      <c r="N221" s="157">
        <f t="shared" si="150"/>
        <v>0</v>
      </c>
      <c r="O221" s="157">
        <f t="shared" si="151"/>
        <v>0</v>
      </c>
      <c r="P221" s="158"/>
      <c r="Q221" s="155">
        <f t="shared" si="152"/>
        <v>0</v>
      </c>
      <c r="R221" s="155">
        <f t="shared" si="153"/>
        <v>0</v>
      </c>
      <c r="S221" s="157">
        <f t="shared" si="154"/>
        <v>0</v>
      </c>
      <c r="T221" s="159">
        <f>IF(ISBLANK(Q221),0,ROUND(Q221*R221,2))</f>
        <v>0</v>
      </c>
      <c r="U221" s="158"/>
      <c r="W221" s="43" t="str">
        <f t="shared" si="148"/>
        <v/>
      </c>
      <c r="X221" s="43" t="str">
        <f t="shared" si="155"/>
        <v/>
      </c>
      <c r="Y221" s="43" t="str">
        <f t="shared" si="156"/>
        <v/>
      </c>
    </row>
    <row r="222" spans="1:25">
      <c r="A222" s="422">
        <v>521450</v>
      </c>
      <c r="B222" s="189" t="s">
        <v>244</v>
      </c>
      <c r="C222" s="424" t="s">
        <v>289</v>
      </c>
      <c r="D222" s="361"/>
      <c r="E222" s="417">
        <v>20</v>
      </c>
      <c r="F222" s="167">
        <v>0.3</v>
      </c>
      <c r="G222" s="425">
        <f>IF(E222&lt;=30,(0.6*E222+1.25)*F222,((0.6*30+1.25)+0.5*(E222-30))*F222)</f>
        <v>3.9749999999999996</v>
      </c>
      <c r="H222" s="419">
        <f>"0,40"+"0,69"+"7,26"+"0,53"+"10,92"+"0,13"</f>
        <v>19.929999999999996</v>
      </c>
      <c r="I222" s="419">
        <f t="shared" ref="I222" si="166">IF(ISBLANK(H222),"",SUM(G222:H222))</f>
        <v>23.904999999999994</v>
      </c>
      <c r="J222" s="420">
        <f t="shared" ref="J222" si="167">IF(ISBLANK(H222),0,ROUND(I222*(1+$E$10)*(1+$E$11*D222),2))</f>
        <v>31.08</v>
      </c>
      <c r="K222" s="421" t="s">
        <v>18</v>
      </c>
      <c r="L222" s="155"/>
      <c r="M222" s="155"/>
      <c r="N222" s="157">
        <f t="shared" ref="N222" si="168">IF(ISBLANK(L222),0,ROUND(J222*L222,2))</f>
        <v>0</v>
      </c>
      <c r="O222" s="157">
        <f t="shared" ref="O222" si="169">IF(ISBLANK(M222),0,ROUND(L222*M222,2))</f>
        <v>0</v>
      </c>
      <c r="P222" s="158"/>
      <c r="Q222" s="155">
        <f t="shared" ref="Q222" si="170">L222</f>
        <v>0</v>
      </c>
      <c r="R222" s="155">
        <f t="shared" ref="R222" si="171">M222</f>
        <v>0</v>
      </c>
      <c r="S222" s="157">
        <f t="shared" ref="S222" si="172">IF(ISBLANK(Q222),0,ROUND(J222*Q222,2))</f>
        <v>0</v>
      </c>
      <c r="T222" s="159">
        <f t="shared" ref="T222" si="173">IF(ISBLANK(Q222),0,ROUND(Q222*R222,2))</f>
        <v>0</v>
      </c>
      <c r="U222" s="158"/>
      <c r="W222" s="43" t="str">
        <f t="shared" si="148"/>
        <v/>
      </c>
      <c r="X222" s="43" t="str">
        <f t="shared" ref="X222" si="174">IF(V222="X","x",IF(V222="y","x",IF(V222="xx","x",IF(T222&gt;0,"x",""))))</f>
        <v/>
      </c>
      <c r="Y222" s="43" t="str">
        <f t="shared" ref="Y222" si="175">IF(V222="X","x",IF(T222&gt;0,"x",""))</f>
        <v/>
      </c>
    </row>
    <row r="223" spans="1:25">
      <c r="A223" s="161" t="s">
        <v>19</v>
      </c>
      <c r="B223" s="162" t="s">
        <v>244</v>
      </c>
      <c r="C223" s="424" t="s">
        <v>290</v>
      </c>
      <c r="D223" s="361"/>
      <c r="E223" s="417">
        <v>20</v>
      </c>
      <c r="F223" s="167">
        <v>7.6999999999999999E-2</v>
      </c>
      <c r="G223" s="425">
        <f>IF(E223&lt;=30,(0.6*E223+1.25)*F223,((0.6*30+1.25)+0.5*(E223-30))*F223)</f>
        <v>1.0202499999999999</v>
      </c>
      <c r="H223" s="419">
        <v>8.5399999999999991</v>
      </c>
      <c r="I223" s="419">
        <f>IF(ISBLANK(H223),"",SUM(G223:H223))</f>
        <v>9.5602499999999999</v>
      </c>
      <c r="J223" s="420">
        <f t="shared" ref="J223:J254" si="176">IF(ISBLANK(H223),0,ROUND(I223*(1+$E$10)*(1+$E$11*D223),2))</f>
        <v>12.43</v>
      </c>
      <c r="K223" s="421" t="s">
        <v>20</v>
      </c>
      <c r="L223" s="155"/>
      <c r="M223" s="155"/>
      <c r="N223" s="157">
        <f t="shared" si="103"/>
        <v>0</v>
      </c>
      <c r="O223" s="157">
        <f t="shared" si="105"/>
        <v>0</v>
      </c>
      <c r="P223" s="158"/>
      <c r="Q223" s="155">
        <f t="shared" ref="Q223:Q249" si="177">L223</f>
        <v>0</v>
      </c>
      <c r="R223" s="155">
        <f t="shared" ref="R223:R249" si="178">M223</f>
        <v>0</v>
      </c>
      <c r="S223" s="157">
        <f t="shared" si="104"/>
        <v>0</v>
      </c>
      <c r="T223" s="159">
        <f t="shared" ref="T223:T254" si="179">IF(ISBLANK(Q223),0,ROUND(Q223*R223,2))</f>
        <v>0</v>
      </c>
      <c r="U223" s="158"/>
      <c r="W223" s="43" t="str">
        <f t="shared" si="148"/>
        <v/>
      </c>
      <c r="X223" s="43" t="str">
        <f t="shared" si="147"/>
        <v/>
      </c>
      <c r="Y223" s="43" t="str">
        <f t="shared" si="109"/>
        <v/>
      </c>
    </row>
    <row r="224" spans="1:25">
      <c r="A224" s="161" t="s">
        <v>21</v>
      </c>
      <c r="B224" s="162" t="s">
        <v>244</v>
      </c>
      <c r="C224" s="424" t="s">
        <v>633</v>
      </c>
      <c r="D224" s="361"/>
      <c r="E224" s="417"/>
      <c r="F224" s="167"/>
      <c r="G224" s="164"/>
      <c r="H224" s="419">
        <v>5.7734138972809674</v>
      </c>
      <c r="I224" s="419">
        <f>IF(ISBLANK(H224),"",SUM(G224:H224))</f>
        <v>5.7734138972809674</v>
      </c>
      <c r="J224" s="420">
        <f t="shared" si="176"/>
        <v>7.51</v>
      </c>
      <c r="K224" s="421" t="s">
        <v>18</v>
      </c>
      <c r="L224" s="155"/>
      <c r="M224" s="155"/>
      <c r="N224" s="157">
        <f t="shared" si="103"/>
        <v>0</v>
      </c>
      <c r="O224" s="157">
        <f t="shared" si="105"/>
        <v>0</v>
      </c>
      <c r="P224" s="158"/>
      <c r="Q224" s="155">
        <f t="shared" si="177"/>
        <v>0</v>
      </c>
      <c r="R224" s="155">
        <f t="shared" si="178"/>
        <v>0</v>
      </c>
      <c r="S224" s="157">
        <f t="shared" si="104"/>
        <v>0</v>
      </c>
      <c r="T224" s="159">
        <f t="shared" si="179"/>
        <v>0</v>
      </c>
      <c r="U224" s="158"/>
      <c r="W224" s="43" t="str">
        <f t="shared" si="148"/>
        <v/>
      </c>
      <c r="X224" s="43" t="str">
        <f t="shared" si="147"/>
        <v/>
      </c>
      <c r="Y224" s="43" t="str">
        <f t="shared" si="109"/>
        <v/>
      </c>
    </row>
    <row r="225" spans="1:25">
      <c r="A225" s="161" t="s">
        <v>21</v>
      </c>
      <c r="B225" s="162" t="s">
        <v>244</v>
      </c>
      <c r="C225" s="424" t="s">
        <v>291</v>
      </c>
      <c r="D225" s="361"/>
      <c r="E225" s="417"/>
      <c r="F225" s="167"/>
      <c r="G225" s="164"/>
      <c r="H225" s="419">
        <v>10.192</v>
      </c>
      <c r="I225" s="419">
        <f>IF(ISBLANK(H225),"",SUM(G225:H225))</f>
        <v>10.192</v>
      </c>
      <c r="J225" s="420">
        <f t="shared" si="176"/>
        <v>13.25</v>
      </c>
      <c r="K225" s="421" t="s">
        <v>18</v>
      </c>
      <c r="L225" s="155"/>
      <c r="M225" s="155"/>
      <c r="N225" s="157">
        <f t="shared" si="103"/>
        <v>0</v>
      </c>
      <c r="O225" s="157">
        <f t="shared" si="105"/>
        <v>0</v>
      </c>
      <c r="P225" s="158"/>
      <c r="Q225" s="155">
        <f t="shared" si="177"/>
        <v>0</v>
      </c>
      <c r="R225" s="155">
        <f t="shared" si="178"/>
        <v>0</v>
      </c>
      <c r="S225" s="157">
        <f t="shared" si="104"/>
        <v>0</v>
      </c>
      <c r="T225" s="159">
        <f t="shared" si="179"/>
        <v>0</v>
      </c>
      <c r="U225" s="158"/>
      <c r="W225" s="43" t="str">
        <f t="shared" si="148"/>
        <v/>
      </c>
      <c r="X225" s="43" t="str">
        <f t="shared" si="147"/>
        <v/>
      </c>
      <c r="Y225" s="43" t="str">
        <f t="shared" si="109"/>
        <v/>
      </c>
    </row>
    <row r="226" spans="1:25">
      <c r="A226" s="161">
        <v>535000</v>
      </c>
      <c r="B226" s="162" t="s">
        <v>244</v>
      </c>
      <c r="C226" s="424" t="s">
        <v>292</v>
      </c>
      <c r="D226" s="361"/>
      <c r="E226" s="417">
        <v>20</v>
      </c>
      <c r="F226" s="418">
        <v>0.27200000000000002</v>
      </c>
      <c r="G226" s="425">
        <f t="shared" ref="G226:G248" si="180">IF(E226&lt;=30,(0.6*E226+1.25)*F226,((0.6*30+1.25)+0.5*(E226-30))*F226)</f>
        <v>3.6040000000000001</v>
      </c>
      <c r="H226" s="419">
        <v>71.290000000000006</v>
      </c>
      <c r="I226" s="419">
        <f>IF(ISBLANK(H226),"",SUM(G226:H226))*0.85</f>
        <v>63.6599</v>
      </c>
      <c r="J226" s="420">
        <f t="shared" si="176"/>
        <v>82.76</v>
      </c>
      <c r="K226" s="421" t="s">
        <v>18</v>
      </c>
      <c r="L226" s="155"/>
      <c r="M226" s="155"/>
      <c r="N226" s="157">
        <f t="shared" si="103"/>
        <v>0</v>
      </c>
      <c r="O226" s="157">
        <f t="shared" si="105"/>
        <v>0</v>
      </c>
      <c r="P226" s="158"/>
      <c r="Q226" s="155">
        <f t="shared" si="177"/>
        <v>0</v>
      </c>
      <c r="R226" s="155">
        <f t="shared" si="178"/>
        <v>0</v>
      </c>
      <c r="S226" s="157">
        <f t="shared" si="104"/>
        <v>0</v>
      </c>
      <c r="T226" s="159">
        <f t="shared" si="179"/>
        <v>0</v>
      </c>
      <c r="U226" s="158"/>
      <c r="W226" s="43" t="str">
        <f t="shared" si="148"/>
        <v/>
      </c>
      <c r="X226" s="43" t="str">
        <f t="shared" si="147"/>
        <v/>
      </c>
      <c r="Y226" s="43" t="str">
        <f t="shared" ref="Y226:Y289" si="181">IF(V226="X","x",IF(T226&gt;0,"x",""))</f>
        <v/>
      </c>
    </row>
    <row r="227" spans="1:25">
      <c r="A227" s="161" t="s">
        <v>270</v>
      </c>
      <c r="B227" s="162" t="s">
        <v>244</v>
      </c>
      <c r="C227" s="424" t="s">
        <v>293</v>
      </c>
      <c r="D227" s="361"/>
      <c r="E227" s="417">
        <v>20</v>
      </c>
      <c r="F227" s="418">
        <f>2*0.04</f>
        <v>0.08</v>
      </c>
      <c r="G227" s="425">
        <f t="shared" si="180"/>
        <v>1.06</v>
      </c>
      <c r="H227" s="419">
        <v>40.69</v>
      </c>
      <c r="I227" s="419">
        <f>IF(ISBLANK(H227),"",SUM(G227:H227))</f>
        <v>41.75</v>
      </c>
      <c r="J227" s="420">
        <f t="shared" si="176"/>
        <v>54.28</v>
      </c>
      <c r="K227" s="421" t="s">
        <v>18</v>
      </c>
      <c r="L227" s="155"/>
      <c r="M227" s="155"/>
      <c r="N227" s="157">
        <f t="shared" si="103"/>
        <v>0</v>
      </c>
      <c r="O227" s="157">
        <f t="shared" si="105"/>
        <v>0</v>
      </c>
      <c r="P227" s="158"/>
      <c r="Q227" s="155">
        <f t="shared" si="177"/>
        <v>0</v>
      </c>
      <c r="R227" s="155">
        <f t="shared" si="178"/>
        <v>0</v>
      </c>
      <c r="S227" s="157">
        <f t="shared" si="104"/>
        <v>0</v>
      </c>
      <c r="T227" s="159">
        <f t="shared" si="179"/>
        <v>0</v>
      </c>
      <c r="U227" s="158"/>
      <c r="W227" s="43" t="str">
        <f t="shared" si="148"/>
        <v/>
      </c>
      <c r="X227" s="43" t="str">
        <f t="shared" si="147"/>
        <v/>
      </c>
      <c r="Y227" s="43" t="str">
        <f t="shared" si="181"/>
        <v/>
      </c>
    </row>
    <row r="228" spans="1:25">
      <c r="A228" s="161" t="s">
        <v>271</v>
      </c>
      <c r="B228" s="162" t="s">
        <v>244</v>
      </c>
      <c r="C228" s="424" t="s">
        <v>294</v>
      </c>
      <c r="D228" s="361"/>
      <c r="E228" s="417">
        <v>20</v>
      </c>
      <c r="F228" s="418">
        <f>2*0.05</f>
        <v>0.1</v>
      </c>
      <c r="G228" s="425">
        <f t="shared" si="180"/>
        <v>1.3250000000000002</v>
      </c>
      <c r="H228" s="419">
        <v>42.46</v>
      </c>
      <c r="I228" s="419">
        <f t="shared" ref="I228:I247" si="182">IF(ISBLANK(H228),"",SUM(G228:H228))</f>
        <v>43.785000000000004</v>
      </c>
      <c r="J228" s="420">
        <f t="shared" si="176"/>
        <v>56.92</v>
      </c>
      <c r="K228" s="421" t="s">
        <v>18</v>
      </c>
      <c r="L228" s="155"/>
      <c r="M228" s="155"/>
      <c r="N228" s="157">
        <f t="shared" si="103"/>
        <v>0</v>
      </c>
      <c r="O228" s="157">
        <f t="shared" si="105"/>
        <v>0</v>
      </c>
      <c r="P228" s="158"/>
      <c r="Q228" s="155">
        <f t="shared" si="177"/>
        <v>0</v>
      </c>
      <c r="R228" s="155">
        <f t="shared" si="178"/>
        <v>0</v>
      </c>
      <c r="S228" s="157">
        <f t="shared" si="104"/>
        <v>0</v>
      </c>
      <c r="T228" s="159">
        <f t="shared" si="179"/>
        <v>0</v>
      </c>
      <c r="U228" s="158"/>
      <c r="W228" s="43" t="str">
        <f t="shared" si="148"/>
        <v/>
      </c>
      <c r="X228" s="43" t="str">
        <f t="shared" si="147"/>
        <v/>
      </c>
      <c r="Y228" s="43" t="str">
        <f t="shared" si="181"/>
        <v/>
      </c>
    </row>
    <row r="229" spans="1:25">
      <c r="A229" s="161" t="s">
        <v>272</v>
      </c>
      <c r="B229" s="162" t="s">
        <v>244</v>
      </c>
      <c r="C229" s="424" t="s">
        <v>295</v>
      </c>
      <c r="D229" s="361"/>
      <c r="E229" s="417">
        <v>20</v>
      </c>
      <c r="F229" s="418">
        <f>2*0.06</f>
        <v>0.12</v>
      </c>
      <c r="G229" s="425">
        <f t="shared" si="180"/>
        <v>1.5899999999999999</v>
      </c>
      <c r="H229" s="419">
        <v>44.23</v>
      </c>
      <c r="I229" s="419">
        <f t="shared" si="182"/>
        <v>45.819999999999993</v>
      </c>
      <c r="J229" s="420">
        <f t="shared" si="176"/>
        <v>59.57</v>
      </c>
      <c r="K229" s="421" t="s">
        <v>18</v>
      </c>
      <c r="L229" s="155"/>
      <c r="M229" s="155"/>
      <c r="N229" s="157">
        <f t="shared" si="103"/>
        <v>0</v>
      </c>
      <c r="O229" s="157">
        <f t="shared" si="105"/>
        <v>0</v>
      </c>
      <c r="P229" s="158"/>
      <c r="Q229" s="155">
        <f t="shared" si="177"/>
        <v>0</v>
      </c>
      <c r="R229" s="155">
        <f t="shared" si="178"/>
        <v>0</v>
      </c>
      <c r="S229" s="157">
        <f t="shared" si="104"/>
        <v>0</v>
      </c>
      <c r="T229" s="159">
        <f t="shared" si="179"/>
        <v>0</v>
      </c>
      <c r="U229" s="158"/>
      <c r="W229" s="43" t="str">
        <f t="shared" si="148"/>
        <v/>
      </c>
      <c r="X229" s="43" t="str">
        <f t="shared" si="147"/>
        <v/>
      </c>
      <c r="Y229" s="43" t="str">
        <f t="shared" si="181"/>
        <v/>
      </c>
    </row>
    <row r="230" spans="1:25">
      <c r="A230" s="161" t="s">
        <v>273</v>
      </c>
      <c r="B230" s="162" t="s">
        <v>244</v>
      </c>
      <c r="C230" s="424" t="s">
        <v>296</v>
      </c>
      <c r="D230" s="361"/>
      <c r="E230" s="417">
        <v>20</v>
      </c>
      <c r="F230" s="418">
        <f>2*0.07</f>
        <v>0.14000000000000001</v>
      </c>
      <c r="G230" s="425">
        <f t="shared" si="180"/>
        <v>1.8550000000000002</v>
      </c>
      <c r="H230" s="419">
        <v>46.44</v>
      </c>
      <c r="I230" s="419">
        <f t="shared" si="182"/>
        <v>48.294999999999995</v>
      </c>
      <c r="J230" s="420">
        <f t="shared" si="176"/>
        <v>62.78</v>
      </c>
      <c r="K230" s="421" t="s">
        <v>18</v>
      </c>
      <c r="L230" s="155"/>
      <c r="M230" s="155"/>
      <c r="N230" s="157">
        <f t="shared" si="103"/>
        <v>0</v>
      </c>
      <c r="O230" s="157">
        <f t="shared" si="105"/>
        <v>0</v>
      </c>
      <c r="P230" s="158"/>
      <c r="Q230" s="155">
        <f t="shared" si="177"/>
        <v>0</v>
      </c>
      <c r="R230" s="155">
        <f t="shared" si="178"/>
        <v>0</v>
      </c>
      <c r="S230" s="157">
        <f t="shared" si="104"/>
        <v>0</v>
      </c>
      <c r="T230" s="159">
        <f t="shared" si="179"/>
        <v>0</v>
      </c>
      <c r="U230" s="158"/>
      <c r="W230" s="43" t="str">
        <f t="shared" si="148"/>
        <v/>
      </c>
      <c r="X230" s="43" t="str">
        <f t="shared" si="147"/>
        <v/>
      </c>
      <c r="Y230" s="43" t="str">
        <f t="shared" si="181"/>
        <v/>
      </c>
    </row>
    <row r="231" spans="1:25">
      <c r="A231" s="161" t="s">
        <v>274</v>
      </c>
      <c r="B231" s="162" t="s">
        <v>244</v>
      </c>
      <c r="C231" s="424" t="s">
        <v>297</v>
      </c>
      <c r="D231" s="361"/>
      <c r="E231" s="417">
        <v>20</v>
      </c>
      <c r="F231" s="418">
        <f>2*0.08</f>
        <v>0.16</v>
      </c>
      <c r="G231" s="425">
        <f t="shared" si="180"/>
        <v>2.12</v>
      </c>
      <c r="H231" s="419">
        <v>48.65</v>
      </c>
      <c r="I231" s="419">
        <f t="shared" si="182"/>
        <v>50.769999999999996</v>
      </c>
      <c r="J231" s="420">
        <f t="shared" si="176"/>
        <v>66</v>
      </c>
      <c r="K231" s="421" t="s">
        <v>18</v>
      </c>
      <c r="L231" s="155"/>
      <c r="M231" s="155"/>
      <c r="N231" s="157">
        <f t="shared" si="103"/>
        <v>0</v>
      </c>
      <c r="O231" s="157">
        <f t="shared" si="105"/>
        <v>0</v>
      </c>
      <c r="P231" s="158"/>
      <c r="Q231" s="155">
        <f t="shared" si="177"/>
        <v>0</v>
      </c>
      <c r="R231" s="155">
        <f t="shared" si="178"/>
        <v>0</v>
      </c>
      <c r="S231" s="157">
        <f t="shared" si="104"/>
        <v>0</v>
      </c>
      <c r="T231" s="159">
        <f t="shared" si="179"/>
        <v>0</v>
      </c>
      <c r="U231" s="158"/>
      <c r="W231" s="43" t="str">
        <f t="shared" si="148"/>
        <v/>
      </c>
      <c r="X231" s="43" t="str">
        <f t="shared" si="147"/>
        <v/>
      </c>
      <c r="Y231" s="43" t="str">
        <f t="shared" si="181"/>
        <v/>
      </c>
    </row>
    <row r="232" spans="1:25">
      <c r="A232" s="161" t="s">
        <v>275</v>
      </c>
      <c r="B232" s="162" t="s">
        <v>244</v>
      </c>
      <c r="C232" s="424" t="s">
        <v>298</v>
      </c>
      <c r="D232" s="361"/>
      <c r="E232" s="417">
        <v>20</v>
      </c>
      <c r="F232" s="418">
        <f>2*0.1</f>
        <v>0.2</v>
      </c>
      <c r="G232" s="425">
        <f t="shared" si="180"/>
        <v>2.6500000000000004</v>
      </c>
      <c r="H232" s="419">
        <v>54.443758620689657</v>
      </c>
      <c r="I232" s="419">
        <f t="shared" si="182"/>
        <v>57.093758620689655</v>
      </c>
      <c r="J232" s="420">
        <f t="shared" si="176"/>
        <v>74.22</v>
      </c>
      <c r="K232" s="421" t="s">
        <v>18</v>
      </c>
      <c r="L232" s="155"/>
      <c r="M232" s="155"/>
      <c r="N232" s="157">
        <f t="shared" si="103"/>
        <v>0</v>
      </c>
      <c r="O232" s="157">
        <f t="shared" si="105"/>
        <v>0</v>
      </c>
      <c r="P232" s="158"/>
      <c r="Q232" s="155">
        <f t="shared" si="177"/>
        <v>0</v>
      </c>
      <c r="R232" s="155">
        <f t="shared" si="178"/>
        <v>0</v>
      </c>
      <c r="S232" s="157">
        <f t="shared" si="104"/>
        <v>0</v>
      </c>
      <c r="T232" s="159">
        <f t="shared" si="179"/>
        <v>0</v>
      </c>
      <c r="U232" s="158"/>
      <c r="W232" s="43" t="str">
        <f t="shared" si="148"/>
        <v/>
      </c>
      <c r="X232" s="43" t="str">
        <f t="shared" si="147"/>
        <v/>
      </c>
      <c r="Y232" s="43" t="str">
        <f t="shared" si="181"/>
        <v/>
      </c>
    </row>
    <row r="233" spans="1:25">
      <c r="A233" s="161" t="s">
        <v>189</v>
      </c>
      <c r="B233" s="162" t="s">
        <v>244</v>
      </c>
      <c r="C233" s="424" t="s">
        <v>299</v>
      </c>
      <c r="D233" s="361"/>
      <c r="E233" s="417">
        <v>20</v>
      </c>
      <c r="F233" s="418">
        <f>2*0.04</f>
        <v>0.08</v>
      </c>
      <c r="G233" s="425">
        <f t="shared" si="180"/>
        <v>1.06</v>
      </c>
      <c r="H233" s="419">
        <v>40.69</v>
      </c>
      <c r="I233" s="419">
        <f t="shared" si="182"/>
        <v>41.75</v>
      </c>
      <c r="J233" s="420">
        <f t="shared" si="176"/>
        <v>54.28</v>
      </c>
      <c r="K233" s="421" t="s">
        <v>18</v>
      </c>
      <c r="L233" s="155"/>
      <c r="M233" s="155"/>
      <c r="N233" s="157">
        <f t="shared" si="103"/>
        <v>0</v>
      </c>
      <c r="O233" s="157">
        <f t="shared" si="105"/>
        <v>0</v>
      </c>
      <c r="P233" s="158"/>
      <c r="Q233" s="155">
        <f t="shared" si="177"/>
        <v>0</v>
      </c>
      <c r="R233" s="155">
        <f t="shared" si="178"/>
        <v>0</v>
      </c>
      <c r="S233" s="157">
        <f t="shared" si="104"/>
        <v>0</v>
      </c>
      <c r="T233" s="159">
        <f t="shared" si="179"/>
        <v>0</v>
      </c>
      <c r="U233" s="158"/>
      <c r="W233" s="43" t="str">
        <f t="shared" si="148"/>
        <v/>
      </c>
      <c r="X233" s="43" t="str">
        <f t="shared" si="147"/>
        <v/>
      </c>
      <c r="Y233" s="43" t="str">
        <f t="shared" si="181"/>
        <v/>
      </c>
    </row>
    <row r="234" spans="1:25">
      <c r="A234" s="161" t="s">
        <v>185</v>
      </c>
      <c r="B234" s="162" t="s">
        <v>244</v>
      </c>
      <c r="C234" s="424" t="s">
        <v>300</v>
      </c>
      <c r="D234" s="361"/>
      <c r="E234" s="417">
        <v>20</v>
      </c>
      <c r="F234" s="418">
        <f>2*0.04</f>
        <v>0.08</v>
      </c>
      <c r="G234" s="425">
        <f t="shared" si="180"/>
        <v>1.06</v>
      </c>
      <c r="H234" s="419">
        <v>44.76</v>
      </c>
      <c r="I234" s="419">
        <f t="shared" si="182"/>
        <v>45.82</v>
      </c>
      <c r="J234" s="420">
        <f t="shared" si="176"/>
        <v>59.57</v>
      </c>
      <c r="K234" s="421" t="s">
        <v>18</v>
      </c>
      <c r="L234" s="155"/>
      <c r="M234" s="155"/>
      <c r="N234" s="157">
        <f t="shared" si="103"/>
        <v>0</v>
      </c>
      <c r="O234" s="157">
        <f t="shared" si="105"/>
        <v>0</v>
      </c>
      <c r="P234" s="158"/>
      <c r="Q234" s="155">
        <f t="shared" si="177"/>
        <v>0</v>
      </c>
      <c r="R234" s="155">
        <f t="shared" si="178"/>
        <v>0</v>
      </c>
      <c r="S234" s="157">
        <f t="shared" si="104"/>
        <v>0</v>
      </c>
      <c r="T234" s="159">
        <f t="shared" si="179"/>
        <v>0</v>
      </c>
      <c r="U234" s="158"/>
      <c r="W234" s="43" t="str">
        <f t="shared" si="148"/>
        <v/>
      </c>
      <c r="X234" s="43" t="str">
        <f t="shared" si="147"/>
        <v/>
      </c>
      <c r="Y234" s="43" t="str">
        <f t="shared" si="181"/>
        <v/>
      </c>
    </row>
    <row r="235" spans="1:25">
      <c r="A235" s="161">
        <v>534906</v>
      </c>
      <c r="B235" s="162" t="s">
        <v>244</v>
      </c>
      <c r="C235" s="424" t="s">
        <v>301</v>
      </c>
      <c r="D235" s="361"/>
      <c r="E235" s="417">
        <v>20</v>
      </c>
      <c r="F235" s="418">
        <f>2*0.06</f>
        <v>0.12</v>
      </c>
      <c r="G235" s="425">
        <f t="shared" si="180"/>
        <v>1.5899999999999999</v>
      </c>
      <c r="H235" s="419">
        <v>44.23</v>
      </c>
      <c r="I235" s="419">
        <f t="shared" si="182"/>
        <v>45.819999999999993</v>
      </c>
      <c r="J235" s="420">
        <f t="shared" si="176"/>
        <v>59.57</v>
      </c>
      <c r="K235" s="421" t="s">
        <v>18</v>
      </c>
      <c r="L235" s="155"/>
      <c r="M235" s="155"/>
      <c r="N235" s="157">
        <f t="shared" si="103"/>
        <v>0</v>
      </c>
      <c r="O235" s="157">
        <f t="shared" si="105"/>
        <v>0</v>
      </c>
      <c r="P235" s="158"/>
      <c r="Q235" s="155">
        <f t="shared" si="177"/>
        <v>0</v>
      </c>
      <c r="R235" s="155">
        <f t="shared" si="178"/>
        <v>0</v>
      </c>
      <c r="S235" s="157">
        <f t="shared" si="104"/>
        <v>0</v>
      </c>
      <c r="T235" s="159">
        <f t="shared" si="179"/>
        <v>0</v>
      </c>
      <c r="U235" s="158"/>
      <c r="W235" s="43" t="str">
        <f t="shared" si="148"/>
        <v/>
      </c>
      <c r="X235" s="43" t="str">
        <f t="shared" si="147"/>
        <v/>
      </c>
      <c r="Y235" s="43" t="str">
        <f t="shared" si="181"/>
        <v/>
      </c>
    </row>
    <row r="236" spans="1:25">
      <c r="A236" s="161" t="s">
        <v>190</v>
      </c>
      <c r="B236" s="162" t="s">
        <v>244</v>
      </c>
      <c r="C236" s="424" t="s">
        <v>302</v>
      </c>
      <c r="D236" s="361"/>
      <c r="E236" s="417">
        <v>20</v>
      </c>
      <c r="F236" s="418">
        <f>2*0.06</f>
        <v>0.12</v>
      </c>
      <c r="G236" s="425">
        <f t="shared" si="180"/>
        <v>1.5899999999999999</v>
      </c>
      <c r="H236" s="419">
        <v>48.65</v>
      </c>
      <c r="I236" s="419">
        <f t="shared" si="182"/>
        <v>50.239999999999995</v>
      </c>
      <c r="J236" s="420">
        <f t="shared" si="176"/>
        <v>65.31</v>
      </c>
      <c r="K236" s="421" t="s">
        <v>18</v>
      </c>
      <c r="L236" s="155"/>
      <c r="M236" s="155"/>
      <c r="N236" s="157">
        <f t="shared" si="103"/>
        <v>0</v>
      </c>
      <c r="O236" s="157">
        <f t="shared" si="105"/>
        <v>0</v>
      </c>
      <c r="P236" s="158"/>
      <c r="Q236" s="155">
        <f t="shared" si="177"/>
        <v>0</v>
      </c>
      <c r="R236" s="155">
        <f t="shared" si="178"/>
        <v>0</v>
      </c>
      <c r="S236" s="157">
        <f t="shared" si="104"/>
        <v>0</v>
      </c>
      <c r="T236" s="159">
        <f t="shared" si="179"/>
        <v>0</v>
      </c>
      <c r="U236" s="158"/>
      <c r="W236" s="43" t="str">
        <f t="shared" si="148"/>
        <v/>
      </c>
      <c r="X236" s="43" t="str">
        <f t="shared" si="147"/>
        <v/>
      </c>
      <c r="Y236" s="43" t="str">
        <f t="shared" si="181"/>
        <v/>
      </c>
    </row>
    <row r="237" spans="1:25">
      <c r="A237" s="161">
        <v>534908</v>
      </c>
      <c r="B237" s="162" t="s">
        <v>244</v>
      </c>
      <c r="C237" s="424" t="s">
        <v>303</v>
      </c>
      <c r="D237" s="361"/>
      <c r="E237" s="417">
        <v>20</v>
      </c>
      <c r="F237" s="418">
        <f>2*0.08</f>
        <v>0.16</v>
      </c>
      <c r="G237" s="425">
        <f t="shared" si="180"/>
        <v>2.12</v>
      </c>
      <c r="H237" s="419">
        <v>48.65</v>
      </c>
      <c r="I237" s="419">
        <f t="shared" si="182"/>
        <v>50.769999999999996</v>
      </c>
      <c r="J237" s="420">
        <f t="shared" si="176"/>
        <v>66</v>
      </c>
      <c r="K237" s="421" t="s">
        <v>18</v>
      </c>
      <c r="L237" s="155"/>
      <c r="M237" s="155"/>
      <c r="N237" s="157">
        <f t="shared" si="103"/>
        <v>0</v>
      </c>
      <c r="O237" s="157">
        <f t="shared" si="105"/>
        <v>0</v>
      </c>
      <c r="P237" s="158"/>
      <c r="Q237" s="155">
        <f t="shared" si="177"/>
        <v>0</v>
      </c>
      <c r="R237" s="155">
        <f t="shared" si="178"/>
        <v>0</v>
      </c>
      <c r="S237" s="157">
        <f t="shared" si="104"/>
        <v>0</v>
      </c>
      <c r="T237" s="159">
        <f t="shared" si="179"/>
        <v>0</v>
      </c>
      <c r="U237" s="158"/>
      <c r="W237" s="43" t="str">
        <f t="shared" si="148"/>
        <v/>
      </c>
      <c r="X237" s="43" t="str">
        <f t="shared" si="147"/>
        <v/>
      </c>
      <c r="Y237" s="43" t="str">
        <f t="shared" si="181"/>
        <v/>
      </c>
    </row>
    <row r="238" spans="1:25">
      <c r="A238" s="161" t="s">
        <v>186</v>
      </c>
      <c r="B238" s="162" t="s">
        <v>244</v>
      </c>
      <c r="C238" s="424" t="s">
        <v>304</v>
      </c>
      <c r="D238" s="361"/>
      <c r="E238" s="417">
        <v>20</v>
      </c>
      <c r="F238" s="418">
        <f>2*0.08</f>
        <v>0.16</v>
      </c>
      <c r="G238" s="425">
        <f t="shared" si="180"/>
        <v>2.12</v>
      </c>
      <c r="H238" s="419">
        <v>53.52</v>
      </c>
      <c r="I238" s="419">
        <f t="shared" si="182"/>
        <v>55.64</v>
      </c>
      <c r="J238" s="420">
        <f t="shared" si="176"/>
        <v>72.33</v>
      </c>
      <c r="K238" s="421" t="s">
        <v>18</v>
      </c>
      <c r="L238" s="155"/>
      <c r="M238" s="155"/>
      <c r="N238" s="157">
        <f t="shared" si="103"/>
        <v>0</v>
      </c>
      <c r="O238" s="157">
        <f t="shared" si="105"/>
        <v>0</v>
      </c>
      <c r="P238" s="158"/>
      <c r="Q238" s="155">
        <f t="shared" si="177"/>
        <v>0</v>
      </c>
      <c r="R238" s="155">
        <f t="shared" si="178"/>
        <v>0</v>
      </c>
      <c r="S238" s="157">
        <f t="shared" si="104"/>
        <v>0</v>
      </c>
      <c r="T238" s="159">
        <f t="shared" si="179"/>
        <v>0</v>
      </c>
      <c r="U238" s="158"/>
      <c r="W238" s="43" t="str">
        <f t="shared" si="148"/>
        <v/>
      </c>
      <c r="X238" s="43" t="str">
        <f t="shared" si="147"/>
        <v/>
      </c>
      <c r="Y238" s="43" t="str">
        <f t="shared" si="181"/>
        <v/>
      </c>
    </row>
    <row r="239" spans="1:25">
      <c r="A239" s="161" t="s">
        <v>187</v>
      </c>
      <c r="B239" s="162" t="s">
        <v>244</v>
      </c>
      <c r="C239" s="424" t="s">
        <v>305</v>
      </c>
      <c r="D239" s="361"/>
      <c r="E239" s="417">
        <v>20</v>
      </c>
      <c r="F239" s="418">
        <f>2*0.1</f>
        <v>0.2</v>
      </c>
      <c r="G239" s="425">
        <f t="shared" si="180"/>
        <v>2.6500000000000004</v>
      </c>
      <c r="H239" s="419">
        <v>54.443758620689657</v>
      </c>
      <c r="I239" s="419">
        <f t="shared" si="182"/>
        <v>57.093758620689655</v>
      </c>
      <c r="J239" s="420">
        <f t="shared" si="176"/>
        <v>74.22</v>
      </c>
      <c r="K239" s="421" t="s">
        <v>18</v>
      </c>
      <c r="L239" s="155"/>
      <c r="M239" s="155"/>
      <c r="N239" s="157">
        <f t="shared" si="103"/>
        <v>0</v>
      </c>
      <c r="O239" s="157">
        <f t="shared" si="105"/>
        <v>0</v>
      </c>
      <c r="P239" s="158"/>
      <c r="Q239" s="155">
        <f t="shared" si="177"/>
        <v>0</v>
      </c>
      <c r="R239" s="155">
        <f t="shared" si="178"/>
        <v>0</v>
      </c>
      <c r="S239" s="157">
        <f t="shared" si="104"/>
        <v>0</v>
      </c>
      <c r="T239" s="159">
        <f t="shared" si="179"/>
        <v>0</v>
      </c>
      <c r="U239" s="158"/>
      <c r="W239" s="43" t="str">
        <f t="shared" si="148"/>
        <v/>
      </c>
      <c r="X239" s="43" t="str">
        <f t="shared" si="147"/>
        <v/>
      </c>
      <c r="Y239" s="43" t="str">
        <f t="shared" si="181"/>
        <v/>
      </c>
    </row>
    <row r="240" spans="1:25">
      <c r="A240" s="161" t="s">
        <v>188</v>
      </c>
      <c r="B240" s="162" t="s">
        <v>244</v>
      </c>
      <c r="C240" s="424" t="s">
        <v>306</v>
      </c>
      <c r="D240" s="361"/>
      <c r="E240" s="417">
        <v>20</v>
      </c>
      <c r="F240" s="418">
        <f>2*0.1</f>
        <v>0.2</v>
      </c>
      <c r="G240" s="425">
        <f t="shared" si="180"/>
        <v>2.6500000000000004</v>
      </c>
      <c r="H240" s="419">
        <v>59.89</v>
      </c>
      <c r="I240" s="419">
        <f t="shared" si="182"/>
        <v>62.54</v>
      </c>
      <c r="J240" s="420">
        <f t="shared" si="176"/>
        <v>81.3</v>
      </c>
      <c r="K240" s="421" t="s">
        <v>18</v>
      </c>
      <c r="L240" s="155"/>
      <c r="M240" s="155"/>
      <c r="N240" s="157">
        <f t="shared" si="103"/>
        <v>0</v>
      </c>
      <c r="O240" s="157">
        <f t="shared" si="105"/>
        <v>0</v>
      </c>
      <c r="P240" s="158"/>
      <c r="Q240" s="155">
        <f t="shared" si="177"/>
        <v>0</v>
      </c>
      <c r="R240" s="155">
        <f t="shared" si="178"/>
        <v>0</v>
      </c>
      <c r="S240" s="157">
        <f t="shared" si="104"/>
        <v>0</v>
      </c>
      <c r="T240" s="159">
        <f t="shared" si="179"/>
        <v>0</v>
      </c>
      <c r="U240" s="158"/>
      <c r="W240" s="43" t="str">
        <f t="shared" si="148"/>
        <v/>
      </c>
      <c r="X240" s="43" t="str">
        <f t="shared" si="147"/>
        <v/>
      </c>
      <c r="Y240" s="43" t="str">
        <f t="shared" si="181"/>
        <v/>
      </c>
    </row>
    <row r="241" spans="1:25">
      <c r="A241" s="161" t="s">
        <v>276</v>
      </c>
      <c r="B241" s="162" t="s">
        <v>244</v>
      </c>
      <c r="C241" s="424" t="s">
        <v>307</v>
      </c>
      <c r="D241" s="361"/>
      <c r="E241" s="417">
        <v>20</v>
      </c>
      <c r="F241" s="418">
        <f>2*0.04</f>
        <v>0.08</v>
      </c>
      <c r="G241" s="425">
        <f t="shared" si="180"/>
        <v>1.06</v>
      </c>
      <c r="H241" s="419">
        <v>40.69</v>
      </c>
      <c r="I241" s="419">
        <f t="shared" si="182"/>
        <v>41.75</v>
      </c>
      <c r="J241" s="420">
        <f t="shared" si="176"/>
        <v>54.28</v>
      </c>
      <c r="K241" s="421" t="s">
        <v>18</v>
      </c>
      <c r="L241" s="155"/>
      <c r="M241" s="155"/>
      <c r="N241" s="157">
        <f t="shared" si="103"/>
        <v>0</v>
      </c>
      <c r="O241" s="157">
        <f t="shared" si="105"/>
        <v>0</v>
      </c>
      <c r="P241" s="158"/>
      <c r="Q241" s="155">
        <f t="shared" si="177"/>
        <v>0</v>
      </c>
      <c r="R241" s="155">
        <f t="shared" si="178"/>
        <v>0</v>
      </c>
      <c r="S241" s="157">
        <f t="shared" si="104"/>
        <v>0</v>
      </c>
      <c r="T241" s="159">
        <f t="shared" si="179"/>
        <v>0</v>
      </c>
      <c r="U241" s="158"/>
      <c r="W241" s="43" t="str">
        <f t="shared" si="148"/>
        <v/>
      </c>
      <c r="X241" s="43" t="str">
        <f t="shared" si="147"/>
        <v/>
      </c>
      <c r="Y241" s="43" t="str">
        <f t="shared" si="181"/>
        <v/>
      </c>
    </row>
    <row r="242" spans="1:25">
      <c r="A242" s="161" t="s">
        <v>277</v>
      </c>
      <c r="B242" s="162" t="s">
        <v>244</v>
      </c>
      <c r="C242" s="424" t="s">
        <v>308</v>
      </c>
      <c r="D242" s="361"/>
      <c r="E242" s="417">
        <v>20</v>
      </c>
      <c r="F242" s="418">
        <f>2*0.05</f>
        <v>0.1</v>
      </c>
      <c r="G242" s="425">
        <f t="shared" si="180"/>
        <v>1.3250000000000002</v>
      </c>
      <c r="H242" s="419">
        <v>42.46</v>
      </c>
      <c r="I242" s="419">
        <f t="shared" si="182"/>
        <v>43.785000000000004</v>
      </c>
      <c r="J242" s="420">
        <f t="shared" si="176"/>
        <v>56.92</v>
      </c>
      <c r="K242" s="421" t="s">
        <v>18</v>
      </c>
      <c r="L242" s="155"/>
      <c r="M242" s="155"/>
      <c r="N242" s="157">
        <f t="shared" si="103"/>
        <v>0</v>
      </c>
      <c r="O242" s="157">
        <f t="shared" si="105"/>
        <v>0</v>
      </c>
      <c r="P242" s="158"/>
      <c r="Q242" s="155">
        <f t="shared" si="177"/>
        <v>0</v>
      </c>
      <c r="R242" s="155">
        <f t="shared" si="178"/>
        <v>0</v>
      </c>
      <c r="S242" s="157">
        <f t="shared" si="104"/>
        <v>0</v>
      </c>
      <c r="T242" s="159">
        <f t="shared" si="179"/>
        <v>0</v>
      </c>
      <c r="U242" s="158"/>
      <c r="W242" s="43" t="str">
        <f t="shared" si="148"/>
        <v/>
      </c>
      <c r="X242" s="43" t="str">
        <f t="shared" si="147"/>
        <v/>
      </c>
      <c r="Y242" s="43" t="str">
        <f t="shared" si="181"/>
        <v/>
      </c>
    </row>
    <row r="243" spans="1:25">
      <c r="A243" s="161" t="s">
        <v>278</v>
      </c>
      <c r="B243" s="162" t="s">
        <v>244</v>
      </c>
      <c r="C243" s="424" t="s">
        <v>309</v>
      </c>
      <c r="D243" s="361"/>
      <c r="E243" s="417">
        <v>20</v>
      </c>
      <c r="F243" s="418">
        <f>2*0.06</f>
        <v>0.12</v>
      </c>
      <c r="G243" s="425">
        <f t="shared" si="180"/>
        <v>1.5899999999999999</v>
      </c>
      <c r="H243" s="419">
        <v>44.23</v>
      </c>
      <c r="I243" s="419">
        <f t="shared" si="182"/>
        <v>45.819999999999993</v>
      </c>
      <c r="J243" s="420">
        <f t="shared" si="176"/>
        <v>59.57</v>
      </c>
      <c r="K243" s="421" t="s">
        <v>18</v>
      </c>
      <c r="L243" s="155"/>
      <c r="M243" s="155"/>
      <c r="N243" s="157">
        <f t="shared" si="103"/>
        <v>0</v>
      </c>
      <c r="O243" s="157">
        <f t="shared" si="105"/>
        <v>0</v>
      </c>
      <c r="P243" s="158"/>
      <c r="Q243" s="155">
        <f t="shared" si="177"/>
        <v>0</v>
      </c>
      <c r="R243" s="155">
        <f t="shared" si="178"/>
        <v>0</v>
      </c>
      <c r="S243" s="157">
        <f t="shared" si="104"/>
        <v>0</v>
      </c>
      <c r="T243" s="159">
        <f t="shared" si="179"/>
        <v>0</v>
      </c>
      <c r="U243" s="158"/>
      <c r="W243" s="43" t="str">
        <f t="shared" si="148"/>
        <v/>
      </c>
      <c r="X243" s="43" t="str">
        <f t="shared" si="147"/>
        <v/>
      </c>
      <c r="Y243" s="43" t="str">
        <f t="shared" si="181"/>
        <v/>
      </c>
    </row>
    <row r="244" spans="1:25">
      <c r="A244" s="161" t="s">
        <v>279</v>
      </c>
      <c r="B244" s="162" t="s">
        <v>244</v>
      </c>
      <c r="C244" s="424" t="s">
        <v>310</v>
      </c>
      <c r="D244" s="361"/>
      <c r="E244" s="417">
        <v>20</v>
      </c>
      <c r="F244" s="418">
        <f>2*0.065</f>
        <v>0.13</v>
      </c>
      <c r="G244" s="425">
        <f t="shared" si="180"/>
        <v>1.7225000000000001</v>
      </c>
      <c r="H244" s="419">
        <v>46.44</v>
      </c>
      <c r="I244" s="419">
        <f t="shared" si="182"/>
        <v>48.162499999999994</v>
      </c>
      <c r="J244" s="420">
        <f t="shared" si="176"/>
        <v>62.61</v>
      </c>
      <c r="K244" s="421" t="s">
        <v>18</v>
      </c>
      <c r="L244" s="155"/>
      <c r="M244" s="155"/>
      <c r="N244" s="157">
        <f t="shared" si="103"/>
        <v>0</v>
      </c>
      <c r="O244" s="157">
        <f t="shared" si="105"/>
        <v>0</v>
      </c>
      <c r="P244" s="158"/>
      <c r="Q244" s="155">
        <f t="shared" si="177"/>
        <v>0</v>
      </c>
      <c r="R244" s="155">
        <f t="shared" si="178"/>
        <v>0</v>
      </c>
      <c r="S244" s="157">
        <f t="shared" si="104"/>
        <v>0</v>
      </c>
      <c r="T244" s="159">
        <f t="shared" si="179"/>
        <v>0</v>
      </c>
      <c r="U244" s="158"/>
      <c r="W244" s="43" t="str">
        <f t="shared" si="148"/>
        <v/>
      </c>
      <c r="X244" s="43" t="str">
        <f t="shared" si="147"/>
        <v/>
      </c>
      <c r="Y244" s="43" t="str">
        <f t="shared" si="181"/>
        <v/>
      </c>
    </row>
    <row r="245" spans="1:25">
      <c r="A245" s="161" t="s">
        <v>280</v>
      </c>
      <c r="B245" s="162" t="s">
        <v>244</v>
      </c>
      <c r="C245" s="424" t="s">
        <v>311</v>
      </c>
      <c r="D245" s="361"/>
      <c r="E245" s="417">
        <v>20</v>
      </c>
      <c r="F245" s="418">
        <f>2*0.08</f>
        <v>0.16</v>
      </c>
      <c r="G245" s="425">
        <f t="shared" si="180"/>
        <v>2.12</v>
      </c>
      <c r="H245" s="419">
        <v>48.65</v>
      </c>
      <c r="I245" s="419">
        <f t="shared" si="182"/>
        <v>50.769999999999996</v>
      </c>
      <c r="J245" s="420">
        <f t="shared" si="176"/>
        <v>66</v>
      </c>
      <c r="K245" s="421" t="s">
        <v>18</v>
      </c>
      <c r="L245" s="155"/>
      <c r="M245" s="155"/>
      <c r="N245" s="157">
        <f t="shared" si="103"/>
        <v>0</v>
      </c>
      <c r="O245" s="157">
        <f t="shared" si="105"/>
        <v>0</v>
      </c>
      <c r="P245" s="158"/>
      <c r="Q245" s="155">
        <f t="shared" si="177"/>
        <v>0</v>
      </c>
      <c r="R245" s="155">
        <f t="shared" si="178"/>
        <v>0</v>
      </c>
      <c r="S245" s="157">
        <f t="shared" si="104"/>
        <v>0</v>
      </c>
      <c r="T245" s="159">
        <f t="shared" si="179"/>
        <v>0</v>
      </c>
      <c r="U245" s="158"/>
      <c r="W245" s="43" t="str">
        <f t="shared" si="148"/>
        <v/>
      </c>
      <c r="X245" s="43" t="str">
        <f t="shared" si="147"/>
        <v/>
      </c>
      <c r="Y245" s="43" t="str">
        <f t="shared" si="181"/>
        <v/>
      </c>
    </row>
    <row r="246" spans="1:25">
      <c r="A246" s="161" t="s">
        <v>281</v>
      </c>
      <c r="B246" s="162" t="s">
        <v>244</v>
      </c>
      <c r="C246" s="424" t="s">
        <v>312</v>
      </c>
      <c r="D246" s="361"/>
      <c r="E246" s="417">
        <v>20</v>
      </c>
      <c r="F246" s="418">
        <f>2*0.1</f>
        <v>0.2</v>
      </c>
      <c r="G246" s="425">
        <f t="shared" si="180"/>
        <v>2.6500000000000004</v>
      </c>
      <c r="H246" s="419">
        <v>54.443758620689657</v>
      </c>
      <c r="I246" s="419">
        <f t="shared" si="182"/>
        <v>57.093758620689655</v>
      </c>
      <c r="J246" s="420">
        <f t="shared" si="176"/>
        <v>74.22</v>
      </c>
      <c r="K246" s="421" t="s">
        <v>18</v>
      </c>
      <c r="L246" s="155"/>
      <c r="M246" s="155"/>
      <c r="N246" s="157">
        <f t="shared" si="103"/>
        <v>0</v>
      </c>
      <c r="O246" s="157">
        <f t="shared" si="105"/>
        <v>0</v>
      </c>
      <c r="P246" s="158"/>
      <c r="Q246" s="155">
        <f t="shared" si="177"/>
        <v>0</v>
      </c>
      <c r="R246" s="155">
        <f t="shared" si="178"/>
        <v>0</v>
      </c>
      <c r="S246" s="157">
        <f t="shared" si="104"/>
        <v>0</v>
      </c>
      <c r="T246" s="159">
        <f t="shared" si="179"/>
        <v>0</v>
      </c>
      <c r="U246" s="158"/>
      <c r="W246" s="43" t="str">
        <f t="shared" si="148"/>
        <v/>
      </c>
      <c r="X246" s="43" t="str">
        <f t="shared" si="147"/>
        <v/>
      </c>
      <c r="Y246" s="43" t="str">
        <f t="shared" si="181"/>
        <v/>
      </c>
    </row>
    <row r="247" spans="1:25">
      <c r="A247" s="161" t="s">
        <v>282</v>
      </c>
      <c r="B247" s="162" t="s">
        <v>244</v>
      </c>
      <c r="C247" s="424" t="s">
        <v>313</v>
      </c>
      <c r="D247" s="361"/>
      <c r="E247" s="417">
        <v>20</v>
      </c>
      <c r="F247" s="418">
        <f>2*0.12</f>
        <v>0.24</v>
      </c>
      <c r="G247" s="425">
        <f t="shared" si="180"/>
        <v>3.1799999999999997</v>
      </c>
      <c r="H247" s="419">
        <v>59.89</v>
      </c>
      <c r="I247" s="419">
        <f t="shared" si="182"/>
        <v>63.07</v>
      </c>
      <c r="J247" s="420">
        <f t="shared" si="176"/>
        <v>81.99</v>
      </c>
      <c r="K247" s="421" t="s">
        <v>18</v>
      </c>
      <c r="L247" s="155"/>
      <c r="M247" s="155"/>
      <c r="N247" s="157">
        <f t="shared" si="103"/>
        <v>0</v>
      </c>
      <c r="O247" s="157">
        <f t="shared" si="105"/>
        <v>0</v>
      </c>
      <c r="P247" s="158"/>
      <c r="Q247" s="155">
        <f t="shared" si="177"/>
        <v>0</v>
      </c>
      <c r="R247" s="155">
        <f t="shared" si="178"/>
        <v>0</v>
      </c>
      <c r="S247" s="157">
        <f t="shared" si="104"/>
        <v>0</v>
      </c>
      <c r="T247" s="159">
        <f t="shared" si="179"/>
        <v>0</v>
      </c>
      <c r="U247" s="158"/>
      <c r="W247" s="43" t="str">
        <f t="shared" si="148"/>
        <v/>
      </c>
      <c r="X247" s="43" t="str">
        <f t="shared" si="147"/>
        <v/>
      </c>
      <c r="Y247" s="43" t="str">
        <f t="shared" si="181"/>
        <v/>
      </c>
    </row>
    <row r="248" spans="1:25">
      <c r="A248" s="161">
        <v>84183</v>
      </c>
      <c r="B248" s="162" t="s">
        <v>243</v>
      </c>
      <c r="C248" s="424" t="s">
        <v>314</v>
      </c>
      <c r="D248" s="361"/>
      <c r="E248" s="417">
        <v>20</v>
      </c>
      <c r="F248" s="418">
        <v>0.3</v>
      </c>
      <c r="G248" s="425">
        <f t="shared" si="180"/>
        <v>3.9749999999999996</v>
      </c>
      <c r="H248" s="419">
        <v>86.9</v>
      </c>
      <c r="I248" s="419">
        <f>IF(ISBLANK(H248),"",SUM(G248:H248))*0.6806</f>
        <v>61.849525</v>
      </c>
      <c r="J248" s="420">
        <f t="shared" si="176"/>
        <v>80.400000000000006</v>
      </c>
      <c r="K248" s="421" t="s">
        <v>18</v>
      </c>
      <c r="L248" s="155"/>
      <c r="M248" s="155"/>
      <c r="N248" s="157">
        <f t="shared" si="103"/>
        <v>0</v>
      </c>
      <c r="O248" s="157">
        <f t="shared" si="105"/>
        <v>0</v>
      </c>
      <c r="P248" s="158"/>
      <c r="Q248" s="155">
        <f t="shared" si="177"/>
        <v>0</v>
      </c>
      <c r="R248" s="155">
        <f t="shared" si="178"/>
        <v>0</v>
      </c>
      <c r="S248" s="157">
        <f t="shared" si="104"/>
        <v>0</v>
      </c>
      <c r="T248" s="159">
        <f t="shared" si="179"/>
        <v>0</v>
      </c>
      <c r="U248" s="158"/>
      <c r="W248" s="43" t="str">
        <f t="shared" si="148"/>
        <v/>
      </c>
      <c r="X248" s="43" t="str">
        <f t="shared" si="147"/>
        <v/>
      </c>
      <c r="Y248" s="43" t="str">
        <f t="shared" si="181"/>
        <v/>
      </c>
    </row>
    <row r="249" spans="1:25">
      <c r="A249" s="161">
        <v>562100</v>
      </c>
      <c r="B249" s="162" t="s">
        <v>244</v>
      </c>
      <c r="C249" s="424" t="s">
        <v>315</v>
      </c>
      <c r="D249" s="361">
        <v>1</v>
      </c>
      <c r="E249" s="417"/>
      <c r="F249" s="418"/>
      <c r="G249" s="164">
        <f>SUM(G250:G253)</f>
        <v>0.63140499999999999</v>
      </c>
      <c r="H249" s="419">
        <v>4.6229723076923079</v>
      </c>
      <c r="I249" s="419">
        <f t="shared" ref="I249:I312" si="183">IF(ISBLANK(H249),"",SUM(G249:H249))</f>
        <v>5.2543773076923079</v>
      </c>
      <c r="J249" s="420">
        <f t="shared" si="176"/>
        <v>6.83</v>
      </c>
      <c r="K249" s="421" t="s">
        <v>18</v>
      </c>
      <c r="L249" s="155"/>
      <c r="M249" s="155"/>
      <c r="N249" s="157">
        <f t="shared" si="103"/>
        <v>0</v>
      </c>
      <c r="O249" s="157">
        <f t="shared" si="105"/>
        <v>0</v>
      </c>
      <c r="P249" s="158"/>
      <c r="Q249" s="155">
        <f t="shared" si="177"/>
        <v>0</v>
      </c>
      <c r="R249" s="155">
        <f t="shared" si="178"/>
        <v>0</v>
      </c>
      <c r="S249" s="157">
        <f t="shared" si="104"/>
        <v>0</v>
      </c>
      <c r="T249" s="159">
        <f t="shared" si="179"/>
        <v>0</v>
      </c>
      <c r="U249" s="158"/>
      <c r="W249" s="43" t="str">
        <f t="shared" si="148"/>
        <v/>
      </c>
      <c r="X249" s="43" t="str">
        <f t="shared" si="147"/>
        <v/>
      </c>
      <c r="Y249" s="43" t="str">
        <f t="shared" si="181"/>
        <v/>
      </c>
    </row>
    <row r="250" spans="1:25">
      <c r="A250" s="161" t="s">
        <v>184</v>
      </c>
      <c r="B250" s="162"/>
      <c r="C250" s="359" t="s">
        <v>316</v>
      </c>
      <c r="D250" s="163"/>
      <c r="E250" s="417">
        <v>180</v>
      </c>
      <c r="F250" s="220" t="s">
        <v>89</v>
      </c>
      <c r="G250" s="425">
        <f>IF(E250&lt;=30,(0.6*E250+1.25)*F250,((0.6*30+1.25)+0.5*(E250-30))*F250)</f>
        <v>0.235625</v>
      </c>
      <c r="H250" s="419"/>
      <c r="I250" s="419" t="str">
        <f t="shared" si="183"/>
        <v/>
      </c>
      <c r="J250" s="420">
        <f t="shared" si="176"/>
        <v>0</v>
      </c>
      <c r="K250" s="404" t="s">
        <v>1033</v>
      </c>
      <c r="L250" s="218"/>
      <c r="M250" s="219"/>
      <c r="N250" s="157">
        <f t="shared" si="103"/>
        <v>0</v>
      </c>
      <c r="O250" s="157">
        <f t="shared" si="105"/>
        <v>0</v>
      </c>
      <c r="P250" s="158"/>
      <c r="Q250" s="218"/>
      <c r="R250" s="219"/>
      <c r="S250" s="157">
        <f t="shared" si="104"/>
        <v>0</v>
      </c>
      <c r="T250" s="159">
        <f t="shared" si="179"/>
        <v>0</v>
      </c>
      <c r="U250" s="158"/>
      <c r="V250" s="147" t="str">
        <f>IF(T249&gt;0,"xx",IF(O249&gt;0,"xy",""))</f>
        <v/>
      </c>
      <c r="W250" s="43" t="str">
        <f t="shared" si="148"/>
        <v/>
      </c>
      <c r="X250" s="43" t="str">
        <f t="shared" si="147"/>
        <v/>
      </c>
      <c r="Y250" s="43" t="str">
        <f t="shared" si="181"/>
        <v/>
      </c>
    </row>
    <row r="251" spans="1:25">
      <c r="A251" s="161" t="s">
        <v>184</v>
      </c>
      <c r="B251" s="162"/>
      <c r="C251" s="359" t="s">
        <v>317</v>
      </c>
      <c r="D251" s="163"/>
      <c r="E251" s="417">
        <v>500</v>
      </c>
      <c r="F251" s="220" t="s">
        <v>90</v>
      </c>
      <c r="G251" s="164">
        <f>IF(E251&lt;=30,(0.42*E251+3.55)*F251,((0.42*30+3.55)+0.35*(E251-30))*F251)</f>
        <v>1.8065000000000001E-2</v>
      </c>
      <c r="H251" s="419"/>
      <c r="I251" s="419" t="str">
        <f t="shared" si="183"/>
        <v/>
      </c>
      <c r="J251" s="420">
        <f t="shared" si="176"/>
        <v>0</v>
      </c>
      <c r="K251" s="404" t="s">
        <v>1033</v>
      </c>
      <c r="L251" s="218"/>
      <c r="M251" s="219"/>
      <c r="N251" s="157">
        <f t="shared" si="103"/>
        <v>0</v>
      </c>
      <c r="O251" s="157">
        <f t="shared" si="105"/>
        <v>0</v>
      </c>
      <c r="P251" s="158"/>
      <c r="Q251" s="218"/>
      <c r="R251" s="219"/>
      <c r="S251" s="157">
        <f t="shared" si="104"/>
        <v>0</v>
      </c>
      <c r="T251" s="159">
        <f t="shared" si="179"/>
        <v>0</v>
      </c>
      <c r="U251" s="158"/>
      <c r="V251" s="147" t="str">
        <f>IF(T249&gt;0,"xx",IF(O249&gt;0,"xy",""))</f>
        <v/>
      </c>
      <c r="W251" s="43" t="str">
        <f t="shared" si="148"/>
        <v/>
      </c>
      <c r="X251" s="43" t="str">
        <f t="shared" ref="X251:X314" si="184">IF(V251="X","x",IF(V251="y","x",IF(V251="xx","x",IF(T251&gt;0,"x",""))))</f>
        <v/>
      </c>
      <c r="Y251" s="43" t="str">
        <f t="shared" si="181"/>
        <v/>
      </c>
    </row>
    <row r="252" spans="1:25">
      <c r="A252" s="161">
        <v>173010</v>
      </c>
      <c r="B252" s="162" t="s">
        <v>244</v>
      </c>
      <c r="C252" s="358" t="s">
        <v>318</v>
      </c>
      <c r="D252" s="163"/>
      <c r="E252" s="417">
        <v>500</v>
      </c>
      <c r="F252" s="220" t="s">
        <v>91</v>
      </c>
      <c r="G252" s="168">
        <f>(0.42*E252+20.61)*F252</f>
        <v>0.34591500000000003</v>
      </c>
      <c r="H252" s="419"/>
      <c r="I252" s="419" t="str">
        <f t="shared" si="183"/>
        <v/>
      </c>
      <c r="J252" s="420">
        <f t="shared" si="176"/>
        <v>0</v>
      </c>
      <c r="K252" s="404" t="s">
        <v>1033</v>
      </c>
      <c r="L252" s="218"/>
      <c r="M252" s="219"/>
      <c r="N252" s="157">
        <f t="shared" si="103"/>
        <v>0</v>
      </c>
      <c r="O252" s="157">
        <f t="shared" si="105"/>
        <v>0</v>
      </c>
      <c r="P252" s="158"/>
      <c r="Q252" s="218"/>
      <c r="R252" s="219"/>
      <c r="S252" s="157">
        <f t="shared" si="104"/>
        <v>0</v>
      </c>
      <c r="T252" s="159">
        <f t="shared" si="179"/>
        <v>0</v>
      </c>
      <c r="U252" s="158"/>
      <c r="V252" s="147" t="str">
        <f>IF($T$131&gt;0,"xx",IF($O$131&gt;0,"xy",""))</f>
        <v/>
      </c>
      <c r="W252" s="43" t="str">
        <f t="shared" si="148"/>
        <v/>
      </c>
      <c r="X252" s="43" t="str">
        <f t="shared" si="184"/>
        <v/>
      </c>
      <c r="Y252" s="43" t="str">
        <f t="shared" si="181"/>
        <v/>
      </c>
    </row>
    <row r="253" spans="1:25">
      <c r="A253" s="161" t="s">
        <v>184</v>
      </c>
      <c r="B253" s="162"/>
      <c r="C253" s="359" t="s">
        <v>319</v>
      </c>
      <c r="D253" s="163"/>
      <c r="E253" s="417">
        <v>20</v>
      </c>
      <c r="F253" s="418" t="s">
        <v>92</v>
      </c>
      <c r="G253" s="425">
        <f>IF(E253&lt;=30,(0.6*E253+1.25)*F253,((0.6*30+1.25)+0.5*(E253-30))*F253)</f>
        <v>3.1799999999999995E-2</v>
      </c>
      <c r="H253" s="419"/>
      <c r="I253" s="419" t="str">
        <f t="shared" si="183"/>
        <v/>
      </c>
      <c r="J253" s="420">
        <f t="shared" si="176"/>
        <v>0</v>
      </c>
      <c r="K253" s="404" t="s">
        <v>1033</v>
      </c>
      <c r="L253" s="218"/>
      <c r="M253" s="219"/>
      <c r="N253" s="157">
        <f t="shared" si="103"/>
        <v>0</v>
      </c>
      <c r="O253" s="157">
        <f t="shared" si="105"/>
        <v>0</v>
      </c>
      <c r="P253" s="158"/>
      <c r="Q253" s="218"/>
      <c r="R253" s="219"/>
      <c r="S253" s="157">
        <f t="shared" si="104"/>
        <v>0</v>
      </c>
      <c r="T253" s="159">
        <f t="shared" si="179"/>
        <v>0</v>
      </c>
      <c r="U253" s="158"/>
      <c r="V253" s="147" t="str">
        <f>IF($T$131&gt;0,"xx",IF($O$131&gt;0,"xy",""))</f>
        <v/>
      </c>
      <c r="W253" s="43" t="str">
        <f t="shared" si="148"/>
        <v/>
      </c>
      <c r="X253" s="43" t="str">
        <f t="shared" si="184"/>
        <v/>
      </c>
      <c r="Y253" s="43" t="str">
        <f t="shared" si="181"/>
        <v/>
      </c>
    </row>
    <row r="254" spans="1:25">
      <c r="A254" s="161">
        <v>562100</v>
      </c>
      <c r="B254" s="162" t="s">
        <v>244</v>
      </c>
      <c r="C254" s="424" t="s">
        <v>320</v>
      </c>
      <c r="D254" s="361">
        <v>1</v>
      </c>
      <c r="E254" s="417"/>
      <c r="F254" s="418"/>
      <c r="G254" s="164">
        <f>SUM(G255:G258)</f>
        <v>0.84117799999999998</v>
      </c>
      <c r="H254" s="419">
        <v>5.1935667692307685</v>
      </c>
      <c r="I254" s="419">
        <f t="shared" si="183"/>
        <v>6.0347447692307687</v>
      </c>
      <c r="J254" s="420">
        <f t="shared" si="176"/>
        <v>7.85</v>
      </c>
      <c r="K254" s="421" t="s">
        <v>18</v>
      </c>
      <c r="L254" s="155"/>
      <c r="M254" s="155"/>
      <c r="N254" s="157">
        <f t="shared" si="103"/>
        <v>0</v>
      </c>
      <c r="O254" s="157">
        <f t="shared" si="105"/>
        <v>0</v>
      </c>
      <c r="P254" s="158"/>
      <c r="Q254" s="155">
        <f t="shared" si="106"/>
        <v>0</v>
      </c>
      <c r="R254" s="155">
        <f t="shared" si="107"/>
        <v>0</v>
      </c>
      <c r="S254" s="157">
        <f t="shared" si="104"/>
        <v>0</v>
      </c>
      <c r="T254" s="159">
        <f t="shared" si="179"/>
        <v>0</v>
      </c>
      <c r="U254" s="158"/>
      <c r="W254" s="43" t="str">
        <f t="shared" si="148"/>
        <v/>
      </c>
      <c r="X254" s="43" t="str">
        <f t="shared" si="184"/>
        <v/>
      </c>
      <c r="Y254" s="43" t="str">
        <f t="shared" si="181"/>
        <v/>
      </c>
    </row>
    <row r="255" spans="1:25">
      <c r="A255" s="161" t="s">
        <v>184</v>
      </c>
      <c r="B255" s="162"/>
      <c r="C255" s="359" t="s">
        <v>316</v>
      </c>
      <c r="D255" s="163"/>
      <c r="E255" s="417">
        <v>180</v>
      </c>
      <c r="F255" s="220" t="s">
        <v>93</v>
      </c>
      <c r="G255" s="425">
        <f>IF(E255&lt;=30,(0.6*E255+1.25)*F255,((0.6*30+1.25)+0.5*(E255-30))*F255)</f>
        <v>0.35815000000000002</v>
      </c>
      <c r="H255" s="419"/>
      <c r="I255" s="419" t="str">
        <f t="shared" si="183"/>
        <v/>
      </c>
      <c r="J255" s="420">
        <f t="shared" ref="J255:J286" si="185">IF(ISBLANK(H255),0,ROUND(I255*(1+$E$10)*(1+$E$11*D255),2))</f>
        <v>0</v>
      </c>
      <c r="K255" s="404" t="s">
        <v>1033</v>
      </c>
      <c r="L255" s="218"/>
      <c r="M255" s="219"/>
      <c r="N255" s="157">
        <f t="shared" si="103"/>
        <v>0</v>
      </c>
      <c r="O255" s="157">
        <f t="shared" si="105"/>
        <v>0</v>
      </c>
      <c r="P255" s="158"/>
      <c r="Q255" s="218"/>
      <c r="R255" s="219"/>
      <c r="S255" s="157">
        <f t="shared" si="104"/>
        <v>0</v>
      </c>
      <c r="T255" s="159">
        <f t="shared" ref="T255:T286" si="186">IF(ISBLANK(Q255),0,ROUND(Q255*R255,2))</f>
        <v>0</v>
      </c>
      <c r="U255" s="158"/>
      <c r="V255" s="147" t="str">
        <f>IF(T254&gt;0,"xx",IF(O254&gt;0,"xy",""))</f>
        <v/>
      </c>
      <c r="W255" s="43" t="str">
        <f t="shared" si="148"/>
        <v/>
      </c>
      <c r="X255" s="43" t="str">
        <f t="shared" si="184"/>
        <v/>
      </c>
      <c r="Y255" s="43" t="str">
        <f t="shared" si="181"/>
        <v/>
      </c>
    </row>
    <row r="256" spans="1:25">
      <c r="A256" s="161" t="s">
        <v>184</v>
      </c>
      <c r="B256" s="162"/>
      <c r="C256" s="359" t="s">
        <v>317</v>
      </c>
      <c r="D256" s="163"/>
      <c r="E256" s="417">
        <v>500</v>
      </c>
      <c r="F256" s="220" t="s">
        <v>94</v>
      </c>
      <c r="G256" s="164">
        <f>IF(E256&lt;=30,(0.42*E256+3.55)*F256,((0.42*30+3.55)+0.35*(E256-30))*F256)</f>
        <v>3.6130000000000002E-2</v>
      </c>
      <c r="H256" s="419"/>
      <c r="I256" s="419" t="str">
        <f t="shared" si="183"/>
        <v/>
      </c>
      <c r="J256" s="420">
        <f t="shared" si="185"/>
        <v>0</v>
      </c>
      <c r="K256" s="404" t="s">
        <v>1033</v>
      </c>
      <c r="L256" s="218"/>
      <c r="M256" s="219"/>
      <c r="N256" s="157">
        <f t="shared" si="103"/>
        <v>0</v>
      </c>
      <c r="O256" s="157">
        <f t="shared" si="105"/>
        <v>0</v>
      </c>
      <c r="P256" s="158"/>
      <c r="Q256" s="218"/>
      <c r="R256" s="219"/>
      <c r="S256" s="157">
        <f t="shared" si="104"/>
        <v>0</v>
      </c>
      <c r="T256" s="159">
        <f t="shared" si="186"/>
        <v>0</v>
      </c>
      <c r="U256" s="158"/>
      <c r="V256" s="147" t="str">
        <f>IF(T254&gt;0,"xx",IF(O254&gt;0,"xy",""))</f>
        <v/>
      </c>
      <c r="W256" s="43" t="str">
        <f t="shared" si="148"/>
        <v/>
      </c>
      <c r="X256" s="43" t="str">
        <f t="shared" si="184"/>
        <v/>
      </c>
      <c r="Y256" s="43" t="str">
        <f t="shared" si="181"/>
        <v/>
      </c>
    </row>
    <row r="257" spans="1:25">
      <c r="A257" s="161">
        <v>173010</v>
      </c>
      <c r="B257" s="162" t="s">
        <v>244</v>
      </c>
      <c r="C257" s="358" t="s">
        <v>318</v>
      </c>
      <c r="D257" s="163"/>
      <c r="E257" s="417">
        <v>500</v>
      </c>
      <c r="F257" s="220" t="s">
        <v>95</v>
      </c>
      <c r="G257" s="168">
        <f>(0.42*E257+20.61)*F257</f>
        <v>0.41509800000000002</v>
      </c>
      <c r="H257" s="419"/>
      <c r="I257" s="419" t="str">
        <f t="shared" si="183"/>
        <v/>
      </c>
      <c r="J257" s="420">
        <f t="shared" si="185"/>
        <v>0</v>
      </c>
      <c r="K257" s="404" t="s">
        <v>1033</v>
      </c>
      <c r="L257" s="218"/>
      <c r="M257" s="219"/>
      <c r="N257" s="157">
        <f t="shared" si="103"/>
        <v>0</v>
      </c>
      <c r="O257" s="157">
        <f t="shared" si="105"/>
        <v>0</v>
      </c>
      <c r="P257" s="158"/>
      <c r="Q257" s="218"/>
      <c r="R257" s="219"/>
      <c r="S257" s="157">
        <f t="shared" si="104"/>
        <v>0</v>
      </c>
      <c r="T257" s="159">
        <f t="shared" si="186"/>
        <v>0</v>
      </c>
      <c r="U257" s="158"/>
      <c r="V257" s="147" t="str">
        <f>IF($T$131&gt;0,"xx",IF($O$131&gt;0,"xy",""))</f>
        <v/>
      </c>
      <c r="W257" s="43" t="str">
        <f t="shared" si="148"/>
        <v/>
      </c>
      <c r="X257" s="43" t="str">
        <f t="shared" si="184"/>
        <v/>
      </c>
      <c r="Y257" s="43" t="str">
        <f t="shared" si="181"/>
        <v/>
      </c>
    </row>
    <row r="258" spans="1:25">
      <c r="A258" s="161" t="s">
        <v>184</v>
      </c>
      <c r="B258" s="162"/>
      <c r="C258" s="359" t="s">
        <v>319</v>
      </c>
      <c r="D258" s="163"/>
      <c r="E258" s="417">
        <v>20</v>
      </c>
      <c r="F258" s="418" t="s">
        <v>92</v>
      </c>
      <c r="G258" s="425">
        <f>IF(E258&lt;=30,(0.6*E258+1.25)*F258,((0.6*30+1.25)+0.5*(E258-30))*F258)</f>
        <v>3.1799999999999995E-2</v>
      </c>
      <c r="H258" s="419"/>
      <c r="I258" s="419" t="str">
        <f t="shared" si="183"/>
        <v/>
      </c>
      <c r="J258" s="420">
        <f t="shared" si="185"/>
        <v>0</v>
      </c>
      <c r="K258" s="404" t="s">
        <v>1033</v>
      </c>
      <c r="L258" s="218"/>
      <c r="M258" s="219"/>
      <c r="N258" s="157">
        <f t="shared" si="103"/>
        <v>0</v>
      </c>
      <c r="O258" s="157">
        <f t="shared" si="105"/>
        <v>0</v>
      </c>
      <c r="P258" s="158"/>
      <c r="Q258" s="218"/>
      <c r="R258" s="219"/>
      <c r="S258" s="157">
        <f t="shared" si="104"/>
        <v>0</v>
      </c>
      <c r="T258" s="159">
        <f t="shared" si="186"/>
        <v>0</v>
      </c>
      <c r="U258" s="158"/>
      <c r="V258" s="147" t="str">
        <f>IF($T$131&gt;0,"xx",IF($O$131&gt;0,"xy",""))</f>
        <v/>
      </c>
      <c r="W258" s="43" t="str">
        <f t="shared" si="148"/>
        <v/>
      </c>
      <c r="X258" s="43" t="str">
        <f t="shared" si="184"/>
        <v/>
      </c>
      <c r="Y258" s="43" t="str">
        <f t="shared" si="181"/>
        <v/>
      </c>
    </row>
    <row r="259" spans="1:25">
      <c r="A259" s="161">
        <v>562200</v>
      </c>
      <c r="B259" s="162" t="s">
        <v>244</v>
      </c>
      <c r="C259" s="424" t="s">
        <v>321</v>
      </c>
      <c r="D259" s="361">
        <v>1</v>
      </c>
      <c r="E259" s="417"/>
      <c r="F259" s="418"/>
      <c r="G259" s="164">
        <f>SUM(G260:G263)</f>
        <v>1.1386749999999999</v>
      </c>
      <c r="H259" s="419">
        <v>6.2139630769230774</v>
      </c>
      <c r="I259" s="419">
        <f t="shared" si="183"/>
        <v>7.3526380769230775</v>
      </c>
      <c r="J259" s="420">
        <f t="shared" si="185"/>
        <v>9.56</v>
      </c>
      <c r="K259" s="421" t="s">
        <v>18</v>
      </c>
      <c r="L259" s="155"/>
      <c r="M259" s="155"/>
      <c r="N259" s="157">
        <f t="shared" si="103"/>
        <v>0</v>
      </c>
      <c r="O259" s="157">
        <f t="shared" si="105"/>
        <v>0</v>
      </c>
      <c r="P259" s="158"/>
      <c r="Q259" s="155">
        <f t="shared" si="106"/>
        <v>0</v>
      </c>
      <c r="R259" s="155">
        <f t="shared" si="107"/>
        <v>0</v>
      </c>
      <c r="S259" s="157">
        <f t="shared" si="104"/>
        <v>0</v>
      </c>
      <c r="T259" s="159">
        <f t="shared" si="186"/>
        <v>0</v>
      </c>
      <c r="U259" s="158"/>
      <c r="W259" s="43" t="str">
        <f t="shared" si="148"/>
        <v/>
      </c>
      <c r="X259" s="43" t="str">
        <f t="shared" si="184"/>
        <v/>
      </c>
      <c r="Y259" s="43" t="str">
        <f t="shared" si="181"/>
        <v/>
      </c>
    </row>
    <row r="260" spans="1:25">
      <c r="A260" s="161" t="s">
        <v>184</v>
      </c>
      <c r="B260" s="162"/>
      <c r="C260" s="359" t="s">
        <v>316</v>
      </c>
      <c r="D260" s="163"/>
      <c r="E260" s="417">
        <v>180</v>
      </c>
      <c r="F260" s="220" t="s">
        <v>96</v>
      </c>
      <c r="G260" s="425">
        <f>IF(E260&lt;=30,(0.6*E260+1.25)*F260,((0.6*30+1.25)+0.5*(E260-30))*F260)</f>
        <v>0.58434999999999993</v>
      </c>
      <c r="H260" s="419"/>
      <c r="I260" s="419" t="str">
        <f t="shared" si="183"/>
        <v/>
      </c>
      <c r="J260" s="420">
        <f t="shared" si="185"/>
        <v>0</v>
      </c>
      <c r="K260" s="404" t="s">
        <v>1033</v>
      </c>
      <c r="L260" s="218"/>
      <c r="M260" s="219"/>
      <c r="N260" s="157">
        <f t="shared" ref="N260:N323" si="187">IF(ISBLANK(L260),0,ROUND(J260*L260,2))</f>
        <v>0</v>
      </c>
      <c r="O260" s="157">
        <f t="shared" si="105"/>
        <v>0</v>
      </c>
      <c r="P260" s="158"/>
      <c r="Q260" s="218"/>
      <c r="R260" s="219"/>
      <c r="S260" s="157">
        <f t="shared" ref="S260:S323" si="188">IF(ISBLANK(Q260),0,ROUND(J260*Q260,2))</f>
        <v>0</v>
      </c>
      <c r="T260" s="159">
        <f t="shared" si="186"/>
        <v>0</v>
      </c>
      <c r="U260" s="158"/>
      <c r="V260" s="147" t="str">
        <f>IF(T259&gt;0,"xx",IF(O259&gt;0,"xy",""))</f>
        <v/>
      </c>
      <c r="W260" s="43" t="str">
        <f t="shared" si="148"/>
        <v/>
      </c>
      <c r="X260" s="43" t="str">
        <f t="shared" si="184"/>
        <v/>
      </c>
      <c r="Y260" s="43" t="str">
        <f t="shared" si="181"/>
        <v/>
      </c>
    </row>
    <row r="261" spans="1:25">
      <c r="A261" s="161" t="s">
        <v>184</v>
      </c>
      <c r="B261" s="162"/>
      <c r="C261" s="359" t="s">
        <v>317</v>
      </c>
      <c r="D261" s="163"/>
      <c r="E261" s="417">
        <v>500</v>
      </c>
      <c r="F261" s="220" t="s">
        <v>94</v>
      </c>
      <c r="G261" s="164">
        <f>IF(E261&lt;=30,(0.42*E261+3.55)*F261,((0.42*30+3.55)+0.35*(E261-30))*F261)</f>
        <v>3.6130000000000002E-2</v>
      </c>
      <c r="H261" s="419"/>
      <c r="I261" s="419" t="str">
        <f t="shared" si="183"/>
        <v/>
      </c>
      <c r="J261" s="420">
        <f t="shared" si="185"/>
        <v>0</v>
      </c>
      <c r="K261" s="404" t="s">
        <v>1033</v>
      </c>
      <c r="L261" s="218"/>
      <c r="M261" s="219"/>
      <c r="N261" s="157">
        <f t="shared" si="187"/>
        <v>0</v>
      </c>
      <c r="O261" s="157">
        <f t="shared" ref="O261:O324" si="189">IF(ISBLANK(M261),0,ROUND(L261*M261,2))</f>
        <v>0</v>
      </c>
      <c r="P261" s="158"/>
      <c r="Q261" s="218"/>
      <c r="R261" s="219"/>
      <c r="S261" s="157">
        <f t="shared" si="188"/>
        <v>0</v>
      </c>
      <c r="T261" s="159">
        <f t="shared" si="186"/>
        <v>0</v>
      </c>
      <c r="U261" s="158"/>
      <c r="V261" s="147" t="str">
        <f>IF(T259&gt;0,"xx",IF(O259&gt;0,"xy",""))</f>
        <v/>
      </c>
      <c r="W261" s="43" t="str">
        <f t="shared" si="148"/>
        <v/>
      </c>
      <c r="X261" s="43" t="str">
        <f t="shared" si="184"/>
        <v/>
      </c>
      <c r="Y261" s="43" t="str">
        <f t="shared" si="181"/>
        <v/>
      </c>
    </row>
    <row r="262" spans="1:25">
      <c r="A262" s="161">
        <v>173010</v>
      </c>
      <c r="B262" s="162" t="s">
        <v>244</v>
      </c>
      <c r="C262" s="358" t="s">
        <v>318</v>
      </c>
      <c r="D262" s="163"/>
      <c r="E262" s="417">
        <v>500</v>
      </c>
      <c r="F262" s="220" t="s">
        <v>97</v>
      </c>
      <c r="G262" s="168">
        <f>(0.42*E262+20.61)*F262</f>
        <v>0.46122000000000002</v>
      </c>
      <c r="H262" s="419"/>
      <c r="I262" s="419" t="str">
        <f t="shared" si="183"/>
        <v/>
      </c>
      <c r="J262" s="420">
        <f t="shared" si="185"/>
        <v>0</v>
      </c>
      <c r="K262" s="404" t="s">
        <v>1033</v>
      </c>
      <c r="L262" s="218"/>
      <c r="M262" s="219"/>
      <c r="N262" s="157">
        <f t="shared" si="187"/>
        <v>0</v>
      </c>
      <c r="O262" s="157">
        <f t="shared" si="189"/>
        <v>0</v>
      </c>
      <c r="P262" s="158"/>
      <c r="Q262" s="218"/>
      <c r="R262" s="219"/>
      <c r="S262" s="157">
        <f t="shared" si="188"/>
        <v>0</v>
      </c>
      <c r="T262" s="159">
        <f t="shared" si="186"/>
        <v>0</v>
      </c>
      <c r="U262" s="158"/>
      <c r="V262" s="147" t="str">
        <f>IF($T$131&gt;0,"xx",IF($O$131&gt;0,"xy",""))</f>
        <v/>
      </c>
      <c r="W262" s="43" t="str">
        <f t="shared" si="148"/>
        <v/>
      </c>
      <c r="X262" s="43" t="str">
        <f t="shared" si="184"/>
        <v/>
      </c>
      <c r="Y262" s="43" t="str">
        <f t="shared" si="181"/>
        <v/>
      </c>
    </row>
    <row r="263" spans="1:25">
      <c r="A263" s="161" t="s">
        <v>184</v>
      </c>
      <c r="B263" s="162"/>
      <c r="C263" s="359" t="s">
        <v>319</v>
      </c>
      <c r="D263" s="163"/>
      <c r="E263" s="417">
        <v>20</v>
      </c>
      <c r="F263" s="418" t="s">
        <v>98</v>
      </c>
      <c r="G263" s="425">
        <f>IF(E263&lt;=30,(0.6*E263+1.25)*F263,((0.6*30+1.25)+0.5*(E263-30))*F263)</f>
        <v>5.6974999999999998E-2</v>
      </c>
      <c r="H263" s="419"/>
      <c r="I263" s="419" t="str">
        <f t="shared" si="183"/>
        <v/>
      </c>
      <c r="J263" s="420">
        <f t="shared" si="185"/>
        <v>0</v>
      </c>
      <c r="K263" s="404" t="s">
        <v>1033</v>
      </c>
      <c r="L263" s="218"/>
      <c r="M263" s="219"/>
      <c r="N263" s="157">
        <f t="shared" si="187"/>
        <v>0</v>
      </c>
      <c r="O263" s="157">
        <f t="shared" si="189"/>
        <v>0</v>
      </c>
      <c r="P263" s="158"/>
      <c r="Q263" s="218"/>
      <c r="R263" s="219"/>
      <c r="S263" s="157">
        <f t="shared" si="188"/>
        <v>0</v>
      </c>
      <c r="T263" s="159">
        <f t="shared" si="186"/>
        <v>0</v>
      </c>
      <c r="U263" s="158"/>
      <c r="V263" s="147" t="str">
        <f>IF($T$131&gt;0,"xx",IF($O$131&gt;0,"xy",""))</f>
        <v/>
      </c>
      <c r="W263" s="43" t="str">
        <f t="shared" si="148"/>
        <v/>
      </c>
      <c r="X263" s="43" t="str">
        <f t="shared" si="184"/>
        <v/>
      </c>
      <c r="Y263" s="43" t="str">
        <f t="shared" si="181"/>
        <v/>
      </c>
    </row>
    <row r="264" spans="1:25">
      <c r="A264" s="161">
        <v>562200</v>
      </c>
      <c r="B264" s="162" t="s">
        <v>244</v>
      </c>
      <c r="C264" s="424" t="s">
        <v>322</v>
      </c>
      <c r="D264" s="361">
        <v>1</v>
      </c>
      <c r="E264" s="417"/>
      <c r="F264" s="418"/>
      <c r="G264" s="164">
        <f>SUM(G265:G268)</f>
        <v>1.9020709999999998</v>
      </c>
      <c r="H264" s="419">
        <v>7.3551520000000004</v>
      </c>
      <c r="I264" s="419">
        <f t="shared" si="183"/>
        <v>9.2572229999999998</v>
      </c>
      <c r="J264" s="420">
        <f t="shared" si="185"/>
        <v>12.03</v>
      </c>
      <c r="K264" s="421" t="s">
        <v>18</v>
      </c>
      <c r="L264" s="155"/>
      <c r="M264" s="155"/>
      <c r="N264" s="157">
        <f t="shared" si="187"/>
        <v>0</v>
      </c>
      <c r="O264" s="157">
        <f t="shared" si="189"/>
        <v>0</v>
      </c>
      <c r="P264" s="158"/>
      <c r="Q264" s="155">
        <f t="shared" ref="Q264:Q322" si="190">L264</f>
        <v>0</v>
      </c>
      <c r="R264" s="155">
        <f t="shared" ref="R264:R322" si="191">M264</f>
        <v>0</v>
      </c>
      <c r="S264" s="157">
        <f t="shared" si="188"/>
        <v>0</v>
      </c>
      <c r="T264" s="159">
        <f t="shared" si="186"/>
        <v>0</v>
      </c>
      <c r="U264" s="158"/>
      <c r="W264" s="43" t="str">
        <f t="shared" si="148"/>
        <v/>
      </c>
      <c r="X264" s="43" t="str">
        <f t="shared" si="184"/>
        <v/>
      </c>
      <c r="Y264" s="43" t="str">
        <f t="shared" si="181"/>
        <v/>
      </c>
    </row>
    <row r="265" spans="1:25">
      <c r="A265" s="161" t="s">
        <v>184</v>
      </c>
      <c r="B265" s="162"/>
      <c r="C265" s="359" t="s">
        <v>316</v>
      </c>
      <c r="D265" s="163"/>
      <c r="E265" s="417">
        <v>180</v>
      </c>
      <c r="F265" s="220" t="s">
        <v>99</v>
      </c>
      <c r="G265" s="425">
        <f>IF(E265&lt;=30,(0.6*E265+1.25)*F265,((0.6*30+1.25)+0.5*(E265-30))*F265)</f>
        <v>1.121575</v>
      </c>
      <c r="H265" s="419"/>
      <c r="I265" s="419" t="str">
        <f t="shared" si="183"/>
        <v/>
      </c>
      <c r="J265" s="420">
        <f t="shared" si="185"/>
        <v>0</v>
      </c>
      <c r="K265" s="404" t="s">
        <v>1033</v>
      </c>
      <c r="L265" s="218"/>
      <c r="M265" s="219"/>
      <c r="N265" s="157">
        <f t="shared" si="187"/>
        <v>0</v>
      </c>
      <c r="O265" s="157">
        <f t="shared" si="189"/>
        <v>0</v>
      </c>
      <c r="P265" s="158"/>
      <c r="Q265" s="218"/>
      <c r="R265" s="219"/>
      <c r="S265" s="157">
        <f t="shared" si="188"/>
        <v>0</v>
      </c>
      <c r="T265" s="159">
        <f t="shared" si="186"/>
        <v>0</v>
      </c>
      <c r="U265" s="158"/>
      <c r="V265" s="147" t="str">
        <f>IF(T264&gt;0,"xx",IF(O264&gt;0,"xy",""))</f>
        <v/>
      </c>
      <c r="W265" s="43" t="str">
        <f t="shared" si="148"/>
        <v/>
      </c>
      <c r="X265" s="43" t="str">
        <f t="shared" si="184"/>
        <v/>
      </c>
      <c r="Y265" s="43" t="str">
        <f t="shared" si="181"/>
        <v/>
      </c>
    </row>
    <row r="266" spans="1:25">
      <c r="A266" s="161" t="s">
        <v>184</v>
      </c>
      <c r="B266" s="162"/>
      <c r="C266" s="359" t="s">
        <v>317</v>
      </c>
      <c r="D266" s="163"/>
      <c r="E266" s="417">
        <v>500</v>
      </c>
      <c r="F266" s="220" t="s">
        <v>100</v>
      </c>
      <c r="G266" s="164">
        <f>IF(E266&lt;=30,(0.42*E266+3.55)*F266,((0.42*30+3.55)+0.35*(E266-30))*F266)</f>
        <v>7.2260000000000005E-2</v>
      </c>
      <c r="H266" s="419"/>
      <c r="I266" s="419" t="str">
        <f t="shared" si="183"/>
        <v/>
      </c>
      <c r="J266" s="420">
        <f t="shared" si="185"/>
        <v>0</v>
      </c>
      <c r="K266" s="404" t="s">
        <v>1033</v>
      </c>
      <c r="L266" s="218"/>
      <c r="M266" s="219"/>
      <c r="N266" s="157">
        <f t="shared" si="187"/>
        <v>0</v>
      </c>
      <c r="O266" s="157">
        <f t="shared" si="189"/>
        <v>0</v>
      </c>
      <c r="P266" s="158"/>
      <c r="Q266" s="218"/>
      <c r="R266" s="219"/>
      <c r="S266" s="157">
        <f t="shared" si="188"/>
        <v>0</v>
      </c>
      <c r="T266" s="159">
        <f t="shared" si="186"/>
        <v>0</v>
      </c>
      <c r="U266" s="158"/>
      <c r="V266" s="147" t="str">
        <f>IF(T264&gt;0,"xx",IF(O264&gt;0,"xy",""))</f>
        <v/>
      </c>
      <c r="W266" s="43" t="str">
        <f t="shared" si="148"/>
        <v/>
      </c>
      <c r="X266" s="43" t="str">
        <f t="shared" si="184"/>
        <v/>
      </c>
      <c r="Y266" s="43" t="str">
        <f t="shared" si="181"/>
        <v/>
      </c>
    </row>
    <row r="267" spans="1:25">
      <c r="A267" s="161">
        <v>173010</v>
      </c>
      <c r="B267" s="162" t="s">
        <v>244</v>
      </c>
      <c r="C267" s="358" t="s">
        <v>318</v>
      </c>
      <c r="D267" s="163"/>
      <c r="E267" s="417">
        <v>500</v>
      </c>
      <c r="F267" s="220" t="s">
        <v>101</v>
      </c>
      <c r="G267" s="168">
        <f>(0.42*E267+20.61)*F267</f>
        <v>0.59958600000000006</v>
      </c>
      <c r="H267" s="419"/>
      <c r="I267" s="419" t="str">
        <f t="shared" si="183"/>
        <v/>
      </c>
      <c r="J267" s="420">
        <f t="shared" si="185"/>
        <v>0</v>
      </c>
      <c r="K267" s="404" t="s">
        <v>1033</v>
      </c>
      <c r="L267" s="218"/>
      <c r="M267" s="219"/>
      <c r="N267" s="157">
        <f t="shared" si="187"/>
        <v>0</v>
      </c>
      <c r="O267" s="157">
        <f t="shared" si="189"/>
        <v>0</v>
      </c>
      <c r="P267" s="158"/>
      <c r="Q267" s="218"/>
      <c r="R267" s="219"/>
      <c r="S267" s="157">
        <f t="shared" si="188"/>
        <v>0</v>
      </c>
      <c r="T267" s="159">
        <f t="shared" si="186"/>
        <v>0</v>
      </c>
      <c r="U267" s="158"/>
      <c r="V267" s="147" t="str">
        <f>IF($T$131&gt;0,"xx",IF($O$131&gt;0,"xy",""))</f>
        <v/>
      </c>
      <c r="W267" s="43" t="str">
        <f t="shared" si="148"/>
        <v/>
      </c>
      <c r="X267" s="43" t="str">
        <f t="shared" si="184"/>
        <v/>
      </c>
      <c r="Y267" s="43" t="str">
        <f t="shared" si="181"/>
        <v/>
      </c>
    </row>
    <row r="268" spans="1:25">
      <c r="A268" s="161" t="s">
        <v>184</v>
      </c>
      <c r="B268" s="162"/>
      <c r="C268" s="359" t="s">
        <v>319</v>
      </c>
      <c r="D268" s="163"/>
      <c r="E268" s="417">
        <v>20</v>
      </c>
      <c r="F268" s="418" t="s">
        <v>102</v>
      </c>
      <c r="G268" s="425">
        <f>IF(E268&lt;=30,(0.6*E268+1.25)*F268,((0.6*30+1.25)+0.5*(E268-30))*F268)</f>
        <v>0.10865000000000001</v>
      </c>
      <c r="H268" s="419"/>
      <c r="I268" s="419" t="str">
        <f t="shared" si="183"/>
        <v/>
      </c>
      <c r="J268" s="420">
        <f t="shared" si="185"/>
        <v>0</v>
      </c>
      <c r="K268" s="404" t="s">
        <v>1033</v>
      </c>
      <c r="L268" s="218"/>
      <c r="M268" s="219"/>
      <c r="N268" s="157">
        <f t="shared" si="187"/>
        <v>0</v>
      </c>
      <c r="O268" s="157">
        <f t="shared" si="189"/>
        <v>0</v>
      </c>
      <c r="P268" s="158"/>
      <c r="Q268" s="218"/>
      <c r="R268" s="219"/>
      <c r="S268" s="157">
        <f t="shared" si="188"/>
        <v>0</v>
      </c>
      <c r="T268" s="159">
        <f t="shared" si="186"/>
        <v>0</v>
      </c>
      <c r="U268" s="158"/>
      <c r="V268" s="147" t="str">
        <f>IF($T$131&gt;0,"xx",IF($O$131&gt;0,"xy",""))</f>
        <v/>
      </c>
      <c r="W268" s="43" t="str">
        <f t="shared" si="148"/>
        <v/>
      </c>
      <c r="X268" s="43" t="str">
        <f t="shared" si="184"/>
        <v/>
      </c>
      <c r="Y268" s="43" t="str">
        <f t="shared" si="181"/>
        <v/>
      </c>
    </row>
    <row r="269" spans="1:25">
      <c r="A269" s="161">
        <v>587000</v>
      </c>
      <c r="B269" s="162" t="s">
        <v>244</v>
      </c>
      <c r="C269" s="424" t="s">
        <v>323</v>
      </c>
      <c r="D269" s="361">
        <v>1</v>
      </c>
      <c r="E269" s="417"/>
      <c r="F269" s="418"/>
      <c r="G269" s="164">
        <f>SUM(G270:G271)</f>
        <v>0.54466499999999995</v>
      </c>
      <c r="H269" s="419">
        <v>5.4676769230769233</v>
      </c>
      <c r="I269" s="419">
        <f t="shared" si="183"/>
        <v>6.0123419230769235</v>
      </c>
      <c r="J269" s="420">
        <f t="shared" si="185"/>
        <v>7.82</v>
      </c>
      <c r="K269" s="421" t="s">
        <v>18</v>
      </c>
      <c r="L269" s="155"/>
      <c r="M269" s="155"/>
      <c r="N269" s="157">
        <f t="shared" si="187"/>
        <v>0</v>
      </c>
      <c r="O269" s="157">
        <f t="shared" si="189"/>
        <v>0</v>
      </c>
      <c r="P269" s="158"/>
      <c r="Q269" s="155">
        <f t="shared" si="190"/>
        <v>0</v>
      </c>
      <c r="R269" s="155">
        <f t="shared" si="191"/>
        <v>0</v>
      </c>
      <c r="S269" s="157">
        <f t="shared" si="188"/>
        <v>0</v>
      </c>
      <c r="T269" s="159">
        <f t="shared" si="186"/>
        <v>0</v>
      </c>
      <c r="U269" s="158"/>
      <c r="W269" s="43" t="str">
        <f t="shared" si="148"/>
        <v/>
      </c>
      <c r="X269" s="43" t="str">
        <f t="shared" si="184"/>
        <v/>
      </c>
      <c r="Y269" s="43" t="str">
        <f t="shared" si="181"/>
        <v/>
      </c>
    </row>
    <row r="270" spans="1:25">
      <c r="A270" s="161">
        <v>173050</v>
      </c>
      <c r="B270" s="162" t="s">
        <v>283</v>
      </c>
      <c r="C270" s="358" t="s">
        <v>324</v>
      </c>
      <c r="D270" s="163"/>
      <c r="E270" s="417">
        <v>500</v>
      </c>
      <c r="F270" s="220">
        <v>1.5E-3</v>
      </c>
      <c r="G270" s="168">
        <f>(0.42*E270+20.61)*F270</f>
        <v>0.34591500000000003</v>
      </c>
      <c r="H270" s="419"/>
      <c r="I270" s="419" t="str">
        <f t="shared" si="183"/>
        <v/>
      </c>
      <c r="J270" s="420">
        <f t="shared" si="185"/>
        <v>0</v>
      </c>
      <c r="K270" s="404" t="s">
        <v>1033</v>
      </c>
      <c r="L270" s="218"/>
      <c r="M270" s="219"/>
      <c r="N270" s="157">
        <f t="shared" si="187"/>
        <v>0</v>
      </c>
      <c r="O270" s="157">
        <f t="shared" si="189"/>
        <v>0</v>
      </c>
      <c r="P270" s="158"/>
      <c r="Q270" s="218"/>
      <c r="R270" s="219"/>
      <c r="S270" s="157">
        <f t="shared" si="188"/>
        <v>0</v>
      </c>
      <c r="T270" s="159">
        <f t="shared" si="186"/>
        <v>0</v>
      </c>
      <c r="U270" s="158"/>
      <c r="V270" s="147" t="str">
        <f>IF(T269&gt;0,"xx",IF(O269&gt;0,"xy",""))</f>
        <v/>
      </c>
      <c r="W270" s="43" t="str">
        <f t="shared" si="148"/>
        <v/>
      </c>
      <c r="X270" s="43" t="str">
        <f t="shared" si="184"/>
        <v/>
      </c>
      <c r="Y270" s="43" t="str">
        <f t="shared" si="181"/>
        <v/>
      </c>
    </row>
    <row r="271" spans="1:25">
      <c r="A271" s="161" t="s">
        <v>184</v>
      </c>
      <c r="B271" s="162"/>
      <c r="C271" s="358" t="s">
        <v>325</v>
      </c>
      <c r="D271" s="163"/>
      <c r="E271" s="188">
        <v>20</v>
      </c>
      <c r="F271" s="167">
        <v>1.4999999999999999E-2</v>
      </c>
      <c r="G271" s="425">
        <f>IF(E271&lt;=30,(0.6*E271+1.25)*F271,((0.6*30+1.25)+0.5*(E271-30))*F271)</f>
        <v>0.19874999999999998</v>
      </c>
      <c r="H271" s="419"/>
      <c r="I271" s="419" t="str">
        <f t="shared" si="183"/>
        <v/>
      </c>
      <c r="J271" s="420">
        <f t="shared" si="185"/>
        <v>0</v>
      </c>
      <c r="K271" s="404" t="s">
        <v>1033</v>
      </c>
      <c r="L271" s="218"/>
      <c r="M271" s="219"/>
      <c r="N271" s="157">
        <f t="shared" si="187"/>
        <v>0</v>
      </c>
      <c r="O271" s="157">
        <f t="shared" si="189"/>
        <v>0</v>
      </c>
      <c r="P271" s="158"/>
      <c r="Q271" s="218"/>
      <c r="R271" s="219"/>
      <c r="S271" s="157">
        <f t="shared" si="188"/>
        <v>0</v>
      </c>
      <c r="T271" s="159">
        <f t="shared" si="186"/>
        <v>0</v>
      </c>
      <c r="U271" s="158"/>
      <c r="V271" s="147" t="str">
        <f>IF(T269&gt;0,"xx",IF(O269&gt;0,"xy",""))</f>
        <v/>
      </c>
      <c r="W271" s="43" t="str">
        <f t="shared" si="148"/>
        <v/>
      </c>
      <c r="X271" s="43" t="str">
        <f t="shared" si="184"/>
        <v/>
      </c>
      <c r="Y271" s="43" t="str">
        <f t="shared" si="181"/>
        <v/>
      </c>
    </row>
    <row r="272" spans="1:25">
      <c r="A272" s="161">
        <v>581100</v>
      </c>
      <c r="B272" s="162" t="s">
        <v>244</v>
      </c>
      <c r="C272" s="424" t="s">
        <v>326</v>
      </c>
      <c r="D272" s="361">
        <v>1</v>
      </c>
      <c r="E272" s="417"/>
      <c r="F272" s="418"/>
      <c r="G272" s="164">
        <f>SUM(G273:G274)</f>
        <v>1.063366</v>
      </c>
      <c r="H272" s="419">
        <v>9.9265323076923071</v>
      </c>
      <c r="I272" s="419">
        <f t="shared" si="183"/>
        <v>10.989898307692307</v>
      </c>
      <c r="J272" s="420">
        <f t="shared" si="185"/>
        <v>14.29</v>
      </c>
      <c r="K272" s="421" t="s">
        <v>18</v>
      </c>
      <c r="L272" s="155"/>
      <c r="M272" s="155"/>
      <c r="N272" s="157">
        <f t="shared" si="187"/>
        <v>0</v>
      </c>
      <c r="O272" s="157">
        <f t="shared" si="189"/>
        <v>0</v>
      </c>
      <c r="P272" s="158"/>
      <c r="Q272" s="155">
        <f t="shared" si="190"/>
        <v>0</v>
      </c>
      <c r="R272" s="155">
        <f t="shared" si="191"/>
        <v>0</v>
      </c>
      <c r="S272" s="157">
        <f t="shared" si="188"/>
        <v>0</v>
      </c>
      <c r="T272" s="159">
        <f t="shared" si="186"/>
        <v>0</v>
      </c>
      <c r="U272" s="158"/>
      <c r="V272" s="147"/>
      <c r="W272" s="43" t="str">
        <f t="shared" si="148"/>
        <v/>
      </c>
      <c r="X272" s="43" t="str">
        <f t="shared" si="184"/>
        <v/>
      </c>
      <c r="Y272" s="43" t="str">
        <f t="shared" si="181"/>
        <v/>
      </c>
    </row>
    <row r="273" spans="1:25">
      <c r="A273" s="161">
        <v>173050</v>
      </c>
      <c r="B273" s="162" t="s">
        <v>283</v>
      </c>
      <c r="C273" s="358" t="s">
        <v>324</v>
      </c>
      <c r="D273" s="163"/>
      <c r="E273" s="417">
        <v>500</v>
      </c>
      <c r="F273" s="418">
        <v>3.0999999999999999E-3</v>
      </c>
      <c r="G273" s="168">
        <f>(0.42*E273+20.61)*F273</f>
        <v>0.71489100000000005</v>
      </c>
      <c r="H273" s="419"/>
      <c r="I273" s="419" t="str">
        <f t="shared" si="183"/>
        <v/>
      </c>
      <c r="J273" s="420">
        <f t="shared" si="185"/>
        <v>0</v>
      </c>
      <c r="K273" s="404" t="s">
        <v>1033</v>
      </c>
      <c r="L273" s="218"/>
      <c r="M273" s="219"/>
      <c r="N273" s="157">
        <f t="shared" si="187"/>
        <v>0</v>
      </c>
      <c r="O273" s="157">
        <f t="shared" si="189"/>
        <v>0</v>
      </c>
      <c r="P273" s="158"/>
      <c r="Q273" s="218"/>
      <c r="R273" s="219"/>
      <c r="S273" s="157">
        <f t="shared" si="188"/>
        <v>0</v>
      </c>
      <c r="T273" s="159">
        <f t="shared" si="186"/>
        <v>0</v>
      </c>
      <c r="U273" s="158"/>
      <c r="V273" s="147" t="str">
        <f>IF(T272&gt;0,"xx",IF(O272&gt;0,"xy",""))</f>
        <v/>
      </c>
      <c r="W273" s="43" t="str">
        <f t="shared" si="148"/>
        <v/>
      </c>
      <c r="X273" s="43" t="str">
        <f t="shared" si="184"/>
        <v/>
      </c>
      <c r="Y273" s="43" t="str">
        <f t="shared" si="181"/>
        <v/>
      </c>
    </row>
    <row r="274" spans="1:25">
      <c r="A274" s="161" t="s">
        <v>184</v>
      </c>
      <c r="B274" s="162"/>
      <c r="C274" s="358" t="s">
        <v>325</v>
      </c>
      <c r="D274" s="163"/>
      <c r="E274" s="188">
        <v>20</v>
      </c>
      <c r="F274" s="418">
        <v>2.63E-2</v>
      </c>
      <c r="G274" s="425">
        <f>IF(E274&lt;=30,(0.6*E274+1.25)*F274,((0.6*30+1.25)+0.5*(E274-30))*F274)</f>
        <v>0.34847499999999998</v>
      </c>
      <c r="H274" s="419"/>
      <c r="I274" s="419" t="str">
        <f t="shared" si="183"/>
        <v/>
      </c>
      <c r="J274" s="420">
        <f t="shared" si="185"/>
        <v>0</v>
      </c>
      <c r="K274" s="404" t="s">
        <v>1033</v>
      </c>
      <c r="L274" s="218"/>
      <c r="M274" s="219"/>
      <c r="N274" s="157">
        <f t="shared" si="187"/>
        <v>0</v>
      </c>
      <c r="O274" s="157">
        <f t="shared" si="189"/>
        <v>0</v>
      </c>
      <c r="P274" s="158"/>
      <c r="Q274" s="218"/>
      <c r="R274" s="219"/>
      <c r="S274" s="157">
        <f t="shared" si="188"/>
        <v>0</v>
      </c>
      <c r="T274" s="159">
        <f t="shared" si="186"/>
        <v>0</v>
      </c>
      <c r="U274" s="158"/>
      <c r="V274" s="147" t="str">
        <f>IF(T272&gt;0,"xx",IF(O272&gt;0,"xy",""))</f>
        <v/>
      </c>
      <c r="W274" s="43" t="str">
        <f t="shared" si="148"/>
        <v/>
      </c>
      <c r="X274" s="43" t="str">
        <f t="shared" si="184"/>
        <v/>
      </c>
      <c r="Y274" s="43" t="str">
        <f t="shared" si="181"/>
        <v/>
      </c>
    </row>
    <row r="275" spans="1:25">
      <c r="A275" s="161">
        <v>582100</v>
      </c>
      <c r="B275" s="162" t="s">
        <v>244</v>
      </c>
      <c r="C275" s="424" t="s">
        <v>327</v>
      </c>
      <c r="D275" s="361">
        <v>1</v>
      </c>
      <c r="E275" s="417"/>
      <c r="F275" s="418"/>
      <c r="G275" s="164">
        <f>SUM(G276:G277)</f>
        <v>1.188199</v>
      </c>
      <c r="H275" s="419">
        <v>10.500067692307692</v>
      </c>
      <c r="I275" s="419">
        <f t="shared" si="183"/>
        <v>11.688266692307693</v>
      </c>
      <c r="J275" s="420">
        <f t="shared" si="185"/>
        <v>15.19</v>
      </c>
      <c r="K275" s="421" t="s">
        <v>18</v>
      </c>
      <c r="L275" s="155"/>
      <c r="M275" s="155"/>
      <c r="N275" s="157">
        <f t="shared" si="187"/>
        <v>0</v>
      </c>
      <c r="O275" s="157">
        <f t="shared" si="189"/>
        <v>0</v>
      </c>
      <c r="P275" s="158"/>
      <c r="Q275" s="155">
        <f t="shared" si="190"/>
        <v>0</v>
      </c>
      <c r="R275" s="155">
        <f t="shared" si="191"/>
        <v>0</v>
      </c>
      <c r="S275" s="157">
        <f t="shared" si="188"/>
        <v>0</v>
      </c>
      <c r="T275" s="159">
        <f t="shared" si="186"/>
        <v>0</v>
      </c>
      <c r="U275" s="158"/>
      <c r="W275" s="43" t="str">
        <f t="shared" si="148"/>
        <v/>
      </c>
      <c r="X275" s="43" t="str">
        <f t="shared" si="184"/>
        <v/>
      </c>
      <c r="Y275" s="43" t="str">
        <f t="shared" si="181"/>
        <v/>
      </c>
    </row>
    <row r="276" spans="1:25">
      <c r="A276" s="161">
        <v>173050</v>
      </c>
      <c r="B276" s="162" t="s">
        <v>283</v>
      </c>
      <c r="C276" s="358" t="s">
        <v>324</v>
      </c>
      <c r="D276" s="163"/>
      <c r="E276" s="417">
        <v>500</v>
      </c>
      <c r="F276" s="418">
        <v>3.3999999999999998E-3</v>
      </c>
      <c r="G276" s="168">
        <f>(0.42*E276+20.61)*F276</f>
        <v>0.78407400000000005</v>
      </c>
      <c r="H276" s="419"/>
      <c r="I276" s="419" t="str">
        <f t="shared" si="183"/>
        <v/>
      </c>
      <c r="J276" s="420">
        <f t="shared" si="185"/>
        <v>0</v>
      </c>
      <c r="K276" s="404" t="s">
        <v>1033</v>
      </c>
      <c r="L276" s="218"/>
      <c r="M276" s="219"/>
      <c r="N276" s="157">
        <f t="shared" si="187"/>
        <v>0</v>
      </c>
      <c r="O276" s="157">
        <f t="shared" si="189"/>
        <v>0</v>
      </c>
      <c r="P276" s="158"/>
      <c r="Q276" s="218"/>
      <c r="R276" s="219"/>
      <c r="S276" s="157">
        <f t="shared" si="188"/>
        <v>0</v>
      </c>
      <c r="T276" s="159">
        <f t="shared" si="186"/>
        <v>0</v>
      </c>
      <c r="U276" s="158"/>
      <c r="V276" s="147" t="str">
        <f>IF(T275&gt;0,"xx",IF(O275&gt;0,"xy",""))</f>
        <v/>
      </c>
      <c r="W276" s="43" t="str">
        <f t="shared" si="148"/>
        <v/>
      </c>
      <c r="X276" s="43" t="str">
        <f t="shared" si="184"/>
        <v/>
      </c>
      <c r="Y276" s="43" t="str">
        <f t="shared" si="181"/>
        <v/>
      </c>
    </row>
    <row r="277" spans="1:25">
      <c r="A277" s="161" t="s">
        <v>184</v>
      </c>
      <c r="B277" s="162"/>
      <c r="C277" s="358" t="s">
        <v>325</v>
      </c>
      <c r="D277" s="163"/>
      <c r="E277" s="188">
        <v>20</v>
      </c>
      <c r="F277" s="418">
        <v>3.0499999999999999E-2</v>
      </c>
      <c r="G277" s="425">
        <f>IF(E277&lt;=30,(0.6*E277+1.25)*F277,((0.6*30+1.25)+0.5*(E277-30))*F277)</f>
        <v>0.40412500000000001</v>
      </c>
      <c r="H277" s="419"/>
      <c r="I277" s="419" t="str">
        <f t="shared" si="183"/>
        <v/>
      </c>
      <c r="J277" s="420">
        <f t="shared" si="185"/>
        <v>0</v>
      </c>
      <c r="K277" s="404" t="s">
        <v>1033</v>
      </c>
      <c r="L277" s="218"/>
      <c r="M277" s="219"/>
      <c r="N277" s="157">
        <f t="shared" si="187"/>
        <v>0</v>
      </c>
      <c r="O277" s="157">
        <f t="shared" si="189"/>
        <v>0</v>
      </c>
      <c r="P277" s="158"/>
      <c r="Q277" s="218"/>
      <c r="R277" s="219"/>
      <c r="S277" s="157">
        <f t="shared" si="188"/>
        <v>0</v>
      </c>
      <c r="T277" s="159">
        <f t="shared" si="186"/>
        <v>0</v>
      </c>
      <c r="U277" s="158"/>
      <c r="V277" s="147" t="str">
        <f>IF(T275&gt;0,"xx",IF(O275&gt;0,"xy",""))</f>
        <v/>
      </c>
      <c r="W277" s="43" t="str">
        <f t="shared" si="148"/>
        <v/>
      </c>
      <c r="X277" s="43" t="str">
        <f t="shared" si="184"/>
        <v/>
      </c>
      <c r="Y277" s="43" t="str">
        <f t="shared" si="181"/>
        <v/>
      </c>
    </row>
    <row r="278" spans="1:25">
      <c r="A278" s="161">
        <v>583100</v>
      </c>
      <c r="B278" s="162" t="s">
        <v>244</v>
      </c>
      <c r="C278" s="424" t="s">
        <v>328</v>
      </c>
      <c r="D278" s="361">
        <v>1</v>
      </c>
      <c r="E278" s="417"/>
      <c r="F278" s="418"/>
      <c r="G278" s="164">
        <f>SUM(G279:G280)</f>
        <v>1.363918</v>
      </c>
      <c r="H278" s="419">
        <v>11.264781538461538</v>
      </c>
      <c r="I278" s="419">
        <f t="shared" si="183"/>
        <v>12.628699538461538</v>
      </c>
      <c r="J278" s="420">
        <f t="shared" si="185"/>
        <v>16.420000000000002</v>
      </c>
      <c r="K278" s="421" t="s">
        <v>18</v>
      </c>
      <c r="L278" s="155"/>
      <c r="M278" s="155"/>
      <c r="N278" s="157">
        <f t="shared" si="187"/>
        <v>0</v>
      </c>
      <c r="O278" s="157">
        <f t="shared" si="189"/>
        <v>0</v>
      </c>
      <c r="P278" s="158"/>
      <c r="Q278" s="155">
        <f t="shared" si="190"/>
        <v>0</v>
      </c>
      <c r="R278" s="155">
        <f t="shared" si="191"/>
        <v>0</v>
      </c>
      <c r="S278" s="157">
        <f t="shared" si="188"/>
        <v>0</v>
      </c>
      <c r="T278" s="159">
        <f t="shared" si="186"/>
        <v>0</v>
      </c>
      <c r="U278" s="158"/>
      <c r="W278" s="43" t="str">
        <f t="shared" si="148"/>
        <v/>
      </c>
      <c r="X278" s="43" t="str">
        <f t="shared" si="184"/>
        <v/>
      </c>
      <c r="Y278" s="43" t="str">
        <f t="shared" si="181"/>
        <v/>
      </c>
    </row>
    <row r="279" spans="1:25">
      <c r="A279" s="161">
        <v>173050</v>
      </c>
      <c r="B279" s="162" t="s">
        <v>283</v>
      </c>
      <c r="C279" s="358" t="s">
        <v>324</v>
      </c>
      <c r="D279" s="163"/>
      <c r="E279" s="417">
        <v>500</v>
      </c>
      <c r="F279" s="418">
        <v>3.8E-3</v>
      </c>
      <c r="G279" s="168">
        <f>(0.42*E279+20.61)*F279</f>
        <v>0.87631800000000004</v>
      </c>
      <c r="H279" s="419"/>
      <c r="I279" s="419" t="str">
        <f t="shared" si="183"/>
        <v/>
      </c>
      <c r="J279" s="420">
        <f t="shared" si="185"/>
        <v>0</v>
      </c>
      <c r="K279" s="404" t="s">
        <v>1033</v>
      </c>
      <c r="L279" s="218"/>
      <c r="M279" s="219"/>
      <c r="N279" s="157">
        <f t="shared" si="187"/>
        <v>0</v>
      </c>
      <c r="O279" s="157">
        <f t="shared" si="189"/>
        <v>0</v>
      </c>
      <c r="P279" s="158"/>
      <c r="Q279" s="218"/>
      <c r="R279" s="219"/>
      <c r="S279" s="157">
        <f t="shared" si="188"/>
        <v>0</v>
      </c>
      <c r="T279" s="159">
        <f t="shared" si="186"/>
        <v>0</v>
      </c>
      <c r="U279" s="158"/>
      <c r="V279" s="147" t="str">
        <f>IF(T278&gt;0,"xx",IF(O278&gt;0,"xy",""))</f>
        <v/>
      </c>
      <c r="W279" s="43" t="str">
        <f t="shared" si="148"/>
        <v/>
      </c>
      <c r="X279" s="43" t="str">
        <f t="shared" si="184"/>
        <v/>
      </c>
      <c r="Y279" s="43" t="str">
        <f t="shared" si="181"/>
        <v/>
      </c>
    </row>
    <row r="280" spans="1:25">
      <c r="A280" s="161" t="s">
        <v>184</v>
      </c>
      <c r="B280" s="162"/>
      <c r="C280" s="358" t="s">
        <v>325</v>
      </c>
      <c r="D280" s="163"/>
      <c r="E280" s="188">
        <v>20</v>
      </c>
      <c r="F280" s="418">
        <v>3.6799999999999999E-2</v>
      </c>
      <c r="G280" s="425">
        <f>IF(E280&lt;=30,(0.6*E280+1.25)*F280,((0.6*30+1.25)+0.5*(E280-30))*F280)</f>
        <v>0.48759999999999998</v>
      </c>
      <c r="H280" s="419"/>
      <c r="I280" s="419" t="str">
        <f t="shared" si="183"/>
        <v/>
      </c>
      <c r="J280" s="420">
        <f t="shared" si="185"/>
        <v>0</v>
      </c>
      <c r="K280" s="404" t="s">
        <v>1033</v>
      </c>
      <c r="L280" s="218"/>
      <c r="M280" s="219"/>
      <c r="N280" s="157">
        <f t="shared" si="187"/>
        <v>0</v>
      </c>
      <c r="O280" s="157">
        <f t="shared" si="189"/>
        <v>0</v>
      </c>
      <c r="P280" s="158"/>
      <c r="Q280" s="218"/>
      <c r="R280" s="219"/>
      <c r="S280" s="157">
        <f t="shared" si="188"/>
        <v>0</v>
      </c>
      <c r="T280" s="159">
        <f t="shared" si="186"/>
        <v>0</v>
      </c>
      <c r="U280" s="158"/>
      <c r="V280" s="147" t="str">
        <f>IF(T278&gt;0,"xx",IF(O278&gt;0,"xy",""))</f>
        <v/>
      </c>
      <c r="W280" s="43" t="str">
        <f t="shared" ref="W280:W343" si="192">IF(V280="X","x",IF(V280="xx","x",IF(V280="xy","x",IF(V280="y","x",IF(OR(O280&gt;0,T280&gt;0),"x","")))))</f>
        <v/>
      </c>
      <c r="X280" s="43" t="str">
        <f t="shared" si="184"/>
        <v/>
      </c>
      <c r="Y280" s="43" t="str">
        <f t="shared" si="181"/>
        <v/>
      </c>
    </row>
    <row r="281" spans="1:25">
      <c r="A281" s="161">
        <v>584200</v>
      </c>
      <c r="B281" s="162" t="s">
        <v>244</v>
      </c>
      <c r="C281" s="424" t="s">
        <v>329</v>
      </c>
      <c r="D281" s="361">
        <v>1</v>
      </c>
      <c r="E281" s="417"/>
      <c r="F281" s="418"/>
      <c r="G281" s="164">
        <f>SUM(G282:G283)</f>
        <v>1.137313</v>
      </c>
      <c r="H281" s="419">
        <v>11.288889230769232</v>
      </c>
      <c r="I281" s="419">
        <f t="shared" si="183"/>
        <v>12.426202230769233</v>
      </c>
      <c r="J281" s="420">
        <f t="shared" si="185"/>
        <v>16.149999999999999</v>
      </c>
      <c r="K281" s="421" t="s">
        <v>18</v>
      </c>
      <c r="L281" s="155"/>
      <c r="M281" s="155"/>
      <c r="N281" s="157">
        <f t="shared" si="187"/>
        <v>0</v>
      </c>
      <c r="O281" s="157">
        <f t="shared" si="189"/>
        <v>0</v>
      </c>
      <c r="P281" s="158"/>
      <c r="Q281" s="155">
        <f t="shared" si="190"/>
        <v>0</v>
      </c>
      <c r="R281" s="155">
        <f t="shared" si="191"/>
        <v>0</v>
      </c>
      <c r="S281" s="157">
        <f t="shared" si="188"/>
        <v>0</v>
      </c>
      <c r="T281" s="159">
        <f t="shared" si="186"/>
        <v>0</v>
      </c>
      <c r="U281" s="158"/>
      <c r="W281" s="43" t="str">
        <f t="shared" si="192"/>
        <v/>
      </c>
      <c r="X281" s="43" t="str">
        <f t="shared" si="184"/>
        <v/>
      </c>
      <c r="Y281" s="43" t="str">
        <f t="shared" si="181"/>
        <v/>
      </c>
    </row>
    <row r="282" spans="1:25">
      <c r="A282" s="161">
        <v>173050</v>
      </c>
      <c r="B282" s="162" t="s">
        <v>283</v>
      </c>
      <c r="C282" s="358" t="s">
        <v>330</v>
      </c>
      <c r="D282" s="163"/>
      <c r="E282" s="417">
        <v>500</v>
      </c>
      <c r="F282" s="418">
        <v>3.3E-3</v>
      </c>
      <c r="G282" s="168">
        <f>(0.42*E282+20.61)*F282</f>
        <v>0.76101300000000005</v>
      </c>
      <c r="H282" s="419"/>
      <c r="I282" s="419" t="str">
        <f t="shared" si="183"/>
        <v/>
      </c>
      <c r="J282" s="420">
        <f t="shared" si="185"/>
        <v>0</v>
      </c>
      <c r="K282" s="404" t="s">
        <v>1033</v>
      </c>
      <c r="L282" s="218"/>
      <c r="M282" s="219"/>
      <c r="N282" s="157">
        <f t="shared" si="187"/>
        <v>0</v>
      </c>
      <c r="O282" s="157">
        <f t="shared" si="189"/>
        <v>0</v>
      </c>
      <c r="P282" s="158"/>
      <c r="Q282" s="218"/>
      <c r="R282" s="219"/>
      <c r="S282" s="157">
        <f t="shared" si="188"/>
        <v>0</v>
      </c>
      <c r="T282" s="159">
        <f t="shared" si="186"/>
        <v>0</v>
      </c>
      <c r="U282" s="158"/>
      <c r="V282" s="147" t="str">
        <f>IF(T281&gt;0,"xx",IF(O281&gt;0,"xy",""))</f>
        <v/>
      </c>
      <c r="W282" s="43" t="str">
        <f t="shared" si="192"/>
        <v/>
      </c>
      <c r="X282" s="43" t="str">
        <f t="shared" si="184"/>
        <v/>
      </c>
      <c r="Y282" s="43" t="str">
        <f t="shared" si="181"/>
        <v/>
      </c>
    </row>
    <row r="283" spans="1:25">
      <c r="A283" s="161" t="s">
        <v>184</v>
      </c>
      <c r="B283" s="162"/>
      <c r="C283" s="358" t="s">
        <v>325</v>
      </c>
      <c r="D283" s="163"/>
      <c r="E283" s="188">
        <v>20</v>
      </c>
      <c r="F283" s="418">
        <v>2.8400000000000002E-2</v>
      </c>
      <c r="G283" s="425">
        <f>IF(E283&lt;=30,(0.6*E283+1.25)*F283,((0.6*30+1.25)+0.5*(E283-30))*F283)</f>
        <v>0.37630000000000002</v>
      </c>
      <c r="H283" s="419"/>
      <c r="I283" s="419" t="str">
        <f t="shared" si="183"/>
        <v/>
      </c>
      <c r="J283" s="420">
        <f t="shared" si="185"/>
        <v>0</v>
      </c>
      <c r="K283" s="404" t="s">
        <v>1033</v>
      </c>
      <c r="L283" s="218"/>
      <c r="M283" s="219"/>
      <c r="N283" s="157">
        <f t="shared" si="187"/>
        <v>0</v>
      </c>
      <c r="O283" s="157">
        <f t="shared" si="189"/>
        <v>0</v>
      </c>
      <c r="P283" s="158"/>
      <c r="Q283" s="218"/>
      <c r="R283" s="219"/>
      <c r="S283" s="157">
        <f t="shared" si="188"/>
        <v>0</v>
      </c>
      <c r="T283" s="159">
        <f t="shared" si="186"/>
        <v>0</v>
      </c>
      <c r="U283" s="158"/>
      <c r="V283" s="147" t="str">
        <f>IF(T281&gt;0,"xx",IF(O281&gt;0,"xy",""))</f>
        <v/>
      </c>
      <c r="W283" s="43" t="str">
        <f t="shared" si="192"/>
        <v/>
      </c>
      <c r="X283" s="43" t="str">
        <f t="shared" si="184"/>
        <v/>
      </c>
      <c r="Y283" s="43" t="str">
        <f t="shared" si="181"/>
        <v/>
      </c>
    </row>
    <row r="284" spans="1:25">
      <c r="A284" s="161">
        <v>585100</v>
      </c>
      <c r="B284" s="162" t="s">
        <v>244</v>
      </c>
      <c r="C284" s="424" t="s">
        <v>331</v>
      </c>
      <c r="D284" s="361">
        <v>1</v>
      </c>
      <c r="E284" s="417"/>
      <c r="F284" s="418"/>
      <c r="G284" s="164">
        <f>SUM(G285:G286)</f>
        <v>1.336093</v>
      </c>
      <c r="H284" s="419">
        <v>12.244781538461538</v>
      </c>
      <c r="I284" s="419">
        <f t="shared" si="183"/>
        <v>13.580874538461538</v>
      </c>
      <c r="J284" s="420">
        <f t="shared" si="185"/>
        <v>17.66</v>
      </c>
      <c r="K284" s="421" t="s">
        <v>18</v>
      </c>
      <c r="L284" s="155"/>
      <c r="M284" s="155"/>
      <c r="N284" s="157">
        <f t="shared" si="187"/>
        <v>0</v>
      </c>
      <c r="O284" s="157">
        <f t="shared" si="189"/>
        <v>0</v>
      </c>
      <c r="P284" s="158"/>
      <c r="Q284" s="155">
        <f t="shared" si="190"/>
        <v>0</v>
      </c>
      <c r="R284" s="155">
        <f t="shared" si="191"/>
        <v>0</v>
      </c>
      <c r="S284" s="157">
        <f t="shared" si="188"/>
        <v>0</v>
      </c>
      <c r="T284" s="159">
        <f t="shared" si="186"/>
        <v>0</v>
      </c>
      <c r="U284" s="158"/>
      <c r="W284" s="43" t="str">
        <f t="shared" si="192"/>
        <v/>
      </c>
      <c r="X284" s="43" t="str">
        <f t="shared" si="184"/>
        <v/>
      </c>
      <c r="Y284" s="43" t="str">
        <f t="shared" si="181"/>
        <v/>
      </c>
    </row>
    <row r="285" spans="1:25">
      <c r="A285" s="161">
        <v>173050</v>
      </c>
      <c r="B285" s="162" t="s">
        <v>283</v>
      </c>
      <c r="C285" s="358" t="s">
        <v>330</v>
      </c>
      <c r="D285" s="163"/>
      <c r="E285" s="417">
        <v>500</v>
      </c>
      <c r="F285" s="418">
        <v>3.8E-3</v>
      </c>
      <c r="G285" s="168">
        <f>(0.42*E285+20.61)*F285</f>
        <v>0.87631800000000004</v>
      </c>
      <c r="H285" s="419"/>
      <c r="I285" s="419" t="str">
        <f t="shared" si="183"/>
        <v/>
      </c>
      <c r="J285" s="420">
        <f t="shared" si="185"/>
        <v>0</v>
      </c>
      <c r="K285" s="404" t="s">
        <v>1033</v>
      </c>
      <c r="L285" s="218"/>
      <c r="M285" s="219"/>
      <c r="N285" s="157">
        <f t="shared" si="187"/>
        <v>0</v>
      </c>
      <c r="O285" s="157">
        <f t="shared" si="189"/>
        <v>0</v>
      </c>
      <c r="P285" s="158"/>
      <c r="Q285" s="218"/>
      <c r="R285" s="219"/>
      <c r="S285" s="157">
        <f t="shared" si="188"/>
        <v>0</v>
      </c>
      <c r="T285" s="159">
        <f t="shared" si="186"/>
        <v>0</v>
      </c>
      <c r="U285" s="158"/>
      <c r="V285" s="147" t="str">
        <f>IF(T284&gt;0,"xx",IF(O284&gt;0,"xy",""))</f>
        <v/>
      </c>
      <c r="W285" s="43" t="str">
        <f t="shared" si="192"/>
        <v/>
      </c>
      <c r="X285" s="43" t="str">
        <f t="shared" si="184"/>
        <v/>
      </c>
      <c r="Y285" s="43" t="str">
        <f t="shared" si="181"/>
        <v/>
      </c>
    </row>
    <row r="286" spans="1:25">
      <c r="A286" s="161" t="s">
        <v>184</v>
      </c>
      <c r="B286" s="162"/>
      <c r="C286" s="358" t="s">
        <v>325</v>
      </c>
      <c r="D286" s="163"/>
      <c r="E286" s="188">
        <v>20</v>
      </c>
      <c r="F286" s="418">
        <v>3.4700000000000002E-2</v>
      </c>
      <c r="G286" s="425">
        <f>IF(E286&lt;=30,(0.6*E286+1.25)*F286,((0.6*30+1.25)+0.5*(E286-30))*F286)</f>
        <v>0.45977500000000004</v>
      </c>
      <c r="H286" s="419"/>
      <c r="I286" s="419" t="str">
        <f t="shared" si="183"/>
        <v/>
      </c>
      <c r="J286" s="420">
        <f t="shared" si="185"/>
        <v>0</v>
      </c>
      <c r="K286" s="404" t="s">
        <v>1033</v>
      </c>
      <c r="L286" s="218"/>
      <c r="M286" s="219"/>
      <c r="N286" s="157">
        <f t="shared" si="187"/>
        <v>0</v>
      </c>
      <c r="O286" s="157">
        <f t="shared" si="189"/>
        <v>0</v>
      </c>
      <c r="P286" s="158"/>
      <c r="Q286" s="218"/>
      <c r="R286" s="219"/>
      <c r="S286" s="157">
        <f t="shared" si="188"/>
        <v>0</v>
      </c>
      <c r="T286" s="159">
        <f t="shared" si="186"/>
        <v>0</v>
      </c>
      <c r="U286" s="158"/>
      <c r="V286" s="147" t="str">
        <f>IF(T284&gt;0,"xx",IF(O284&gt;0,"xy",""))</f>
        <v/>
      </c>
      <c r="W286" s="43" t="str">
        <f t="shared" si="192"/>
        <v/>
      </c>
      <c r="X286" s="43" t="str">
        <f t="shared" si="184"/>
        <v/>
      </c>
      <c r="Y286" s="43" t="str">
        <f t="shared" si="181"/>
        <v/>
      </c>
    </row>
    <row r="287" spans="1:25">
      <c r="A287" s="161">
        <v>586100</v>
      </c>
      <c r="B287" s="162" t="s">
        <v>244</v>
      </c>
      <c r="C287" s="424" t="s">
        <v>332</v>
      </c>
      <c r="D287" s="361">
        <v>1</v>
      </c>
      <c r="E287" s="417"/>
      <c r="F287" s="418"/>
      <c r="G287" s="164">
        <f>SUM(G288:G289)</f>
        <v>1.55844</v>
      </c>
      <c r="H287" s="419">
        <v>12.627138461538461</v>
      </c>
      <c r="I287" s="419">
        <f t="shared" si="183"/>
        <v>14.185578461538462</v>
      </c>
      <c r="J287" s="420">
        <f t="shared" ref="J287:J318" si="193">IF(ISBLANK(H287),0,ROUND(I287*(1+$E$10)*(1+$E$11*D287),2))</f>
        <v>18.440000000000001</v>
      </c>
      <c r="K287" s="421" t="s">
        <v>18</v>
      </c>
      <c r="L287" s="155"/>
      <c r="M287" s="155"/>
      <c r="N287" s="157">
        <f t="shared" si="187"/>
        <v>0</v>
      </c>
      <c r="O287" s="157">
        <f t="shared" si="189"/>
        <v>0</v>
      </c>
      <c r="P287" s="158"/>
      <c r="Q287" s="155">
        <f t="shared" si="190"/>
        <v>0</v>
      </c>
      <c r="R287" s="155">
        <f t="shared" si="191"/>
        <v>0</v>
      </c>
      <c r="S287" s="157">
        <f t="shared" si="188"/>
        <v>0</v>
      </c>
      <c r="T287" s="159">
        <f t="shared" ref="T287:T318" si="194">IF(ISBLANK(Q287),0,ROUND(Q287*R287,2))</f>
        <v>0</v>
      </c>
      <c r="U287" s="158"/>
      <c r="W287" s="43" t="str">
        <f t="shared" si="192"/>
        <v/>
      </c>
      <c r="X287" s="43" t="str">
        <f t="shared" si="184"/>
        <v/>
      </c>
      <c r="Y287" s="43" t="str">
        <f t="shared" si="181"/>
        <v/>
      </c>
    </row>
    <row r="288" spans="1:25">
      <c r="A288" s="161">
        <v>173050</v>
      </c>
      <c r="B288" s="162" t="s">
        <v>283</v>
      </c>
      <c r="C288" s="358" t="s">
        <v>330</v>
      </c>
      <c r="D288" s="163"/>
      <c r="E288" s="417">
        <v>500</v>
      </c>
      <c r="F288" s="418">
        <v>4.0000000000000001E-3</v>
      </c>
      <c r="G288" s="168">
        <f>(0.42*E288+20.61)*F288</f>
        <v>0.92244000000000004</v>
      </c>
      <c r="H288" s="419"/>
      <c r="I288" s="419" t="str">
        <f t="shared" si="183"/>
        <v/>
      </c>
      <c r="J288" s="420">
        <f t="shared" si="193"/>
        <v>0</v>
      </c>
      <c r="K288" s="404" t="s">
        <v>1033</v>
      </c>
      <c r="L288" s="218"/>
      <c r="M288" s="219"/>
      <c r="N288" s="157">
        <f t="shared" si="187"/>
        <v>0</v>
      </c>
      <c r="O288" s="157">
        <f t="shared" si="189"/>
        <v>0</v>
      </c>
      <c r="P288" s="158"/>
      <c r="Q288" s="218"/>
      <c r="R288" s="219"/>
      <c r="S288" s="157">
        <f t="shared" si="188"/>
        <v>0</v>
      </c>
      <c r="T288" s="159">
        <f t="shared" si="194"/>
        <v>0</v>
      </c>
      <c r="U288" s="158"/>
      <c r="V288" s="147" t="str">
        <f>IF(T287&gt;0,"xx",IF(O287&gt;0,"xy",""))</f>
        <v/>
      </c>
      <c r="W288" s="43" t="str">
        <f t="shared" si="192"/>
        <v/>
      </c>
      <c r="X288" s="43" t="str">
        <f t="shared" si="184"/>
        <v/>
      </c>
      <c r="Y288" s="43" t="str">
        <f t="shared" si="181"/>
        <v/>
      </c>
    </row>
    <row r="289" spans="1:25">
      <c r="A289" s="161" t="s">
        <v>184</v>
      </c>
      <c r="B289" s="162"/>
      <c r="C289" s="358" t="s">
        <v>325</v>
      </c>
      <c r="D289" s="163"/>
      <c r="E289" s="188">
        <v>20</v>
      </c>
      <c r="F289" s="418">
        <v>4.8000000000000001E-2</v>
      </c>
      <c r="G289" s="425">
        <f>IF(E289&lt;=30,(0.6*E289+1.25)*F289,((0.6*30+1.25)+0.5*(E289-30))*F289)</f>
        <v>0.63600000000000001</v>
      </c>
      <c r="H289" s="419"/>
      <c r="I289" s="419" t="str">
        <f t="shared" si="183"/>
        <v/>
      </c>
      <c r="J289" s="420">
        <f t="shared" si="193"/>
        <v>0</v>
      </c>
      <c r="K289" s="404" t="s">
        <v>1033</v>
      </c>
      <c r="L289" s="218"/>
      <c r="M289" s="219"/>
      <c r="N289" s="157">
        <f t="shared" si="187"/>
        <v>0</v>
      </c>
      <c r="O289" s="157">
        <f t="shared" si="189"/>
        <v>0</v>
      </c>
      <c r="P289" s="158"/>
      <c r="Q289" s="218"/>
      <c r="R289" s="219"/>
      <c r="S289" s="157">
        <f t="shared" si="188"/>
        <v>0</v>
      </c>
      <c r="T289" s="159">
        <f t="shared" si="194"/>
        <v>0</v>
      </c>
      <c r="U289" s="158"/>
      <c r="V289" s="147" t="str">
        <f>IF(T287&gt;0,"xx",IF(O287&gt;0,"xy",""))</f>
        <v/>
      </c>
      <c r="W289" s="43" t="str">
        <f t="shared" si="192"/>
        <v/>
      </c>
      <c r="X289" s="43" t="str">
        <f t="shared" si="184"/>
        <v/>
      </c>
      <c r="Y289" s="43" t="str">
        <f t="shared" si="181"/>
        <v/>
      </c>
    </row>
    <row r="290" spans="1:25">
      <c r="A290" s="161">
        <v>564000</v>
      </c>
      <c r="B290" s="162" t="s">
        <v>244</v>
      </c>
      <c r="C290" s="424" t="s">
        <v>333</v>
      </c>
      <c r="D290" s="361">
        <v>1</v>
      </c>
      <c r="E290" s="417"/>
      <c r="F290" s="418"/>
      <c r="G290" s="164">
        <f>SUM(G291:G292)</f>
        <v>57.976250000000007</v>
      </c>
      <c r="H290" s="419">
        <v>320.14307692307688</v>
      </c>
      <c r="I290" s="419">
        <f t="shared" si="183"/>
        <v>378.11932692307687</v>
      </c>
      <c r="J290" s="420">
        <f t="shared" si="193"/>
        <v>491.56</v>
      </c>
      <c r="K290" s="421" t="s">
        <v>16</v>
      </c>
      <c r="L290" s="155"/>
      <c r="M290" s="155"/>
      <c r="N290" s="157">
        <f t="shared" si="187"/>
        <v>0</v>
      </c>
      <c r="O290" s="157">
        <f t="shared" si="189"/>
        <v>0</v>
      </c>
      <c r="P290" s="158"/>
      <c r="Q290" s="155">
        <f t="shared" si="190"/>
        <v>0</v>
      </c>
      <c r="R290" s="155">
        <f t="shared" si="191"/>
        <v>0</v>
      </c>
      <c r="S290" s="157">
        <f t="shared" si="188"/>
        <v>0</v>
      </c>
      <c r="T290" s="159">
        <f t="shared" si="194"/>
        <v>0</v>
      </c>
      <c r="U290" s="158"/>
      <c r="W290" s="43" t="str">
        <f t="shared" si="192"/>
        <v/>
      </c>
      <c r="X290" s="43" t="str">
        <f t="shared" si="184"/>
        <v/>
      </c>
      <c r="Y290" s="43" t="str">
        <f t="shared" ref="Y290:Y353" si="195">IF(V290="X","x",IF(T290&gt;0,"x",""))</f>
        <v/>
      </c>
    </row>
    <row r="291" spans="1:25">
      <c r="A291" s="161">
        <v>173050</v>
      </c>
      <c r="B291" s="162" t="s">
        <v>283</v>
      </c>
      <c r="C291" s="358" t="s">
        <v>330</v>
      </c>
      <c r="D291" s="163"/>
      <c r="E291" s="417">
        <v>500</v>
      </c>
      <c r="F291" s="418">
        <v>0.125</v>
      </c>
      <c r="G291" s="168">
        <f>(0.42*E291+20.61)*F291</f>
        <v>28.826250000000002</v>
      </c>
      <c r="H291" s="419"/>
      <c r="I291" s="419" t="str">
        <f t="shared" si="183"/>
        <v/>
      </c>
      <c r="J291" s="420">
        <f t="shared" si="193"/>
        <v>0</v>
      </c>
      <c r="K291" s="404" t="s">
        <v>1033</v>
      </c>
      <c r="L291" s="218"/>
      <c r="M291" s="219"/>
      <c r="N291" s="157">
        <f t="shared" si="187"/>
        <v>0</v>
      </c>
      <c r="O291" s="157">
        <f t="shared" si="189"/>
        <v>0</v>
      </c>
      <c r="P291" s="158"/>
      <c r="Q291" s="218"/>
      <c r="R291" s="219"/>
      <c r="S291" s="157">
        <f t="shared" si="188"/>
        <v>0</v>
      </c>
      <c r="T291" s="159">
        <f t="shared" si="194"/>
        <v>0</v>
      </c>
      <c r="U291" s="158"/>
      <c r="V291" s="147" t="str">
        <f>IF(T290&gt;0,"xx",IF(O290&gt;0,"xy",""))</f>
        <v/>
      </c>
      <c r="W291" s="43" t="str">
        <f t="shared" si="192"/>
        <v/>
      </c>
      <c r="X291" s="43" t="str">
        <f t="shared" si="184"/>
        <v/>
      </c>
      <c r="Y291" s="43" t="str">
        <f t="shared" si="195"/>
        <v/>
      </c>
    </row>
    <row r="292" spans="1:25">
      <c r="A292" s="161" t="s">
        <v>184</v>
      </c>
      <c r="B292" s="162"/>
      <c r="C292" s="358" t="s">
        <v>325</v>
      </c>
      <c r="D292" s="163"/>
      <c r="E292" s="188">
        <v>20</v>
      </c>
      <c r="F292" s="418">
        <v>2.2000000000000002</v>
      </c>
      <c r="G292" s="425">
        <f>IF(E292&lt;=30,(0.6*E292+1.25)*F292,((0.6*30+1.25)+0.5*(E292-30))*F292)</f>
        <v>29.150000000000002</v>
      </c>
      <c r="H292" s="419"/>
      <c r="I292" s="419" t="str">
        <f t="shared" si="183"/>
        <v/>
      </c>
      <c r="J292" s="420">
        <f t="shared" si="193"/>
        <v>0</v>
      </c>
      <c r="K292" s="404" t="s">
        <v>1033</v>
      </c>
      <c r="L292" s="218"/>
      <c r="M292" s="219"/>
      <c r="N292" s="157">
        <f t="shared" si="187"/>
        <v>0</v>
      </c>
      <c r="O292" s="157">
        <f t="shared" si="189"/>
        <v>0</v>
      </c>
      <c r="P292" s="158"/>
      <c r="Q292" s="218"/>
      <c r="R292" s="219"/>
      <c r="S292" s="157">
        <f t="shared" si="188"/>
        <v>0</v>
      </c>
      <c r="T292" s="159">
        <f t="shared" si="194"/>
        <v>0</v>
      </c>
      <c r="U292" s="158"/>
      <c r="V292" s="147" t="str">
        <f>IF(T290&gt;0,"xx",IF(O290&gt;0,"xy",""))</f>
        <v/>
      </c>
      <c r="W292" s="43" t="str">
        <f t="shared" si="192"/>
        <v/>
      </c>
      <c r="X292" s="43" t="str">
        <f t="shared" si="184"/>
        <v/>
      </c>
      <c r="Y292" s="43" t="str">
        <f t="shared" si="195"/>
        <v/>
      </c>
    </row>
    <row r="293" spans="1:25">
      <c r="A293" s="161">
        <v>564300</v>
      </c>
      <c r="B293" s="162" t="s">
        <v>244</v>
      </c>
      <c r="C293" s="424" t="s">
        <v>334</v>
      </c>
      <c r="D293" s="361">
        <v>1</v>
      </c>
      <c r="E293" s="417"/>
      <c r="F293" s="418"/>
      <c r="G293" s="164">
        <f>SUM(G294:G295)</f>
        <v>54.949000000000005</v>
      </c>
      <c r="H293" s="419">
        <v>304.33876923076917</v>
      </c>
      <c r="I293" s="419">
        <f t="shared" si="183"/>
        <v>359.28776923076919</v>
      </c>
      <c r="J293" s="420">
        <f t="shared" si="193"/>
        <v>467.07</v>
      </c>
      <c r="K293" s="421" t="s">
        <v>16</v>
      </c>
      <c r="L293" s="155"/>
      <c r="M293" s="155"/>
      <c r="N293" s="157">
        <f t="shared" si="187"/>
        <v>0</v>
      </c>
      <c r="O293" s="157">
        <f t="shared" si="189"/>
        <v>0</v>
      </c>
      <c r="P293" s="158"/>
      <c r="Q293" s="155">
        <f t="shared" si="190"/>
        <v>0</v>
      </c>
      <c r="R293" s="155">
        <f t="shared" si="191"/>
        <v>0</v>
      </c>
      <c r="S293" s="157">
        <f t="shared" si="188"/>
        <v>0</v>
      </c>
      <c r="T293" s="159">
        <f t="shared" si="194"/>
        <v>0</v>
      </c>
      <c r="U293" s="158"/>
      <c r="W293" s="43" t="str">
        <f t="shared" si="192"/>
        <v/>
      </c>
      <c r="X293" s="43" t="str">
        <f t="shared" si="184"/>
        <v/>
      </c>
      <c r="Y293" s="43" t="str">
        <f t="shared" si="195"/>
        <v/>
      </c>
    </row>
    <row r="294" spans="1:25">
      <c r="A294" s="161">
        <v>170500</v>
      </c>
      <c r="B294" s="162" t="s">
        <v>283</v>
      </c>
      <c r="C294" s="358" t="s">
        <v>335</v>
      </c>
      <c r="D294" s="163"/>
      <c r="E294" s="417">
        <v>500</v>
      </c>
      <c r="F294" s="418">
        <v>0.1</v>
      </c>
      <c r="G294" s="168">
        <f>(0.47*E294+22.99)*F294</f>
        <v>25.799000000000003</v>
      </c>
      <c r="H294" s="419"/>
      <c r="I294" s="419" t="str">
        <f t="shared" si="183"/>
        <v/>
      </c>
      <c r="J294" s="420">
        <f t="shared" si="193"/>
        <v>0</v>
      </c>
      <c r="K294" s="404" t="s">
        <v>1033</v>
      </c>
      <c r="L294" s="218"/>
      <c r="M294" s="219"/>
      <c r="N294" s="157">
        <f t="shared" si="187"/>
        <v>0</v>
      </c>
      <c r="O294" s="157">
        <f t="shared" si="189"/>
        <v>0</v>
      </c>
      <c r="P294" s="158"/>
      <c r="Q294" s="218"/>
      <c r="R294" s="219"/>
      <c r="S294" s="157">
        <f t="shared" si="188"/>
        <v>0</v>
      </c>
      <c r="T294" s="159">
        <f t="shared" si="194"/>
        <v>0</v>
      </c>
      <c r="U294" s="158"/>
      <c r="V294" s="147" t="str">
        <f>IF(T293&gt;0,"xx",IF(O293&gt;0,"xy",""))</f>
        <v/>
      </c>
      <c r="W294" s="43" t="str">
        <f t="shared" si="192"/>
        <v/>
      </c>
      <c r="X294" s="43" t="str">
        <f t="shared" si="184"/>
        <v/>
      </c>
      <c r="Y294" s="43" t="str">
        <f t="shared" si="195"/>
        <v/>
      </c>
    </row>
    <row r="295" spans="1:25">
      <c r="A295" s="161" t="s">
        <v>184</v>
      </c>
      <c r="B295" s="162"/>
      <c r="C295" s="358" t="s">
        <v>325</v>
      </c>
      <c r="D295" s="163"/>
      <c r="E295" s="188">
        <v>20</v>
      </c>
      <c r="F295" s="418">
        <v>2.2000000000000002</v>
      </c>
      <c r="G295" s="425">
        <f>IF(E295&lt;=30,(0.6*E295+1.25)*F295,((0.6*30+1.25)+0.5*(E295-30))*F295)</f>
        <v>29.150000000000002</v>
      </c>
      <c r="H295" s="419"/>
      <c r="I295" s="419" t="str">
        <f t="shared" si="183"/>
        <v/>
      </c>
      <c r="J295" s="420">
        <f t="shared" si="193"/>
        <v>0</v>
      </c>
      <c r="K295" s="404" t="s">
        <v>1033</v>
      </c>
      <c r="L295" s="218"/>
      <c r="M295" s="219"/>
      <c r="N295" s="157">
        <f t="shared" si="187"/>
        <v>0</v>
      </c>
      <c r="O295" s="157">
        <f t="shared" si="189"/>
        <v>0</v>
      </c>
      <c r="P295" s="158"/>
      <c r="Q295" s="218"/>
      <c r="R295" s="219"/>
      <c r="S295" s="157">
        <f t="shared" si="188"/>
        <v>0</v>
      </c>
      <c r="T295" s="159">
        <f t="shared" si="194"/>
        <v>0</v>
      </c>
      <c r="U295" s="158"/>
      <c r="V295" s="147" t="str">
        <f>IF(T293&gt;0,"xx",IF(O293&gt;0,"xy",""))</f>
        <v/>
      </c>
      <c r="W295" s="43" t="str">
        <f t="shared" si="192"/>
        <v/>
      </c>
      <c r="X295" s="43" t="str">
        <f t="shared" si="184"/>
        <v/>
      </c>
      <c r="Y295" s="43" t="str">
        <f t="shared" si="195"/>
        <v/>
      </c>
    </row>
    <row r="296" spans="1:25">
      <c r="A296" s="161">
        <v>563100</v>
      </c>
      <c r="B296" s="162" t="s">
        <v>244</v>
      </c>
      <c r="C296" s="424" t="s">
        <v>336</v>
      </c>
      <c r="D296" s="361">
        <v>1</v>
      </c>
      <c r="E296" s="417" t="s">
        <v>17</v>
      </c>
      <c r="F296" s="418" t="s">
        <v>17</v>
      </c>
      <c r="G296" s="164">
        <f>SUM(G297:G298)</f>
        <v>0.20805499999999999</v>
      </c>
      <c r="H296" s="419">
        <v>1.6858923076923076</v>
      </c>
      <c r="I296" s="419">
        <f t="shared" si="183"/>
        <v>1.8939473076923075</v>
      </c>
      <c r="J296" s="420">
        <f t="shared" si="193"/>
        <v>2.46</v>
      </c>
      <c r="K296" s="421" t="s">
        <v>18</v>
      </c>
      <c r="L296" s="155"/>
      <c r="M296" s="155"/>
      <c r="N296" s="157">
        <f t="shared" si="187"/>
        <v>0</v>
      </c>
      <c r="O296" s="157">
        <f t="shared" si="189"/>
        <v>0</v>
      </c>
      <c r="P296" s="158"/>
      <c r="Q296" s="155">
        <f t="shared" si="190"/>
        <v>0</v>
      </c>
      <c r="R296" s="155">
        <f t="shared" si="191"/>
        <v>0</v>
      </c>
      <c r="S296" s="157">
        <f t="shared" si="188"/>
        <v>0</v>
      </c>
      <c r="T296" s="159">
        <f t="shared" si="194"/>
        <v>0</v>
      </c>
      <c r="U296" s="158"/>
      <c r="W296" s="43" t="str">
        <f t="shared" si="192"/>
        <v/>
      </c>
      <c r="X296" s="43" t="str">
        <f t="shared" si="184"/>
        <v/>
      </c>
      <c r="Y296" s="43" t="str">
        <f t="shared" si="195"/>
        <v/>
      </c>
    </row>
    <row r="297" spans="1:25">
      <c r="A297" s="161">
        <v>173050</v>
      </c>
      <c r="B297" s="162" t="s">
        <v>283</v>
      </c>
      <c r="C297" s="358" t="s">
        <v>324</v>
      </c>
      <c r="D297" s="163"/>
      <c r="E297" s="417">
        <v>500</v>
      </c>
      <c r="F297" s="418">
        <v>5.0000000000000001E-4</v>
      </c>
      <c r="G297" s="168">
        <f>(0.42*E297+20.61)*F297</f>
        <v>0.115305</v>
      </c>
      <c r="H297" s="419"/>
      <c r="I297" s="419" t="str">
        <f t="shared" si="183"/>
        <v/>
      </c>
      <c r="J297" s="420">
        <f t="shared" si="193"/>
        <v>0</v>
      </c>
      <c r="K297" s="404" t="s">
        <v>1033</v>
      </c>
      <c r="L297" s="218"/>
      <c r="M297" s="219"/>
      <c r="N297" s="157">
        <f t="shared" si="187"/>
        <v>0</v>
      </c>
      <c r="O297" s="157">
        <f t="shared" si="189"/>
        <v>0</v>
      </c>
      <c r="P297" s="158"/>
      <c r="Q297" s="218"/>
      <c r="R297" s="219"/>
      <c r="S297" s="157">
        <f t="shared" si="188"/>
        <v>0</v>
      </c>
      <c r="T297" s="159">
        <f t="shared" si="194"/>
        <v>0</v>
      </c>
      <c r="U297" s="158"/>
      <c r="V297" s="147" t="str">
        <f>IF(T296&gt;0,"xx",IF(O296&gt;0,"xy",""))</f>
        <v/>
      </c>
      <c r="W297" s="43" t="str">
        <f t="shared" si="192"/>
        <v/>
      </c>
      <c r="X297" s="43" t="str">
        <f t="shared" si="184"/>
        <v/>
      </c>
      <c r="Y297" s="43" t="str">
        <f t="shared" si="195"/>
        <v/>
      </c>
    </row>
    <row r="298" spans="1:25">
      <c r="A298" s="161" t="s">
        <v>184</v>
      </c>
      <c r="B298" s="162"/>
      <c r="C298" s="358" t="s">
        <v>325</v>
      </c>
      <c r="D298" s="163"/>
      <c r="E298" s="188">
        <v>20</v>
      </c>
      <c r="F298" s="418">
        <v>7.0000000000000001E-3</v>
      </c>
      <c r="G298" s="425">
        <f>IF(E298&lt;=30,(0.6*E298+1.25)*F298,((0.6*30+1.25)+0.5*(E298-30))*F298)</f>
        <v>9.2749999999999999E-2</v>
      </c>
      <c r="H298" s="419"/>
      <c r="I298" s="419" t="str">
        <f t="shared" si="183"/>
        <v/>
      </c>
      <c r="J298" s="420">
        <f t="shared" si="193"/>
        <v>0</v>
      </c>
      <c r="K298" s="404" t="s">
        <v>1033</v>
      </c>
      <c r="L298" s="218"/>
      <c r="M298" s="219"/>
      <c r="N298" s="157">
        <f t="shared" si="187"/>
        <v>0</v>
      </c>
      <c r="O298" s="157">
        <f t="shared" si="189"/>
        <v>0</v>
      </c>
      <c r="P298" s="158"/>
      <c r="Q298" s="218"/>
      <c r="R298" s="219"/>
      <c r="S298" s="157">
        <f t="shared" si="188"/>
        <v>0</v>
      </c>
      <c r="T298" s="159">
        <f t="shared" si="194"/>
        <v>0</v>
      </c>
      <c r="U298" s="158"/>
      <c r="V298" s="147" t="str">
        <f>IF(T296&gt;0,"xx",IF(O296&gt;0,"xy",""))</f>
        <v/>
      </c>
      <c r="W298" s="43" t="str">
        <f t="shared" si="192"/>
        <v/>
      </c>
      <c r="X298" s="43" t="str">
        <f t="shared" si="184"/>
        <v/>
      </c>
      <c r="Y298" s="43" t="str">
        <f t="shared" si="195"/>
        <v/>
      </c>
    </row>
    <row r="299" spans="1:25">
      <c r="A299" s="161">
        <v>534000</v>
      </c>
      <c r="B299" s="162" t="s">
        <v>244</v>
      </c>
      <c r="C299" s="424" t="s">
        <v>337</v>
      </c>
      <c r="D299" s="361">
        <v>1</v>
      </c>
      <c r="E299" s="417" t="s">
        <v>17</v>
      </c>
      <c r="F299" s="418" t="s">
        <v>17</v>
      </c>
      <c r="G299" s="164">
        <f>SUM(G300:G302)</f>
        <v>50.370800000000003</v>
      </c>
      <c r="H299" s="419">
        <v>264.96529230769232</v>
      </c>
      <c r="I299" s="419">
        <f t="shared" si="183"/>
        <v>315.3360923076923</v>
      </c>
      <c r="J299" s="420">
        <f t="shared" si="193"/>
        <v>409.94</v>
      </c>
      <c r="K299" s="421" t="s">
        <v>16</v>
      </c>
      <c r="L299" s="155"/>
      <c r="M299" s="155"/>
      <c r="N299" s="157">
        <f t="shared" si="187"/>
        <v>0</v>
      </c>
      <c r="O299" s="157">
        <f t="shared" si="189"/>
        <v>0</v>
      </c>
      <c r="P299" s="158"/>
      <c r="Q299" s="155">
        <f t="shared" si="190"/>
        <v>0</v>
      </c>
      <c r="R299" s="155">
        <f t="shared" si="191"/>
        <v>0</v>
      </c>
      <c r="S299" s="157">
        <f t="shared" si="188"/>
        <v>0</v>
      </c>
      <c r="T299" s="159">
        <f t="shared" si="194"/>
        <v>0</v>
      </c>
      <c r="U299" s="158"/>
      <c r="W299" s="43" t="str">
        <f t="shared" si="192"/>
        <v/>
      </c>
      <c r="X299" s="43" t="str">
        <f t="shared" si="184"/>
        <v/>
      </c>
      <c r="Y299" s="43" t="str">
        <f t="shared" si="195"/>
        <v/>
      </c>
    </row>
    <row r="300" spans="1:25">
      <c r="A300" s="161">
        <v>173020</v>
      </c>
      <c r="B300" s="162" t="s">
        <v>283</v>
      </c>
      <c r="C300" s="358" t="s">
        <v>338</v>
      </c>
      <c r="D300" s="163"/>
      <c r="E300" s="417">
        <v>500</v>
      </c>
      <c r="F300" s="418">
        <v>0.08</v>
      </c>
      <c r="G300" s="168">
        <f>(0.42*E300+20.61)*F300</f>
        <v>18.448800000000002</v>
      </c>
      <c r="H300" s="419"/>
      <c r="I300" s="419" t="str">
        <f t="shared" si="183"/>
        <v/>
      </c>
      <c r="J300" s="420">
        <f t="shared" si="193"/>
        <v>0</v>
      </c>
      <c r="K300" s="404" t="s">
        <v>1033</v>
      </c>
      <c r="L300" s="218"/>
      <c r="M300" s="219"/>
      <c r="N300" s="157">
        <f t="shared" si="187"/>
        <v>0</v>
      </c>
      <c r="O300" s="157">
        <f t="shared" si="189"/>
        <v>0</v>
      </c>
      <c r="P300" s="158"/>
      <c r="Q300" s="218"/>
      <c r="R300" s="219"/>
      <c r="S300" s="157">
        <f t="shared" si="188"/>
        <v>0</v>
      </c>
      <c r="T300" s="159">
        <f t="shared" si="194"/>
        <v>0</v>
      </c>
      <c r="U300" s="158"/>
      <c r="V300" s="147" t="str">
        <f>IF(T299&gt;0,"xx",IF(O299&gt;0,"xy",""))</f>
        <v/>
      </c>
      <c r="W300" s="43" t="str">
        <f t="shared" si="192"/>
        <v/>
      </c>
      <c r="X300" s="43" t="str">
        <f t="shared" si="184"/>
        <v/>
      </c>
      <c r="Y300" s="43" t="str">
        <f t="shared" si="195"/>
        <v/>
      </c>
    </row>
    <row r="301" spans="1:25">
      <c r="A301" s="161" t="s">
        <v>184</v>
      </c>
      <c r="B301" s="162"/>
      <c r="C301" s="358" t="s">
        <v>339</v>
      </c>
      <c r="D301" s="163"/>
      <c r="E301" s="417"/>
      <c r="F301" s="418">
        <v>2.02</v>
      </c>
      <c r="G301" s="164">
        <f>IF(E301=0,0,IF(E301&lt;=30,(0.6*E301+1.25)*F301,((0.6*30+1.25)+0.5*(E301-30))*F301))</f>
        <v>0</v>
      </c>
      <c r="H301" s="419"/>
      <c r="I301" s="419" t="str">
        <f t="shared" si="183"/>
        <v/>
      </c>
      <c r="J301" s="420">
        <f t="shared" si="193"/>
        <v>0</v>
      </c>
      <c r="K301" s="404" t="s">
        <v>1033</v>
      </c>
      <c r="L301" s="218"/>
      <c r="M301" s="219"/>
      <c r="N301" s="157">
        <f t="shared" si="187"/>
        <v>0</v>
      </c>
      <c r="O301" s="157">
        <f t="shared" si="189"/>
        <v>0</v>
      </c>
      <c r="P301" s="158"/>
      <c r="Q301" s="218"/>
      <c r="R301" s="219"/>
      <c r="S301" s="157">
        <f t="shared" si="188"/>
        <v>0</v>
      </c>
      <c r="T301" s="159">
        <f t="shared" si="194"/>
        <v>0</v>
      </c>
      <c r="U301" s="158"/>
      <c r="V301" s="147" t="str">
        <f>IF(T299&gt;0,"xx",IF(O299&gt;0,"xy",""))</f>
        <v/>
      </c>
      <c r="W301" s="43" t="str">
        <f t="shared" si="192"/>
        <v/>
      </c>
      <c r="X301" s="43" t="str">
        <f t="shared" si="184"/>
        <v/>
      </c>
      <c r="Y301" s="43" t="str">
        <f t="shared" si="195"/>
        <v/>
      </c>
    </row>
    <row r="302" spans="1:25">
      <c r="A302" s="161" t="s">
        <v>184</v>
      </c>
      <c r="B302" s="162"/>
      <c r="C302" s="358" t="s">
        <v>340</v>
      </c>
      <c r="D302" s="163"/>
      <c r="E302" s="417">
        <v>20</v>
      </c>
      <c r="F302" s="418">
        <v>2.2000000000000002</v>
      </c>
      <c r="G302" s="164">
        <f>IF(E302&lt;=30,(0.6*E302+2.51)*F302,((0.6*30+2.51)+0.5*(E302-30))*F302)</f>
        <v>31.922000000000001</v>
      </c>
      <c r="H302" s="419"/>
      <c r="I302" s="419" t="str">
        <f t="shared" si="183"/>
        <v/>
      </c>
      <c r="J302" s="420">
        <f t="shared" si="193"/>
        <v>0</v>
      </c>
      <c r="K302" s="404" t="s">
        <v>1033</v>
      </c>
      <c r="L302" s="218"/>
      <c r="M302" s="219"/>
      <c r="N302" s="157">
        <f t="shared" si="187"/>
        <v>0</v>
      </c>
      <c r="O302" s="157">
        <f t="shared" si="189"/>
        <v>0</v>
      </c>
      <c r="P302" s="158"/>
      <c r="Q302" s="218"/>
      <c r="R302" s="219"/>
      <c r="S302" s="157">
        <f t="shared" si="188"/>
        <v>0</v>
      </c>
      <c r="T302" s="159">
        <f t="shared" si="194"/>
        <v>0</v>
      </c>
      <c r="U302" s="158"/>
      <c r="V302" s="147" t="str">
        <f>IF(T299&gt;0,"xx",IF(O299&gt;0,"xy",""))</f>
        <v/>
      </c>
      <c r="W302" s="43" t="str">
        <f t="shared" si="192"/>
        <v/>
      </c>
      <c r="X302" s="43" t="str">
        <f t="shared" si="184"/>
        <v/>
      </c>
      <c r="Y302" s="43" t="str">
        <f t="shared" si="195"/>
        <v/>
      </c>
    </row>
    <row r="303" spans="1:25">
      <c r="A303" s="161">
        <v>534300</v>
      </c>
      <c r="B303" s="162" t="s">
        <v>244</v>
      </c>
      <c r="C303" s="424" t="s">
        <v>341</v>
      </c>
      <c r="D303" s="361">
        <v>1</v>
      </c>
      <c r="E303" s="417" t="s">
        <v>17</v>
      </c>
      <c r="F303" s="418" t="s">
        <v>17</v>
      </c>
      <c r="G303" s="164">
        <f>SUM(G304:G306)</f>
        <v>57.289100000000005</v>
      </c>
      <c r="H303" s="419">
        <v>328.92227692307694</v>
      </c>
      <c r="I303" s="419">
        <f t="shared" si="183"/>
        <v>386.21137692307695</v>
      </c>
      <c r="J303" s="420">
        <f t="shared" si="193"/>
        <v>502.07</v>
      </c>
      <c r="K303" s="421" t="s">
        <v>16</v>
      </c>
      <c r="L303" s="155"/>
      <c r="M303" s="155"/>
      <c r="N303" s="157">
        <f t="shared" si="187"/>
        <v>0</v>
      </c>
      <c r="O303" s="157">
        <f t="shared" si="189"/>
        <v>0</v>
      </c>
      <c r="P303" s="158"/>
      <c r="Q303" s="155">
        <f t="shared" si="190"/>
        <v>0</v>
      </c>
      <c r="R303" s="155">
        <f t="shared" si="191"/>
        <v>0</v>
      </c>
      <c r="S303" s="157">
        <f t="shared" si="188"/>
        <v>0</v>
      </c>
      <c r="T303" s="159">
        <f t="shared" si="194"/>
        <v>0</v>
      </c>
      <c r="U303" s="158"/>
      <c r="W303" s="43" t="str">
        <f t="shared" si="192"/>
        <v/>
      </c>
      <c r="X303" s="43" t="str">
        <f t="shared" si="184"/>
        <v/>
      </c>
      <c r="Y303" s="43" t="str">
        <f t="shared" si="195"/>
        <v/>
      </c>
    </row>
    <row r="304" spans="1:25">
      <c r="A304" s="161">
        <v>173020</v>
      </c>
      <c r="B304" s="162" t="s">
        <v>283</v>
      </c>
      <c r="C304" s="358" t="s">
        <v>338</v>
      </c>
      <c r="D304" s="163"/>
      <c r="E304" s="417">
        <v>500</v>
      </c>
      <c r="F304" s="418">
        <v>0.11</v>
      </c>
      <c r="G304" s="168">
        <f>(0.42*E304+20.61)*F304</f>
        <v>25.367100000000001</v>
      </c>
      <c r="H304" s="419"/>
      <c r="I304" s="419" t="str">
        <f t="shared" si="183"/>
        <v/>
      </c>
      <c r="J304" s="420">
        <f t="shared" si="193"/>
        <v>0</v>
      </c>
      <c r="K304" s="404" t="s">
        <v>1033</v>
      </c>
      <c r="L304" s="218"/>
      <c r="M304" s="219"/>
      <c r="N304" s="157">
        <f t="shared" si="187"/>
        <v>0</v>
      </c>
      <c r="O304" s="157">
        <f t="shared" si="189"/>
        <v>0</v>
      </c>
      <c r="P304" s="158"/>
      <c r="Q304" s="218"/>
      <c r="R304" s="219"/>
      <c r="S304" s="157">
        <f t="shared" si="188"/>
        <v>0</v>
      </c>
      <c r="T304" s="159">
        <f t="shared" si="194"/>
        <v>0</v>
      </c>
      <c r="U304" s="158"/>
      <c r="V304" s="147" t="str">
        <f>IF(T303&gt;0,"xx",IF(O303&gt;0,"xy",""))</f>
        <v/>
      </c>
      <c r="W304" s="43" t="str">
        <f t="shared" si="192"/>
        <v/>
      </c>
      <c r="X304" s="43" t="str">
        <f t="shared" si="184"/>
        <v/>
      </c>
      <c r="Y304" s="43" t="str">
        <f t="shared" si="195"/>
        <v/>
      </c>
    </row>
    <row r="305" spans="1:25">
      <c r="A305" s="161" t="s">
        <v>184</v>
      </c>
      <c r="B305" s="162"/>
      <c r="C305" s="358" t="s">
        <v>339</v>
      </c>
      <c r="D305" s="163"/>
      <c r="E305" s="417"/>
      <c r="F305" s="418">
        <v>2.09</v>
      </c>
      <c r="G305" s="164">
        <f>IF(E305=0,0,IF(E305&lt;=30,(0.6*E305+1.25)*F305,((0.6*30+1.25)+0.5*(E305-30))*F305))</f>
        <v>0</v>
      </c>
      <c r="H305" s="419"/>
      <c r="I305" s="419" t="str">
        <f t="shared" si="183"/>
        <v/>
      </c>
      <c r="J305" s="420">
        <f t="shared" si="193"/>
        <v>0</v>
      </c>
      <c r="K305" s="404" t="s">
        <v>1033</v>
      </c>
      <c r="L305" s="218"/>
      <c r="M305" s="219"/>
      <c r="N305" s="157">
        <f t="shared" si="187"/>
        <v>0</v>
      </c>
      <c r="O305" s="157">
        <f t="shared" si="189"/>
        <v>0</v>
      </c>
      <c r="P305" s="158"/>
      <c r="Q305" s="218"/>
      <c r="R305" s="219"/>
      <c r="S305" s="157">
        <f t="shared" si="188"/>
        <v>0</v>
      </c>
      <c r="T305" s="159">
        <f t="shared" si="194"/>
        <v>0</v>
      </c>
      <c r="U305" s="158"/>
      <c r="V305" s="147" t="str">
        <f>IF(T303&gt;0,"xx",IF(O303&gt;0,"xy",""))</f>
        <v/>
      </c>
      <c r="W305" s="43" t="str">
        <f t="shared" si="192"/>
        <v/>
      </c>
      <c r="X305" s="43" t="str">
        <f t="shared" si="184"/>
        <v/>
      </c>
      <c r="Y305" s="43" t="str">
        <f t="shared" si="195"/>
        <v/>
      </c>
    </row>
    <row r="306" spans="1:25">
      <c r="A306" s="161" t="s">
        <v>184</v>
      </c>
      <c r="B306" s="162"/>
      <c r="C306" s="358" t="s">
        <v>340</v>
      </c>
      <c r="D306" s="163"/>
      <c r="E306" s="417">
        <v>20</v>
      </c>
      <c r="F306" s="418">
        <v>2.2000000000000002</v>
      </c>
      <c r="G306" s="164">
        <f>IF(E306&lt;=30,(0.6*E306+2.51)*F306,((0.6*30+2.51)+0.5*(E306-30))*F306)</f>
        <v>31.922000000000001</v>
      </c>
      <c r="H306" s="419"/>
      <c r="I306" s="419" t="str">
        <f t="shared" si="183"/>
        <v/>
      </c>
      <c r="J306" s="420">
        <f t="shared" si="193"/>
        <v>0</v>
      </c>
      <c r="K306" s="404" t="s">
        <v>1033</v>
      </c>
      <c r="L306" s="218"/>
      <c r="M306" s="219"/>
      <c r="N306" s="157">
        <f t="shared" si="187"/>
        <v>0</v>
      </c>
      <c r="O306" s="157">
        <f t="shared" si="189"/>
        <v>0</v>
      </c>
      <c r="P306" s="158"/>
      <c r="Q306" s="218"/>
      <c r="R306" s="219"/>
      <c r="S306" s="157">
        <f t="shared" si="188"/>
        <v>0</v>
      </c>
      <c r="T306" s="159">
        <f t="shared" si="194"/>
        <v>0</v>
      </c>
      <c r="U306" s="158"/>
      <c r="V306" s="147" t="str">
        <f>IF(T303&gt;0,"xx",IF(O303&gt;0,"xy",""))</f>
        <v/>
      </c>
      <c r="W306" s="43" t="str">
        <f t="shared" si="192"/>
        <v/>
      </c>
      <c r="X306" s="43" t="str">
        <f t="shared" si="184"/>
        <v/>
      </c>
      <c r="Y306" s="43" t="str">
        <f t="shared" si="195"/>
        <v/>
      </c>
    </row>
    <row r="307" spans="1:25">
      <c r="A307" s="161" t="s">
        <v>199</v>
      </c>
      <c r="B307" s="162" t="s">
        <v>1074</v>
      </c>
      <c r="C307" s="424" t="s">
        <v>342</v>
      </c>
      <c r="D307" s="361">
        <v>1</v>
      </c>
      <c r="E307" s="417" t="s">
        <v>17</v>
      </c>
      <c r="F307" s="418" t="s">
        <v>17</v>
      </c>
      <c r="G307" s="164">
        <f>SUM(G308:G311)</f>
        <v>91.105899999999991</v>
      </c>
      <c r="H307" s="419">
        <v>428.11003076923083</v>
      </c>
      <c r="I307" s="419">
        <f>IF(ISBLANK(H307),"",SUM(G307:H307))</f>
        <v>519.21593076923079</v>
      </c>
      <c r="J307" s="420">
        <f t="shared" si="193"/>
        <v>674.98</v>
      </c>
      <c r="K307" s="421" t="s">
        <v>16</v>
      </c>
      <c r="L307" s="155"/>
      <c r="M307" s="155"/>
      <c r="N307" s="157">
        <f t="shared" si="187"/>
        <v>0</v>
      </c>
      <c r="O307" s="157">
        <f t="shared" si="189"/>
        <v>0</v>
      </c>
      <c r="P307" s="158"/>
      <c r="Q307" s="155">
        <f t="shared" si="190"/>
        <v>0</v>
      </c>
      <c r="R307" s="155">
        <f t="shared" si="191"/>
        <v>0</v>
      </c>
      <c r="S307" s="157">
        <f t="shared" si="188"/>
        <v>0</v>
      </c>
      <c r="T307" s="159">
        <f t="shared" si="194"/>
        <v>0</v>
      </c>
      <c r="U307" s="158"/>
      <c r="W307" s="43" t="str">
        <f t="shared" si="192"/>
        <v/>
      </c>
      <c r="X307" s="43" t="str">
        <f t="shared" si="184"/>
        <v/>
      </c>
      <c r="Y307" s="43" t="str">
        <f t="shared" si="195"/>
        <v/>
      </c>
    </row>
    <row r="308" spans="1:25">
      <c r="A308" s="161">
        <v>173020</v>
      </c>
      <c r="B308" s="162" t="s">
        <v>283</v>
      </c>
      <c r="C308" s="358" t="s">
        <v>338</v>
      </c>
      <c r="D308" s="163"/>
      <c r="E308" s="417">
        <v>500</v>
      </c>
      <c r="F308" s="418">
        <v>0.14000000000000001</v>
      </c>
      <c r="G308" s="168">
        <f>(0.42*E308+20.61)*F308</f>
        <v>32.285400000000003</v>
      </c>
      <c r="H308" s="419"/>
      <c r="I308" s="419" t="str">
        <f t="shared" si="183"/>
        <v/>
      </c>
      <c r="J308" s="420">
        <f t="shared" si="193"/>
        <v>0</v>
      </c>
      <c r="K308" s="404" t="s">
        <v>1033</v>
      </c>
      <c r="L308" s="218"/>
      <c r="M308" s="219"/>
      <c r="N308" s="157">
        <f t="shared" si="187"/>
        <v>0</v>
      </c>
      <c r="O308" s="157">
        <f t="shared" si="189"/>
        <v>0</v>
      </c>
      <c r="P308" s="158"/>
      <c r="Q308" s="218"/>
      <c r="R308" s="219"/>
      <c r="S308" s="157">
        <f t="shared" si="188"/>
        <v>0</v>
      </c>
      <c r="T308" s="159">
        <f t="shared" si="194"/>
        <v>0</v>
      </c>
      <c r="U308" s="158"/>
      <c r="V308" s="147" t="str">
        <f>IF(T307&gt;0,"xx",IF(O307&gt;0,"xy",""))</f>
        <v/>
      </c>
      <c r="W308" s="43" t="str">
        <f t="shared" si="192"/>
        <v/>
      </c>
      <c r="X308" s="43" t="str">
        <f t="shared" si="184"/>
        <v/>
      </c>
      <c r="Y308" s="43" t="str">
        <f t="shared" si="195"/>
        <v/>
      </c>
    </row>
    <row r="309" spans="1:25">
      <c r="A309" s="161" t="s">
        <v>184</v>
      </c>
      <c r="B309" s="162"/>
      <c r="C309" s="358" t="s">
        <v>343</v>
      </c>
      <c r="D309" s="163"/>
      <c r="E309" s="417">
        <v>180</v>
      </c>
      <c r="F309" s="418">
        <v>0.27</v>
      </c>
      <c r="G309" s="425">
        <f>IF(E309&lt;=30,(0.6*E309+1.25)*F309,((0.6*30+1.25)+0.5*(E309-30))*F309)</f>
        <v>25.447500000000002</v>
      </c>
      <c r="H309" s="419"/>
      <c r="I309" s="419" t="str">
        <f t="shared" si="183"/>
        <v/>
      </c>
      <c r="J309" s="420">
        <f t="shared" si="193"/>
        <v>0</v>
      </c>
      <c r="K309" s="404" t="s">
        <v>1033</v>
      </c>
      <c r="L309" s="218"/>
      <c r="M309" s="219"/>
      <c r="N309" s="157">
        <f t="shared" si="187"/>
        <v>0</v>
      </c>
      <c r="O309" s="157">
        <f t="shared" si="189"/>
        <v>0</v>
      </c>
      <c r="P309" s="158"/>
      <c r="Q309" s="218"/>
      <c r="R309" s="219"/>
      <c r="S309" s="157">
        <f t="shared" si="188"/>
        <v>0</v>
      </c>
      <c r="T309" s="159">
        <f t="shared" si="194"/>
        <v>0</v>
      </c>
      <c r="U309" s="158"/>
      <c r="V309" s="147" t="str">
        <f>IF(T307&gt;0,"xx",IF(O307&gt;0,"xy",""))</f>
        <v/>
      </c>
      <c r="W309" s="43" t="str">
        <f t="shared" si="192"/>
        <v/>
      </c>
      <c r="X309" s="43" t="str">
        <f t="shared" si="184"/>
        <v/>
      </c>
      <c r="Y309" s="43" t="str">
        <f t="shared" si="195"/>
        <v/>
      </c>
    </row>
    <row r="310" spans="1:25">
      <c r="A310" s="161" t="s">
        <v>184</v>
      </c>
      <c r="B310" s="162"/>
      <c r="C310" s="358" t="s">
        <v>339</v>
      </c>
      <c r="D310" s="163"/>
      <c r="E310" s="417"/>
      <c r="F310" s="418">
        <v>1.89</v>
      </c>
      <c r="G310" s="164">
        <f>IF(E310=0,0,IF(E310&lt;=30,(0.6*E310+1.25)*F310,((0.6*30+1.25)+0.5*(E310-30))*F310))</f>
        <v>0</v>
      </c>
      <c r="H310" s="419"/>
      <c r="I310" s="419" t="str">
        <f t="shared" si="183"/>
        <v/>
      </c>
      <c r="J310" s="420">
        <f t="shared" si="193"/>
        <v>0</v>
      </c>
      <c r="K310" s="404" t="s">
        <v>1033</v>
      </c>
      <c r="L310" s="218"/>
      <c r="M310" s="219"/>
      <c r="N310" s="157">
        <f t="shared" si="187"/>
        <v>0</v>
      </c>
      <c r="O310" s="157">
        <f t="shared" si="189"/>
        <v>0</v>
      </c>
      <c r="P310" s="158"/>
      <c r="Q310" s="218"/>
      <c r="R310" s="219"/>
      <c r="S310" s="157">
        <f t="shared" si="188"/>
        <v>0</v>
      </c>
      <c r="T310" s="159">
        <f t="shared" si="194"/>
        <v>0</v>
      </c>
      <c r="U310" s="158"/>
      <c r="V310" s="147" t="str">
        <f>IF(T307&gt;0,"xx",IF(O307&gt;0,"xy",""))</f>
        <v/>
      </c>
      <c r="W310" s="43" t="str">
        <f t="shared" si="192"/>
        <v/>
      </c>
      <c r="X310" s="43" t="str">
        <f t="shared" si="184"/>
        <v/>
      </c>
      <c r="Y310" s="43" t="str">
        <f t="shared" si="195"/>
        <v/>
      </c>
    </row>
    <row r="311" spans="1:25">
      <c r="A311" s="161" t="s">
        <v>184</v>
      </c>
      <c r="B311" s="162"/>
      <c r="C311" s="358" t="s">
        <v>340</v>
      </c>
      <c r="D311" s="163"/>
      <c r="E311" s="417">
        <v>20</v>
      </c>
      <c r="F311" s="418">
        <v>2.2999999999999998</v>
      </c>
      <c r="G311" s="164">
        <f>IF(E311&lt;=30,(0.6*E311+2.51)*F311,((0.6*30+2.51)+0.5*(E311-30))*F311)</f>
        <v>33.372999999999998</v>
      </c>
      <c r="H311" s="419"/>
      <c r="I311" s="419" t="str">
        <f t="shared" si="183"/>
        <v/>
      </c>
      <c r="J311" s="420">
        <f t="shared" si="193"/>
        <v>0</v>
      </c>
      <c r="K311" s="404" t="s">
        <v>1033</v>
      </c>
      <c r="L311" s="218"/>
      <c r="M311" s="219"/>
      <c r="N311" s="157">
        <f t="shared" si="187"/>
        <v>0</v>
      </c>
      <c r="O311" s="157">
        <f t="shared" si="189"/>
        <v>0</v>
      </c>
      <c r="P311" s="158"/>
      <c r="Q311" s="218"/>
      <c r="R311" s="219"/>
      <c r="S311" s="157">
        <f t="shared" si="188"/>
        <v>0</v>
      </c>
      <c r="T311" s="159">
        <f t="shared" si="194"/>
        <v>0</v>
      </c>
      <c r="U311" s="158"/>
      <c r="V311" s="147" t="str">
        <f>IF(T307&gt;0,"xx",IF(O307&gt;0,"xy",""))</f>
        <v/>
      </c>
      <c r="W311" s="43" t="str">
        <f t="shared" si="192"/>
        <v/>
      </c>
      <c r="X311" s="43" t="str">
        <f t="shared" si="184"/>
        <v/>
      </c>
      <c r="Y311" s="43" t="str">
        <f t="shared" si="195"/>
        <v/>
      </c>
    </row>
    <row r="312" spans="1:25">
      <c r="A312" s="161">
        <v>570300</v>
      </c>
      <c r="B312" s="162" t="s">
        <v>244</v>
      </c>
      <c r="C312" s="424" t="s">
        <v>344</v>
      </c>
      <c r="D312" s="361">
        <v>1</v>
      </c>
      <c r="E312" s="417" t="s">
        <v>17</v>
      </c>
      <c r="F312" s="418" t="s">
        <v>17</v>
      </c>
      <c r="G312" s="164">
        <f>SUM(G313:G316)</f>
        <v>26.359349999999999</v>
      </c>
      <c r="H312" s="419">
        <v>198.0115076923077</v>
      </c>
      <c r="I312" s="419">
        <f t="shared" si="183"/>
        <v>224.37085769230771</v>
      </c>
      <c r="J312" s="420">
        <f t="shared" si="193"/>
        <v>291.68</v>
      </c>
      <c r="K312" s="421" t="s">
        <v>22</v>
      </c>
      <c r="L312" s="155"/>
      <c r="M312" s="155"/>
      <c r="N312" s="157">
        <f t="shared" si="187"/>
        <v>0</v>
      </c>
      <c r="O312" s="157">
        <f t="shared" si="189"/>
        <v>0</v>
      </c>
      <c r="P312" s="158"/>
      <c r="Q312" s="155">
        <f t="shared" si="190"/>
        <v>0</v>
      </c>
      <c r="R312" s="155">
        <f t="shared" si="191"/>
        <v>0</v>
      </c>
      <c r="S312" s="157">
        <f t="shared" si="188"/>
        <v>0</v>
      </c>
      <c r="T312" s="159">
        <f t="shared" si="194"/>
        <v>0</v>
      </c>
      <c r="U312" s="158"/>
      <c r="W312" s="43" t="str">
        <f t="shared" si="192"/>
        <v/>
      </c>
      <c r="X312" s="43" t="str">
        <f t="shared" si="184"/>
        <v/>
      </c>
      <c r="Y312" s="43" t="str">
        <f t="shared" si="195"/>
        <v/>
      </c>
    </row>
    <row r="313" spans="1:25">
      <c r="A313" s="161">
        <v>170500</v>
      </c>
      <c r="B313" s="162" t="s">
        <v>283</v>
      </c>
      <c r="C313" s="358" t="s">
        <v>335</v>
      </c>
      <c r="D313" s="163"/>
      <c r="E313" s="417">
        <v>500</v>
      </c>
      <c r="F313" s="418">
        <v>0.04</v>
      </c>
      <c r="G313" s="168">
        <f>(0.47*E313+22.99)*F313</f>
        <v>10.319600000000001</v>
      </c>
      <c r="H313" s="419"/>
      <c r="I313" s="419" t="str">
        <f t="shared" ref="I313:I324" si="196">IF(ISBLANK(H313),"",SUM(G313:H313))</f>
        <v/>
      </c>
      <c r="J313" s="420">
        <f t="shared" si="193"/>
        <v>0</v>
      </c>
      <c r="K313" s="404" t="s">
        <v>1033</v>
      </c>
      <c r="L313" s="218"/>
      <c r="M313" s="219"/>
      <c r="N313" s="157">
        <f t="shared" si="187"/>
        <v>0</v>
      </c>
      <c r="O313" s="157">
        <f t="shared" si="189"/>
        <v>0</v>
      </c>
      <c r="P313" s="158"/>
      <c r="Q313" s="218"/>
      <c r="R313" s="219"/>
      <c r="S313" s="157">
        <f t="shared" si="188"/>
        <v>0</v>
      </c>
      <c r="T313" s="159">
        <f t="shared" si="194"/>
        <v>0</v>
      </c>
      <c r="U313" s="158"/>
      <c r="V313" s="147" t="str">
        <f>IF(T312&gt;0,"xx",IF(O312&gt;0,"xy",""))</f>
        <v/>
      </c>
      <c r="W313" s="43" t="str">
        <f t="shared" si="192"/>
        <v/>
      </c>
      <c r="X313" s="43" t="str">
        <f t="shared" si="184"/>
        <v/>
      </c>
      <c r="Y313" s="43" t="str">
        <f t="shared" si="195"/>
        <v/>
      </c>
    </row>
    <row r="314" spans="1:25">
      <c r="A314" s="161" t="s">
        <v>184</v>
      </c>
      <c r="B314" s="162"/>
      <c r="C314" s="358" t="s">
        <v>317</v>
      </c>
      <c r="D314" s="163"/>
      <c r="E314" s="417">
        <v>180</v>
      </c>
      <c r="F314" s="418">
        <v>1.4999999999999999E-2</v>
      </c>
      <c r="G314" s="164">
        <f>IF(E314&lt;=30,(0.42*E314+3.55)*F314,((0.42*30+3.55)+0.35*(E314-30))*F314)</f>
        <v>1.0297499999999999</v>
      </c>
      <c r="H314" s="419"/>
      <c r="I314" s="419" t="str">
        <f t="shared" si="196"/>
        <v/>
      </c>
      <c r="J314" s="420">
        <f t="shared" si="193"/>
        <v>0</v>
      </c>
      <c r="K314" s="404" t="s">
        <v>1033</v>
      </c>
      <c r="L314" s="218"/>
      <c r="M314" s="219"/>
      <c r="N314" s="157">
        <f t="shared" si="187"/>
        <v>0</v>
      </c>
      <c r="O314" s="157">
        <f t="shared" si="189"/>
        <v>0</v>
      </c>
      <c r="P314" s="158"/>
      <c r="Q314" s="218"/>
      <c r="R314" s="219"/>
      <c r="S314" s="157">
        <f t="shared" si="188"/>
        <v>0</v>
      </c>
      <c r="T314" s="159">
        <f t="shared" si="194"/>
        <v>0</v>
      </c>
      <c r="U314" s="158"/>
      <c r="V314" s="147" t="str">
        <f>IF(T312&gt;0,"xx",IF(O312&gt;0,"xy",""))</f>
        <v/>
      </c>
      <c r="W314" s="43" t="str">
        <f t="shared" si="192"/>
        <v/>
      </c>
      <c r="X314" s="43" t="str">
        <f t="shared" si="184"/>
        <v/>
      </c>
      <c r="Y314" s="43" t="str">
        <f t="shared" si="195"/>
        <v/>
      </c>
    </row>
    <row r="315" spans="1:25">
      <c r="A315" s="161" t="s">
        <v>184</v>
      </c>
      <c r="B315" s="162"/>
      <c r="C315" s="358" t="s">
        <v>339</v>
      </c>
      <c r="D315" s="163"/>
      <c r="E315" s="417"/>
      <c r="F315" s="418">
        <v>0.94499999999999995</v>
      </c>
      <c r="G315" s="164">
        <f>IF(E315=0,0,IF(E315&lt;=30,(0.6*E315+1.25)*F315,((0.6*30+1.25)+0.5*(E315-30))*F315))</f>
        <v>0</v>
      </c>
      <c r="H315" s="419"/>
      <c r="I315" s="419" t="str">
        <f t="shared" si="196"/>
        <v/>
      </c>
      <c r="J315" s="420">
        <f t="shared" si="193"/>
        <v>0</v>
      </c>
      <c r="K315" s="404" t="s">
        <v>1033</v>
      </c>
      <c r="L315" s="218"/>
      <c r="M315" s="219"/>
      <c r="N315" s="157">
        <f t="shared" si="187"/>
        <v>0</v>
      </c>
      <c r="O315" s="157">
        <f t="shared" si="189"/>
        <v>0</v>
      </c>
      <c r="P315" s="158"/>
      <c r="Q315" s="218"/>
      <c r="R315" s="219"/>
      <c r="S315" s="157">
        <f t="shared" si="188"/>
        <v>0</v>
      </c>
      <c r="T315" s="159">
        <f t="shared" si="194"/>
        <v>0</v>
      </c>
      <c r="U315" s="158"/>
      <c r="V315" s="147" t="str">
        <f>IF(T312&gt;0,"xx",IF(O312&gt;0,"xy",""))</f>
        <v/>
      </c>
      <c r="W315" s="43" t="str">
        <f t="shared" si="192"/>
        <v/>
      </c>
      <c r="X315" s="43" t="str">
        <f t="shared" ref="X315:X378" si="197">IF(V315="X","x",IF(V315="y","x",IF(V315="xx","x",IF(T315&gt;0,"x",""))))</f>
        <v/>
      </c>
      <c r="Y315" s="43" t="str">
        <f t="shared" si="195"/>
        <v/>
      </c>
    </row>
    <row r="316" spans="1:25">
      <c r="A316" s="161" t="s">
        <v>184</v>
      </c>
      <c r="B316" s="162"/>
      <c r="C316" s="358" t="s">
        <v>340</v>
      </c>
      <c r="D316" s="163"/>
      <c r="E316" s="417">
        <v>20</v>
      </c>
      <c r="F316" s="418">
        <v>1</v>
      </c>
      <c r="G316" s="164">
        <f>IF(E316&lt;=30,(0.6*E316+3.01)*F316,((0.6*30+3.01)+0.5*(E316-30))*F316)</f>
        <v>15.01</v>
      </c>
      <c r="H316" s="419"/>
      <c r="I316" s="419" t="str">
        <f t="shared" si="196"/>
        <v/>
      </c>
      <c r="J316" s="420">
        <f t="shared" si="193"/>
        <v>0</v>
      </c>
      <c r="K316" s="404" t="s">
        <v>1033</v>
      </c>
      <c r="L316" s="218"/>
      <c r="M316" s="219"/>
      <c r="N316" s="157">
        <f t="shared" si="187"/>
        <v>0</v>
      </c>
      <c r="O316" s="157">
        <f t="shared" si="189"/>
        <v>0</v>
      </c>
      <c r="P316" s="158"/>
      <c r="Q316" s="218"/>
      <c r="R316" s="219"/>
      <c r="S316" s="157">
        <f t="shared" si="188"/>
        <v>0</v>
      </c>
      <c r="T316" s="159">
        <f t="shared" si="194"/>
        <v>0</v>
      </c>
      <c r="U316" s="158"/>
      <c r="V316" s="147" t="str">
        <f>IF(T312&gt;0,"xx",IF(O312&gt;0,"xy",""))</f>
        <v/>
      </c>
      <c r="W316" s="43" t="str">
        <f t="shared" si="192"/>
        <v/>
      </c>
      <c r="X316" s="43" t="str">
        <f t="shared" si="197"/>
        <v/>
      </c>
      <c r="Y316" s="43" t="str">
        <f t="shared" si="195"/>
        <v/>
      </c>
    </row>
    <row r="317" spans="1:25">
      <c r="A317" s="161">
        <v>570310</v>
      </c>
      <c r="B317" s="162" t="s">
        <v>244</v>
      </c>
      <c r="C317" s="424" t="s">
        <v>345</v>
      </c>
      <c r="D317" s="361">
        <v>1</v>
      </c>
      <c r="E317" s="417" t="s">
        <v>17</v>
      </c>
      <c r="F317" s="418" t="s">
        <v>17</v>
      </c>
      <c r="G317" s="164">
        <f>SUM(G318:G321)</f>
        <v>26.359349999999999</v>
      </c>
      <c r="H317" s="419">
        <v>185.5115076923077</v>
      </c>
      <c r="I317" s="419">
        <f t="shared" si="196"/>
        <v>211.87085769230771</v>
      </c>
      <c r="J317" s="420">
        <f t="shared" si="193"/>
        <v>275.43</v>
      </c>
      <c r="K317" s="421" t="s">
        <v>22</v>
      </c>
      <c r="L317" s="155"/>
      <c r="M317" s="155"/>
      <c r="N317" s="157">
        <f t="shared" si="187"/>
        <v>0</v>
      </c>
      <c r="O317" s="157">
        <f t="shared" si="189"/>
        <v>0</v>
      </c>
      <c r="P317" s="158"/>
      <c r="Q317" s="155">
        <f t="shared" si="190"/>
        <v>0</v>
      </c>
      <c r="R317" s="155">
        <f t="shared" si="191"/>
        <v>0</v>
      </c>
      <c r="S317" s="157">
        <f t="shared" si="188"/>
        <v>0</v>
      </c>
      <c r="T317" s="159">
        <f t="shared" si="194"/>
        <v>0</v>
      </c>
      <c r="U317" s="158"/>
      <c r="W317" s="43" t="str">
        <f t="shared" si="192"/>
        <v/>
      </c>
      <c r="X317" s="43" t="str">
        <f t="shared" si="197"/>
        <v/>
      </c>
      <c r="Y317" s="43" t="str">
        <f t="shared" si="195"/>
        <v/>
      </c>
    </row>
    <row r="318" spans="1:25">
      <c r="A318" s="161">
        <v>170500</v>
      </c>
      <c r="B318" s="162" t="s">
        <v>283</v>
      </c>
      <c r="C318" s="358" t="s">
        <v>335</v>
      </c>
      <c r="D318" s="163"/>
      <c r="E318" s="417">
        <v>500</v>
      </c>
      <c r="F318" s="418">
        <v>0.04</v>
      </c>
      <c r="G318" s="168">
        <f>(0.47*E318+22.99)*F318</f>
        <v>10.319600000000001</v>
      </c>
      <c r="H318" s="419"/>
      <c r="I318" s="419" t="str">
        <f t="shared" si="196"/>
        <v/>
      </c>
      <c r="J318" s="420">
        <f t="shared" si="193"/>
        <v>0</v>
      </c>
      <c r="K318" s="404" t="s">
        <v>1033</v>
      </c>
      <c r="L318" s="218"/>
      <c r="M318" s="219"/>
      <c r="N318" s="157">
        <f t="shared" si="187"/>
        <v>0</v>
      </c>
      <c r="O318" s="157">
        <f t="shared" si="189"/>
        <v>0</v>
      </c>
      <c r="P318" s="158"/>
      <c r="Q318" s="218"/>
      <c r="R318" s="219"/>
      <c r="S318" s="157">
        <f t="shared" si="188"/>
        <v>0</v>
      </c>
      <c r="T318" s="159">
        <f t="shared" si="194"/>
        <v>0</v>
      </c>
      <c r="U318" s="158"/>
      <c r="V318" s="147" t="str">
        <f>IF(T317&gt;0,"xx",IF(O317&gt;0,"xy",""))</f>
        <v/>
      </c>
      <c r="W318" s="43" t="str">
        <f t="shared" si="192"/>
        <v/>
      </c>
      <c r="X318" s="43" t="str">
        <f t="shared" si="197"/>
        <v/>
      </c>
      <c r="Y318" s="43" t="str">
        <f t="shared" si="195"/>
        <v/>
      </c>
    </row>
    <row r="319" spans="1:25">
      <c r="A319" s="161" t="s">
        <v>184</v>
      </c>
      <c r="B319" s="162"/>
      <c r="C319" s="358" t="s">
        <v>317</v>
      </c>
      <c r="D319" s="163"/>
      <c r="E319" s="417">
        <v>180</v>
      </c>
      <c r="F319" s="418">
        <v>1.4999999999999999E-2</v>
      </c>
      <c r="G319" s="164">
        <f>IF(E319&lt;=30,(0.42*E319+3.55)*F319,((0.42*30+3.55)+0.35*(E319-30))*F319)</f>
        <v>1.0297499999999999</v>
      </c>
      <c r="H319" s="419"/>
      <c r="I319" s="419" t="str">
        <f t="shared" si="196"/>
        <v/>
      </c>
      <c r="J319" s="420">
        <f t="shared" ref="J319:J347" si="198">IF(ISBLANK(H319),0,ROUND(I319*(1+$E$10)*(1+$E$11*D319),2))</f>
        <v>0</v>
      </c>
      <c r="K319" s="404" t="s">
        <v>1033</v>
      </c>
      <c r="L319" s="218"/>
      <c r="M319" s="219"/>
      <c r="N319" s="157">
        <f t="shared" si="187"/>
        <v>0</v>
      </c>
      <c r="O319" s="157">
        <f t="shared" si="189"/>
        <v>0</v>
      </c>
      <c r="P319" s="158"/>
      <c r="Q319" s="218"/>
      <c r="R319" s="219"/>
      <c r="S319" s="157">
        <f t="shared" si="188"/>
        <v>0</v>
      </c>
      <c r="T319" s="159">
        <f t="shared" ref="T319:T347" si="199">IF(ISBLANK(Q319),0,ROUND(Q319*R319,2))</f>
        <v>0</v>
      </c>
      <c r="U319" s="158"/>
      <c r="V319" s="147" t="str">
        <f>IF(T317&gt;0,"xx",IF(O317&gt;0,"xy",""))</f>
        <v/>
      </c>
      <c r="W319" s="43" t="str">
        <f t="shared" si="192"/>
        <v/>
      </c>
      <c r="X319" s="43" t="str">
        <f t="shared" si="197"/>
        <v/>
      </c>
      <c r="Y319" s="43" t="str">
        <f t="shared" si="195"/>
        <v/>
      </c>
    </row>
    <row r="320" spans="1:25">
      <c r="A320" s="161" t="s">
        <v>184</v>
      </c>
      <c r="B320" s="162"/>
      <c r="C320" s="358" t="s">
        <v>339</v>
      </c>
      <c r="D320" s="163"/>
      <c r="E320" s="417"/>
      <c r="F320" s="418">
        <v>0.94499999999999995</v>
      </c>
      <c r="G320" s="164">
        <f>IF(E320=0,0,IF(E320&lt;=30,(0.6*E320+1.25)*F320,((0.6*30+1.25)+0.5*(E320-30))*F320))</f>
        <v>0</v>
      </c>
      <c r="H320" s="419"/>
      <c r="I320" s="419" t="str">
        <f t="shared" si="196"/>
        <v/>
      </c>
      <c r="J320" s="420">
        <f t="shared" si="198"/>
        <v>0</v>
      </c>
      <c r="K320" s="404" t="s">
        <v>1033</v>
      </c>
      <c r="L320" s="218"/>
      <c r="M320" s="219"/>
      <c r="N320" s="157">
        <f t="shared" si="187"/>
        <v>0</v>
      </c>
      <c r="O320" s="157">
        <f t="shared" si="189"/>
        <v>0</v>
      </c>
      <c r="P320" s="158"/>
      <c r="Q320" s="218"/>
      <c r="R320" s="219"/>
      <c r="S320" s="157">
        <f t="shared" si="188"/>
        <v>0</v>
      </c>
      <c r="T320" s="159">
        <f t="shared" si="199"/>
        <v>0</v>
      </c>
      <c r="U320" s="158"/>
      <c r="V320" s="147" t="str">
        <f>IF(T317&gt;0,"xx",IF(O317&gt;0,"xy",""))</f>
        <v/>
      </c>
      <c r="W320" s="43" t="str">
        <f t="shared" si="192"/>
        <v/>
      </c>
      <c r="X320" s="43" t="str">
        <f t="shared" si="197"/>
        <v/>
      </c>
      <c r="Y320" s="43" t="str">
        <f t="shared" si="195"/>
        <v/>
      </c>
    </row>
    <row r="321" spans="1:25">
      <c r="A321" s="161" t="s">
        <v>184</v>
      </c>
      <c r="B321" s="162"/>
      <c r="C321" s="358" t="s">
        <v>340</v>
      </c>
      <c r="D321" s="163"/>
      <c r="E321" s="417">
        <v>20</v>
      </c>
      <c r="F321" s="418">
        <v>1</v>
      </c>
      <c r="G321" s="164">
        <f>IF(E321&lt;=30,(0.6*E321+3.01)*F321,((0.6*30+3.01)+0.5*(E321-30))*F321)</f>
        <v>15.01</v>
      </c>
      <c r="H321" s="419"/>
      <c r="I321" s="419" t="str">
        <f t="shared" si="196"/>
        <v/>
      </c>
      <c r="J321" s="420">
        <f t="shared" si="198"/>
        <v>0</v>
      </c>
      <c r="K321" s="404" t="s">
        <v>1033</v>
      </c>
      <c r="L321" s="218"/>
      <c r="M321" s="219"/>
      <c r="N321" s="157">
        <f t="shared" si="187"/>
        <v>0</v>
      </c>
      <c r="O321" s="157">
        <f t="shared" si="189"/>
        <v>0</v>
      </c>
      <c r="P321" s="158"/>
      <c r="Q321" s="218"/>
      <c r="R321" s="219"/>
      <c r="S321" s="157">
        <f t="shared" si="188"/>
        <v>0</v>
      </c>
      <c r="T321" s="159">
        <f t="shared" si="199"/>
        <v>0</v>
      </c>
      <c r="U321" s="158"/>
      <c r="V321" s="147" t="str">
        <f>IF(T317&gt;0,"xx",IF(O317&gt;0,"xy",""))</f>
        <v/>
      </c>
      <c r="W321" s="43" t="str">
        <f t="shared" si="192"/>
        <v/>
      </c>
      <c r="X321" s="43" t="str">
        <f t="shared" si="197"/>
        <v/>
      </c>
      <c r="Y321" s="43" t="str">
        <f t="shared" si="195"/>
        <v/>
      </c>
    </row>
    <row r="322" spans="1:25">
      <c r="A322" s="161">
        <v>570000</v>
      </c>
      <c r="B322" s="162" t="s">
        <v>244</v>
      </c>
      <c r="C322" s="424" t="s">
        <v>346</v>
      </c>
      <c r="D322" s="361">
        <v>1</v>
      </c>
      <c r="E322" s="417"/>
      <c r="F322" s="418"/>
      <c r="G322" s="164">
        <f>SUM(G323:G327)</f>
        <v>41.850180000000002</v>
      </c>
      <c r="H322" s="419">
        <v>238.48089846153846</v>
      </c>
      <c r="I322" s="419">
        <f t="shared" si="196"/>
        <v>280.33107846153848</v>
      </c>
      <c r="J322" s="420">
        <f t="shared" si="198"/>
        <v>364.43</v>
      </c>
      <c r="K322" s="421" t="s">
        <v>22</v>
      </c>
      <c r="L322" s="155"/>
      <c r="M322" s="155"/>
      <c r="N322" s="157">
        <f t="shared" si="187"/>
        <v>0</v>
      </c>
      <c r="O322" s="157">
        <f t="shared" si="189"/>
        <v>0</v>
      </c>
      <c r="P322" s="158"/>
      <c r="Q322" s="155">
        <f t="shared" si="190"/>
        <v>0</v>
      </c>
      <c r="R322" s="155">
        <f t="shared" si="191"/>
        <v>0</v>
      </c>
      <c r="S322" s="157">
        <f t="shared" si="188"/>
        <v>0</v>
      </c>
      <c r="T322" s="159">
        <f t="shared" si="199"/>
        <v>0</v>
      </c>
      <c r="U322" s="158"/>
      <c r="W322" s="43" t="str">
        <f t="shared" si="192"/>
        <v/>
      </c>
      <c r="X322" s="43" t="str">
        <f t="shared" si="197"/>
        <v/>
      </c>
      <c r="Y322" s="43" t="str">
        <f t="shared" si="195"/>
        <v/>
      </c>
    </row>
    <row r="323" spans="1:25">
      <c r="A323" s="161">
        <v>170500</v>
      </c>
      <c r="B323" s="162" t="s">
        <v>283</v>
      </c>
      <c r="C323" s="358" t="s">
        <v>335</v>
      </c>
      <c r="D323" s="163"/>
      <c r="E323" s="417">
        <v>500</v>
      </c>
      <c r="F323" s="418">
        <v>5.7000000000000002E-2</v>
      </c>
      <c r="G323" s="168">
        <f>(0.47*E323+22.99)*F323</f>
        <v>14.705430000000002</v>
      </c>
      <c r="H323" s="419"/>
      <c r="I323" s="419" t="str">
        <f t="shared" si="196"/>
        <v/>
      </c>
      <c r="J323" s="420">
        <f t="shared" si="198"/>
        <v>0</v>
      </c>
      <c r="K323" s="404" t="s">
        <v>1033</v>
      </c>
      <c r="L323" s="218"/>
      <c r="M323" s="219"/>
      <c r="N323" s="157">
        <f t="shared" si="187"/>
        <v>0</v>
      </c>
      <c r="O323" s="157">
        <f t="shared" si="189"/>
        <v>0</v>
      </c>
      <c r="P323" s="158"/>
      <c r="Q323" s="218"/>
      <c r="R323" s="219"/>
      <c r="S323" s="157">
        <f t="shared" si="188"/>
        <v>0</v>
      </c>
      <c r="T323" s="159">
        <f t="shared" si="199"/>
        <v>0</v>
      </c>
      <c r="U323" s="158"/>
      <c r="V323" s="147" t="str">
        <f>IF(T322&gt;0,"xx",IF(O322&gt;0,"xy",""))</f>
        <v/>
      </c>
      <c r="W323" s="43" t="str">
        <f t="shared" si="192"/>
        <v/>
      </c>
      <c r="X323" s="43" t="str">
        <f t="shared" si="197"/>
        <v/>
      </c>
      <c r="Y323" s="43" t="str">
        <f t="shared" si="195"/>
        <v/>
      </c>
    </row>
    <row r="324" spans="1:25">
      <c r="A324" s="161" t="s">
        <v>184</v>
      </c>
      <c r="B324" s="162"/>
      <c r="C324" s="358" t="s">
        <v>316</v>
      </c>
      <c r="D324" s="163"/>
      <c r="E324" s="417">
        <v>180</v>
      </c>
      <c r="F324" s="418">
        <v>0.1</v>
      </c>
      <c r="G324" s="425">
        <f>IF(E324&lt;=30,(0.6*E324+1.25)*F324,((0.6*30+1.25)+0.5*(E324-30))*F324)</f>
        <v>9.4250000000000007</v>
      </c>
      <c r="H324" s="419"/>
      <c r="I324" s="419" t="str">
        <f t="shared" si="196"/>
        <v/>
      </c>
      <c r="J324" s="420">
        <f t="shared" si="198"/>
        <v>0</v>
      </c>
      <c r="K324" s="404" t="s">
        <v>1033</v>
      </c>
      <c r="L324" s="218"/>
      <c r="M324" s="219"/>
      <c r="N324" s="157">
        <f t="shared" ref="N324:N401" si="200">IF(ISBLANK(L324),0,ROUND(J324*L324,2))</f>
        <v>0</v>
      </c>
      <c r="O324" s="157">
        <f t="shared" si="189"/>
        <v>0</v>
      </c>
      <c r="P324" s="158"/>
      <c r="Q324" s="218"/>
      <c r="R324" s="219"/>
      <c r="S324" s="157">
        <f t="shared" ref="S324:S401" si="201">IF(ISBLANK(Q324),0,ROUND(J324*Q324,2))</f>
        <v>0</v>
      </c>
      <c r="T324" s="159">
        <f t="shared" si="199"/>
        <v>0</v>
      </c>
      <c r="U324" s="158"/>
      <c r="V324" s="147" t="str">
        <f>IF(T322&gt;0,"xx",IF(O322&gt;0,"xy",""))</f>
        <v/>
      </c>
      <c r="W324" s="43" t="str">
        <f t="shared" si="192"/>
        <v/>
      </c>
      <c r="X324" s="43" t="str">
        <f t="shared" si="197"/>
        <v/>
      </c>
      <c r="Y324" s="43" t="str">
        <f t="shared" si="195"/>
        <v/>
      </c>
    </row>
    <row r="325" spans="1:25">
      <c r="A325" s="161" t="s">
        <v>184</v>
      </c>
      <c r="B325" s="162"/>
      <c r="C325" s="358" t="s">
        <v>317</v>
      </c>
      <c r="D325" s="163"/>
      <c r="E325" s="417">
        <v>500</v>
      </c>
      <c r="F325" s="418">
        <v>1.4999999999999999E-2</v>
      </c>
      <c r="G325" s="164">
        <f>IF(E325&lt;=30,(0.42*E325+3.55)*F325,((0.42*30+3.55)+0.35*(E325-30))*F325)</f>
        <v>2.7097500000000001</v>
      </c>
      <c r="H325" s="419"/>
      <c r="I325" s="419" t="str">
        <f t="shared" ref="I325:I347" si="202">IF(ISBLANK(H325),"",SUM(G325:H325))</f>
        <v/>
      </c>
      <c r="J325" s="420">
        <f t="shared" si="198"/>
        <v>0</v>
      </c>
      <c r="K325" s="404" t="s">
        <v>1033</v>
      </c>
      <c r="L325" s="218"/>
      <c r="M325" s="219"/>
      <c r="N325" s="157">
        <f t="shared" si="200"/>
        <v>0</v>
      </c>
      <c r="O325" s="157">
        <f t="shared" ref="O325:O401" si="203">IF(ISBLANK(M325),0,ROUND(L325*M325,2))</f>
        <v>0</v>
      </c>
      <c r="P325" s="158"/>
      <c r="Q325" s="218"/>
      <c r="R325" s="219"/>
      <c r="S325" s="157">
        <f t="shared" si="201"/>
        <v>0</v>
      </c>
      <c r="T325" s="159">
        <f t="shared" si="199"/>
        <v>0</v>
      </c>
      <c r="U325" s="158"/>
      <c r="V325" s="147" t="str">
        <f>IF(T322&gt;0,"xx",IF(O322&gt;0,"xy",""))</f>
        <v/>
      </c>
      <c r="W325" s="43" t="str">
        <f t="shared" si="192"/>
        <v/>
      </c>
      <c r="X325" s="43" t="str">
        <f t="shared" si="197"/>
        <v/>
      </c>
      <c r="Y325" s="43" t="str">
        <f t="shared" si="195"/>
        <v/>
      </c>
    </row>
    <row r="326" spans="1:25">
      <c r="A326" s="161" t="s">
        <v>184</v>
      </c>
      <c r="B326" s="162"/>
      <c r="C326" s="358" t="s">
        <v>339</v>
      </c>
      <c r="D326" s="163"/>
      <c r="E326" s="417"/>
      <c r="F326" s="418">
        <v>0.82799999999999996</v>
      </c>
      <c r="G326" s="164">
        <f>IF(E326=0,0,IF(E326&lt;=30,(0.6*E326+1.25)*F326,((0.6*30+1.25)+0.5*(E326-30))*F326))</f>
        <v>0</v>
      </c>
      <c r="H326" s="419"/>
      <c r="I326" s="419" t="str">
        <f t="shared" si="202"/>
        <v/>
      </c>
      <c r="J326" s="420">
        <f t="shared" si="198"/>
        <v>0</v>
      </c>
      <c r="K326" s="404" t="s">
        <v>1033</v>
      </c>
      <c r="L326" s="218"/>
      <c r="M326" s="219"/>
      <c r="N326" s="157">
        <f t="shared" si="200"/>
        <v>0</v>
      </c>
      <c r="O326" s="157">
        <f t="shared" si="203"/>
        <v>0</v>
      </c>
      <c r="P326" s="158"/>
      <c r="Q326" s="218"/>
      <c r="R326" s="219"/>
      <c r="S326" s="157">
        <f t="shared" si="201"/>
        <v>0</v>
      </c>
      <c r="T326" s="159">
        <f t="shared" si="199"/>
        <v>0</v>
      </c>
      <c r="U326" s="158"/>
      <c r="V326" s="147" t="str">
        <f>IF(T322&gt;0,"xx",IF(O322&gt;0,"xy",""))</f>
        <v/>
      </c>
      <c r="W326" s="43" t="str">
        <f t="shared" si="192"/>
        <v/>
      </c>
      <c r="X326" s="43" t="str">
        <f t="shared" si="197"/>
        <v/>
      </c>
      <c r="Y326" s="43" t="str">
        <f t="shared" si="195"/>
        <v/>
      </c>
    </row>
    <row r="327" spans="1:25">
      <c r="A327" s="161" t="s">
        <v>184</v>
      </c>
      <c r="B327" s="162"/>
      <c r="C327" s="358" t="s">
        <v>340</v>
      </c>
      <c r="D327" s="163"/>
      <c r="E327" s="417">
        <v>20</v>
      </c>
      <c r="F327" s="418">
        <v>1</v>
      </c>
      <c r="G327" s="164">
        <f>IF(E327&lt;=30,(0.6*E327+3.01)*F327,((0.6*30+3.01)+0.5*(E327-30))*F327)</f>
        <v>15.01</v>
      </c>
      <c r="H327" s="419"/>
      <c r="I327" s="419" t="str">
        <f t="shared" si="202"/>
        <v/>
      </c>
      <c r="J327" s="420">
        <f t="shared" si="198"/>
        <v>0</v>
      </c>
      <c r="K327" s="404" t="s">
        <v>1033</v>
      </c>
      <c r="L327" s="218"/>
      <c r="M327" s="219"/>
      <c r="N327" s="157">
        <f t="shared" si="200"/>
        <v>0</v>
      </c>
      <c r="O327" s="157">
        <f t="shared" si="203"/>
        <v>0</v>
      </c>
      <c r="P327" s="158"/>
      <c r="Q327" s="218"/>
      <c r="R327" s="219"/>
      <c r="S327" s="157">
        <f t="shared" si="201"/>
        <v>0</v>
      </c>
      <c r="T327" s="159">
        <f t="shared" si="199"/>
        <v>0</v>
      </c>
      <c r="U327" s="158"/>
      <c r="V327" s="147" t="str">
        <f>IF(T322&gt;0,"xx",IF(O322&gt;0,"xy",""))</f>
        <v/>
      </c>
      <c r="W327" s="43" t="str">
        <f t="shared" si="192"/>
        <v/>
      </c>
      <c r="X327" s="43" t="str">
        <f t="shared" si="197"/>
        <v/>
      </c>
      <c r="Y327" s="43" t="str">
        <f t="shared" si="195"/>
        <v/>
      </c>
    </row>
    <row r="328" spans="1:25">
      <c r="A328" s="161">
        <v>570400</v>
      </c>
      <c r="B328" s="162" t="s">
        <v>244</v>
      </c>
      <c r="C328" s="424" t="s">
        <v>347</v>
      </c>
      <c r="D328" s="361">
        <v>1</v>
      </c>
      <c r="E328" s="417"/>
      <c r="F328" s="418"/>
      <c r="G328" s="164">
        <f>SUM(G329:G333)</f>
        <v>41.850180000000002</v>
      </c>
      <c r="H328" s="419">
        <v>227.72089846153847</v>
      </c>
      <c r="I328" s="419">
        <f t="shared" si="202"/>
        <v>269.57107846153849</v>
      </c>
      <c r="J328" s="420">
        <f t="shared" si="198"/>
        <v>350.44</v>
      </c>
      <c r="K328" s="421" t="s">
        <v>22</v>
      </c>
      <c r="L328" s="155"/>
      <c r="M328" s="155"/>
      <c r="N328" s="157">
        <f t="shared" si="200"/>
        <v>0</v>
      </c>
      <c r="O328" s="157">
        <f t="shared" si="203"/>
        <v>0</v>
      </c>
      <c r="P328" s="158"/>
      <c r="Q328" s="155">
        <f t="shared" ref="Q328:Q402" si="204">L328</f>
        <v>0</v>
      </c>
      <c r="R328" s="155">
        <f t="shared" ref="R328:R402" si="205">M328</f>
        <v>0</v>
      </c>
      <c r="S328" s="157">
        <f t="shared" si="201"/>
        <v>0</v>
      </c>
      <c r="T328" s="159">
        <f t="shared" si="199"/>
        <v>0</v>
      </c>
      <c r="U328" s="158"/>
      <c r="W328" s="43" t="str">
        <f t="shared" si="192"/>
        <v/>
      </c>
      <c r="X328" s="43" t="str">
        <f t="shared" si="197"/>
        <v/>
      </c>
      <c r="Y328" s="43" t="str">
        <f t="shared" si="195"/>
        <v/>
      </c>
    </row>
    <row r="329" spans="1:25">
      <c r="A329" s="161">
        <v>170500</v>
      </c>
      <c r="B329" s="162" t="s">
        <v>283</v>
      </c>
      <c r="C329" s="358" t="s">
        <v>335</v>
      </c>
      <c r="D329" s="163"/>
      <c r="E329" s="417">
        <v>500</v>
      </c>
      <c r="F329" s="418">
        <v>5.7000000000000002E-2</v>
      </c>
      <c r="G329" s="168">
        <f>(0.47*E329+22.99)*F329</f>
        <v>14.705430000000002</v>
      </c>
      <c r="H329" s="419"/>
      <c r="I329" s="419" t="str">
        <f t="shared" si="202"/>
        <v/>
      </c>
      <c r="J329" s="420">
        <f t="shared" si="198"/>
        <v>0</v>
      </c>
      <c r="K329" s="404" t="s">
        <v>1033</v>
      </c>
      <c r="L329" s="218"/>
      <c r="M329" s="219"/>
      <c r="N329" s="157">
        <f t="shared" si="200"/>
        <v>0</v>
      </c>
      <c r="O329" s="157">
        <f t="shared" si="203"/>
        <v>0</v>
      </c>
      <c r="P329" s="158"/>
      <c r="Q329" s="218"/>
      <c r="R329" s="219"/>
      <c r="S329" s="157">
        <f t="shared" si="201"/>
        <v>0</v>
      </c>
      <c r="T329" s="159">
        <f t="shared" si="199"/>
        <v>0</v>
      </c>
      <c r="U329" s="158"/>
      <c r="V329" s="147" t="str">
        <f>IF(T328&gt;0,"xx",IF(O328&gt;0,"xy",""))</f>
        <v/>
      </c>
      <c r="W329" s="43" t="str">
        <f t="shared" si="192"/>
        <v/>
      </c>
      <c r="X329" s="43" t="str">
        <f t="shared" si="197"/>
        <v/>
      </c>
      <c r="Y329" s="43" t="str">
        <f t="shared" si="195"/>
        <v/>
      </c>
    </row>
    <row r="330" spans="1:25">
      <c r="A330" s="161" t="s">
        <v>184</v>
      </c>
      <c r="B330" s="162"/>
      <c r="C330" s="358" t="s">
        <v>316</v>
      </c>
      <c r="D330" s="163"/>
      <c r="E330" s="417">
        <v>180</v>
      </c>
      <c r="F330" s="418">
        <v>0.1</v>
      </c>
      <c r="G330" s="425">
        <f>IF(E330&lt;=30,(0.6*E330+1.25)*F330,((0.6*30+1.25)+0.5*(E330-30))*F330)</f>
        <v>9.4250000000000007</v>
      </c>
      <c r="H330" s="419"/>
      <c r="I330" s="419" t="str">
        <f t="shared" si="202"/>
        <v/>
      </c>
      <c r="J330" s="420">
        <f t="shared" si="198"/>
        <v>0</v>
      </c>
      <c r="K330" s="404" t="s">
        <v>1033</v>
      </c>
      <c r="L330" s="218"/>
      <c r="M330" s="219"/>
      <c r="N330" s="157">
        <f t="shared" si="200"/>
        <v>0</v>
      </c>
      <c r="O330" s="157">
        <f t="shared" si="203"/>
        <v>0</v>
      </c>
      <c r="P330" s="158"/>
      <c r="Q330" s="218"/>
      <c r="R330" s="219"/>
      <c r="S330" s="157">
        <f t="shared" si="201"/>
        <v>0</v>
      </c>
      <c r="T330" s="159">
        <f t="shared" si="199"/>
        <v>0</v>
      </c>
      <c r="U330" s="158"/>
      <c r="V330" s="147" t="str">
        <f>IF(T328&gt;0,"xx",IF(O328&gt;0,"xy",""))</f>
        <v/>
      </c>
      <c r="W330" s="43" t="str">
        <f t="shared" si="192"/>
        <v/>
      </c>
      <c r="X330" s="43" t="str">
        <f t="shared" si="197"/>
        <v/>
      </c>
      <c r="Y330" s="43" t="str">
        <f t="shared" si="195"/>
        <v/>
      </c>
    </row>
    <row r="331" spans="1:25">
      <c r="A331" s="161" t="s">
        <v>184</v>
      </c>
      <c r="B331" s="162"/>
      <c r="C331" s="358" t="s">
        <v>317</v>
      </c>
      <c r="D331" s="163"/>
      <c r="E331" s="417">
        <v>500</v>
      </c>
      <c r="F331" s="418">
        <v>1.4999999999999999E-2</v>
      </c>
      <c r="G331" s="164">
        <f>IF(E331&lt;=30,(0.42*E331+3.55)*F331,((0.42*30+3.55)+0.35*(E331-30))*F331)</f>
        <v>2.7097500000000001</v>
      </c>
      <c r="H331" s="419"/>
      <c r="I331" s="419" t="str">
        <f t="shared" si="202"/>
        <v/>
      </c>
      <c r="J331" s="420">
        <f t="shared" si="198"/>
        <v>0</v>
      </c>
      <c r="K331" s="404" t="s">
        <v>1033</v>
      </c>
      <c r="L331" s="218"/>
      <c r="M331" s="219"/>
      <c r="N331" s="157">
        <f t="shared" si="200"/>
        <v>0</v>
      </c>
      <c r="O331" s="157">
        <f t="shared" si="203"/>
        <v>0</v>
      </c>
      <c r="P331" s="158"/>
      <c r="Q331" s="218"/>
      <c r="R331" s="219"/>
      <c r="S331" s="157">
        <f t="shared" si="201"/>
        <v>0</v>
      </c>
      <c r="T331" s="159">
        <f t="shared" si="199"/>
        <v>0</v>
      </c>
      <c r="U331" s="158"/>
      <c r="V331" s="147" t="str">
        <f>IF(T328&gt;0,"xx",IF(O328&gt;0,"xy",""))</f>
        <v/>
      </c>
      <c r="W331" s="43" t="str">
        <f t="shared" si="192"/>
        <v/>
      </c>
      <c r="X331" s="43" t="str">
        <f t="shared" si="197"/>
        <v/>
      </c>
      <c r="Y331" s="43" t="str">
        <f t="shared" si="195"/>
        <v/>
      </c>
    </row>
    <row r="332" spans="1:25">
      <c r="A332" s="161" t="s">
        <v>184</v>
      </c>
      <c r="B332" s="162"/>
      <c r="C332" s="358" t="s">
        <v>339</v>
      </c>
      <c r="D332" s="163"/>
      <c r="E332" s="417"/>
      <c r="F332" s="418">
        <v>0.82799999999999996</v>
      </c>
      <c r="G332" s="164">
        <f>IF(E332=0,0,IF(E332&lt;=30,(0.6*E332+1.25)*F332,((0.6*30+1.25)+0.5*(E332-30))*F332))</f>
        <v>0</v>
      </c>
      <c r="H332" s="419"/>
      <c r="I332" s="419" t="str">
        <f t="shared" si="202"/>
        <v/>
      </c>
      <c r="J332" s="420">
        <f t="shared" si="198"/>
        <v>0</v>
      </c>
      <c r="K332" s="404" t="s">
        <v>1033</v>
      </c>
      <c r="L332" s="218"/>
      <c r="M332" s="219"/>
      <c r="N332" s="157">
        <f t="shared" si="200"/>
        <v>0</v>
      </c>
      <c r="O332" s="157">
        <f t="shared" si="203"/>
        <v>0</v>
      </c>
      <c r="P332" s="158"/>
      <c r="Q332" s="218"/>
      <c r="R332" s="219"/>
      <c r="S332" s="157">
        <f t="shared" si="201"/>
        <v>0</v>
      </c>
      <c r="T332" s="159">
        <f t="shared" si="199"/>
        <v>0</v>
      </c>
      <c r="U332" s="158"/>
      <c r="V332" s="147" t="str">
        <f>IF(T328&gt;0,"xx",IF(O328&gt;0,"xy",""))</f>
        <v/>
      </c>
      <c r="W332" s="43" t="str">
        <f t="shared" si="192"/>
        <v/>
      </c>
      <c r="X332" s="43" t="str">
        <f t="shared" si="197"/>
        <v/>
      </c>
      <c r="Y332" s="43" t="str">
        <f t="shared" si="195"/>
        <v/>
      </c>
    </row>
    <row r="333" spans="1:25">
      <c r="A333" s="161" t="s">
        <v>184</v>
      </c>
      <c r="B333" s="162"/>
      <c r="C333" s="358" t="s">
        <v>340</v>
      </c>
      <c r="D333" s="163"/>
      <c r="E333" s="417">
        <v>20</v>
      </c>
      <c r="F333" s="418">
        <v>1</v>
      </c>
      <c r="G333" s="164">
        <f>IF(E333&lt;=30,(0.6*E333+3.01)*F333,((0.6*30+3.01)+0.5*(E333-30))*F333)</f>
        <v>15.01</v>
      </c>
      <c r="H333" s="419"/>
      <c r="I333" s="419" t="str">
        <f t="shared" si="202"/>
        <v/>
      </c>
      <c r="J333" s="420">
        <f t="shared" si="198"/>
        <v>0</v>
      </c>
      <c r="K333" s="404" t="s">
        <v>1033</v>
      </c>
      <c r="L333" s="218"/>
      <c r="M333" s="219"/>
      <c r="N333" s="157">
        <f t="shared" si="200"/>
        <v>0</v>
      </c>
      <c r="O333" s="157">
        <f t="shared" si="203"/>
        <v>0</v>
      </c>
      <c r="P333" s="158"/>
      <c r="Q333" s="218"/>
      <c r="R333" s="219"/>
      <c r="S333" s="157">
        <f t="shared" si="201"/>
        <v>0</v>
      </c>
      <c r="T333" s="159">
        <f t="shared" si="199"/>
        <v>0</v>
      </c>
      <c r="U333" s="158"/>
      <c r="V333" s="147" t="str">
        <f>IF(T328&gt;0,"xx",IF(O328&gt;0,"xy",""))</f>
        <v/>
      </c>
      <c r="W333" s="43" t="str">
        <f t="shared" si="192"/>
        <v/>
      </c>
      <c r="X333" s="43" t="str">
        <f t="shared" si="197"/>
        <v/>
      </c>
      <c r="Y333" s="43" t="str">
        <f t="shared" si="195"/>
        <v/>
      </c>
    </row>
    <row r="334" spans="1:25">
      <c r="A334" s="161">
        <v>570360</v>
      </c>
      <c r="B334" s="162" t="s">
        <v>244</v>
      </c>
      <c r="C334" s="424" t="s">
        <v>348</v>
      </c>
      <c r="D334" s="361">
        <v>1</v>
      </c>
      <c r="E334" s="417"/>
      <c r="F334" s="418"/>
      <c r="G334" s="164">
        <f>SUM(G335:G339)</f>
        <v>43.398119999999999</v>
      </c>
      <c r="H334" s="419">
        <v>312.98782461538462</v>
      </c>
      <c r="I334" s="419">
        <f t="shared" si="202"/>
        <v>356.38594461538463</v>
      </c>
      <c r="J334" s="420">
        <f t="shared" si="198"/>
        <v>463.3</v>
      </c>
      <c r="K334" s="421" t="s">
        <v>22</v>
      </c>
      <c r="L334" s="155"/>
      <c r="M334" s="155"/>
      <c r="N334" s="157">
        <f t="shared" si="200"/>
        <v>0</v>
      </c>
      <c r="O334" s="157">
        <f t="shared" si="203"/>
        <v>0</v>
      </c>
      <c r="P334" s="158"/>
      <c r="Q334" s="155">
        <f t="shared" si="204"/>
        <v>0</v>
      </c>
      <c r="R334" s="155">
        <f t="shared" si="205"/>
        <v>0</v>
      </c>
      <c r="S334" s="157">
        <f t="shared" si="201"/>
        <v>0</v>
      </c>
      <c r="T334" s="159">
        <f t="shared" si="199"/>
        <v>0</v>
      </c>
      <c r="U334" s="158"/>
      <c r="W334" s="43" t="str">
        <f t="shared" si="192"/>
        <v/>
      </c>
      <c r="X334" s="43" t="str">
        <f t="shared" si="197"/>
        <v/>
      </c>
      <c r="Y334" s="43" t="str">
        <f t="shared" si="195"/>
        <v/>
      </c>
    </row>
    <row r="335" spans="1:25">
      <c r="A335" s="161">
        <v>170550</v>
      </c>
      <c r="B335" s="162" t="s">
        <v>283</v>
      </c>
      <c r="C335" s="358" t="s">
        <v>335</v>
      </c>
      <c r="D335" s="163"/>
      <c r="E335" s="417">
        <v>500</v>
      </c>
      <c r="F335" s="418">
        <v>6.3E-2</v>
      </c>
      <c r="G335" s="168">
        <f>(0.47*E335+22.99)*F335</f>
        <v>16.25337</v>
      </c>
      <c r="H335" s="419"/>
      <c r="I335" s="419" t="str">
        <f t="shared" si="202"/>
        <v/>
      </c>
      <c r="J335" s="420">
        <f t="shared" si="198"/>
        <v>0</v>
      </c>
      <c r="K335" s="404" t="s">
        <v>1033</v>
      </c>
      <c r="L335" s="218"/>
      <c r="M335" s="219"/>
      <c r="N335" s="157">
        <f t="shared" si="200"/>
        <v>0</v>
      </c>
      <c r="O335" s="157">
        <f t="shared" si="203"/>
        <v>0</v>
      </c>
      <c r="P335" s="158"/>
      <c r="Q335" s="218"/>
      <c r="R335" s="219"/>
      <c r="S335" s="157">
        <f t="shared" si="201"/>
        <v>0</v>
      </c>
      <c r="T335" s="159">
        <f t="shared" si="199"/>
        <v>0</v>
      </c>
      <c r="U335" s="158"/>
      <c r="V335" s="147" t="str">
        <f>IF(T334&gt;0,"xx",IF(O334&gt;0,"xy",""))</f>
        <v/>
      </c>
      <c r="W335" s="43" t="str">
        <f t="shared" si="192"/>
        <v/>
      </c>
      <c r="X335" s="43" t="str">
        <f t="shared" si="197"/>
        <v/>
      </c>
      <c r="Y335" s="43" t="str">
        <f t="shared" si="195"/>
        <v/>
      </c>
    </row>
    <row r="336" spans="1:25">
      <c r="A336" s="161" t="s">
        <v>184</v>
      </c>
      <c r="B336" s="162"/>
      <c r="C336" s="358" t="s">
        <v>316</v>
      </c>
      <c r="D336" s="163"/>
      <c r="E336" s="417">
        <v>180</v>
      </c>
      <c r="F336" s="418">
        <v>0.1</v>
      </c>
      <c r="G336" s="425">
        <f>IF(E336&lt;=30,(0.6*E336+1.25)*F336,((0.6*30+1.25)+0.5*(E336-30))*F336)</f>
        <v>9.4250000000000007</v>
      </c>
      <c r="H336" s="419"/>
      <c r="I336" s="419" t="str">
        <f t="shared" si="202"/>
        <v/>
      </c>
      <c r="J336" s="420">
        <f t="shared" si="198"/>
        <v>0</v>
      </c>
      <c r="K336" s="404" t="s">
        <v>1033</v>
      </c>
      <c r="L336" s="218"/>
      <c r="M336" s="219"/>
      <c r="N336" s="157">
        <f t="shared" si="200"/>
        <v>0</v>
      </c>
      <c r="O336" s="157">
        <f t="shared" si="203"/>
        <v>0</v>
      </c>
      <c r="P336" s="158"/>
      <c r="Q336" s="218"/>
      <c r="R336" s="219"/>
      <c r="S336" s="157">
        <f t="shared" si="201"/>
        <v>0</v>
      </c>
      <c r="T336" s="159">
        <f t="shared" si="199"/>
        <v>0</v>
      </c>
      <c r="U336" s="158"/>
      <c r="V336" s="147" t="str">
        <f>IF(T334&gt;0,"xx",IF(O334&gt;0,"xy",""))</f>
        <v/>
      </c>
      <c r="W336" s="43" t="str">
        <f t="shared" si="192"/>
        <v/>
      </c>
      <c r="X336" s="43" t="str">
        <f t="shared" si="197"/>
        <v/>
      </c>
      <c r="Y336" s="43" t="str">
        <f t="shared" si="195"/>
        <v/>
      </c>
    </row>
    <row r="337" spans="1:25">
      <c r="A337" s="161" t="s">
        <v>184</v>
      </c>
      <c r="B337" s="162"/>
      <c r="C337" s="358" t="s">
        <v>317</v>
      </c>
      <c r="D337" s="163"/>
      <c r="E337" s="417">
        <v>500</v>
      </c>
      <c r="F337" s="418">
        <v>1.4999999999999999E-2</v>
      </c>
      <c r="G337" s="164">
        <f>IF(E337&lt;=30,(0.42*E337+3.55)*F337,((0.42*30+3.55)+0.35*(E337-30))*F337)</f>
        <v>2.7097500000000001</v>
      </c>
      <c r="H337" s="419"/>
      <c r="I337" s="419" t="str">
        <f t="shared" si="202"/>
        <v/>
      </c>
      <c r="J337" s="420">
        <f t="shared" si="198"/>
        <v>0</v>
      </c>
      <c r="K337" s="404" t="s">
        <v>1033</v>
      </c>
      <c r="L337" s="218"/>
      <c r="M337" s="219"/>
      <c r="N337" s="157">
        <f t="shared" si="200"/>
        <v>0</v>
      </c>
      <c r="O337" s="157">
        <f t="shared" si="203"/>
        <v>0</v>
      </c>
      <c r="P337" s="158"/>
      <c r="Q337" s="218"/>
      <c r="R337" s="219"/>
      <c r="S337" s="157">
        <f t="shared" si="201"/>
        <v>0</v>
      </c>
      <c r="T337" s="159">
        <f t="shared" si="199"/>
        <v>0</v>
      </c>
      <c r="U337" s="158"/>
      <c r="V337" s="147" t="str">
        <f>IF(T334&gt;0,"xx",IF(O334&gt;0,"xy",""))</f>
        <v/>
      </c>
      <c r="W337" s="43" t="str">
        <f t="shared" si="192"/>
        <v/>
      </c>
      <c r="X337" s="43" t="str">
        <f t="shared" si="197"/>
        <v/>
      </c>
      <c r="Y337" s="43" t="str">
        <f t="shared" si="195"/>
        <v/>
      </c>
    </row>
    <row r="338" spans="1:25">
      <c r="A338" s="161" t="s">
        <v>184</v>
      </c>
      <c r="B338" s="162"/>
      <c r="C338" s="358" t="s">
        <v>339</v>
      </c>
      <c r="D338" s="163"/>
      <c r="E338" s="417"/>
      <c r="F338" s="418">
        <v>0.82199999999999995</v>
      </c>
      <c r="G338" s="164">
        <f>IF(E338=0,0,IF(E338&lt;=30,(0.6*E338+1.25)*F338,((0.6*30+1.25)+0.5*(E338-30))*F338))</f>
        <v>0</v>
      </c>
      <c r="H338" s="419"/>
      <c r="I338" s="419" t="str">
        <f t="shared" si="202"/>
        <v/>
      </c>
      <c r="J338" s="420">
        <f t="shared" si="198"/>
        <v>0</v>
      </c>
      <c r="K338" s="404" t="s">
        <v>1033</v>
      </c>
      <c r="L338" s="218"/>
      <c r="M338" s="219"/>
      <c r="N338" s="157">
        <f t="shared" si="200"/>
        <v>0</v>
      </c>
      <c r="O338" s="157">
        <f t="shared" si="203"/>
        <v>0</v>
      </c>
      <c r="P338" s="158"/>
      <c r="Q338" s="218"/>
      <c r="R338" s="219"/>
      <c r="S338" s="157">
        <f t="shared" si="201"/>
        <v>0</v>
      </c>
      <c r="T338" s="159">
        <f t="shared" si="199"/>
        <v>0</v>
      </c>
      <c r="U338" s="158"/>
      <c r="V338" s="147" t="str">
        <f>IF(T334&gt;0,"xx",IF(O334&gt;0,"xy",""))</f>
        <v/>
      </c>
      <c r="W338" s="43" t="str">
        <f t="shared" si="192"/>
        <v/>
      </c>
      <c r="X338" s="43" t="str">
        <f t="shared" si="197"/>
        <v/>
      </c>
      <c r="Y338" s="43" t="str">
        <f t="shared" si="195"/>
        <v/>
      </c>
    </row>
    <row r="339" spans="1:25">
      <c r="A339" s="161" t="s">
        <v>184</v>
      </c>
      <c r="B339" s="162"/>
      <c r="C339" s="358" t="s">
        <v>340</v>
      </c>
      <c r="D339" s="163"/>
      <c r="E339" s="417">
        <v>20</v>
      </c>
      <c r="F339" s="418">
        <v>1</v>
      </c>
      <c r="G339" s="164">
        <f>IF(E339&lt;=30,(0.6*E339+3.01)*F339,((0.6*30+3.01)+0.5*(E339-30))*F339)</f>
        <v>15.01</v>
      </c>
      <c r="H339" s="419"/>
      <c r="I339" s="419" t="str">
        <f t="shared" si="202"/>
        <v/>
      </c>
      <c r="J339" s="420">
        <f t="shared" si="198"/>
        <v>0</v>
      </c>
      <c r="K339" s="404" t="s">
        <v>1033</v>
      </c>
      <c r="L339" s="218"/>
      <c r="M339" s="219"/>
      <c r="N339" s="157">
        <f t="shared" si="200"/>
        <v>0</v>
      </c>
      <c r="O339" s="157">
        <f t="shared" si="203"/>
        <v>0</v>
      </c>
      <c r="P339" s="158"/>
      <c r="Q339" s="218"/>
      <c r="R339" s="219"/>
      <c r="S339" s="157">
        <f t="shared" si="201"/>
        <v>0</v>
      </c>
      <c r="T339" s="159">
        <f t="shared" si="199"/>
        <v>0</v>
      </c>
      <c r="U339" s="158"/>
      <c r="V339" s="147" t="str">
        <f>IF(T334&gt;0,"xx",IF(O334&gt;0,"xy",""))</f>
        <v/>
      </c>
      <c r="W339" s="43" t="str">
        <f t="shared" si="192"/>
        <v/>
      </c>
      <c r="X339" s="43" t="str">
        <f t="shared" si="197"/>
        <v/>
      </c>
      <c r="Y339" s="43" t="str">
        <f t="shared" si="195"/>
        <v/>
      </c>
    </row>
    <row r="340" spans="1:25">
      <c r="A340" s="161">
        <v>570350</v>
      </c>
      <c r="B340" s="162" t="s">
        <v>244</v>
      </c>
      <c r="C340" s="424" t="s">
        <v>349</v>
      </c>
      <c r="D340" s="361">
        <v>1</v>
      </c>
      <c r="E340" s="417"/>
      <c r="F340" s="418"/>
      <c r="G340" s="164">
        <f>SUM(G341:G345)</f>
        <v>43.398119999999999</v>
      </c>
      <c r="H340" s="419">
        <v>269.2433138461538</v>
      </c>
      <c r="I340" s="419">
        <f t="shared" si="202"/>
        <v>312.6414338461538</v>
      </c>
      <c r="J340" s="420">
        <f t="shared" si="198"/>
        <v>406.43</v>
      </c>
      <c r="K340" s="421" t="s">
        <v>22</v>
      </c>
      <c r="L340" s="155"/>
      <c r="M340" s="155"/>
      <c r="N340" s="157">
        <f t="shared" si="200"/>
        <v>0</v>
      </c>
      <c r="O340" s="157">
        <f t="shared" si="203"/>
        <v>0</v>
      </c>
      <c r="P340" s="158"/>
      <c r="Q340" s="155">
        <f t="shared" si="204"/>
        <v>0</v>
      </c>
      <c r="R340" s="155">
        <f t="shared" si="205"/>
        <v>0</v>
      </c>
      <c r="S340" s="157">
        <f t="shared" si="201"/>
        <v>0</v>
      </c>
      <c r="T340" s="159">
        <f t="shared" si="199"/>
        <v>0</v>
      </c>
      <c r="U340" s="158"/>
      <c r="W340" s="43" t="str">
        <f t="shared" si="192"/>
        <v/>
      </c>
      <c r="X340" s="43" t="str">
        <f t="shared" si="197"/>
        <v/>
      </c>
      <c r="Y340" s="43" t="str">
        <f t="shared" si="195"/>
        <v/>
      </c>
    </row>
    <row r="341" spans="1:25">
      <c r="A341" s="161">
        <v>170600</v>
      </c>
      <c r="B341" s="162" t="s">
        <v>283</v>
      </c>
      <c r="C341" s="358" t="s">
        <v>335</v>
      </c>
      <c r="D341" s="163"/>
      <c r="E341" s="417">
        <v>500</v>
      </c>
      <c r="F341" s="418">
        <v>6.3E-2</v>
      </c>
      <c r="G341" s="168">
        <f>(0.47*E341+22.99)*F341</f>
        <v>16.25337</v>
      </c>
      <c r="H341" s="419"/>
      <c r="I341" s="419" t="str">
        <f t="shared" si="202"/>
        <v/>
      </c>
      <c r="J341" s="420">
        <f t="shared" si="198"/>
        <v>0</v>
      </c>
      <c r="K341" s="404" t="s">
        <v>1033</v>
      </c>
      <c r="L341" s="218"/>
      <c r="M341" s="219"/>
      <c r="N341" s="157">
        <f t="shared" si="200"/>
        <v>0</v>
      </c>
      <c r="O341" s="157">
        <f t="shared" si="203"/>
        <v>0</v>
      </c>
      <c r="P341" s="158"/>
      <c r="Q341" s="218"/>
      <c r="R341" s="219"/>
      <c r="S341" s="157">
        <f t="shared" si="201"/>
        <v>0</v>
      </c>
      <c r="T341" s="159">
        <f t="shared" si="199"/>
        <v>0</v>
      </c>
      <c r="U341" s="158"/>
      <c r="V341" s="147" t="str">
        <f>IF(T340&gt;0,"xx",IF(O340&gt;0,"xy",""))</f>
        <v/>
      </c>
      <c r="W341" s="43" t="str">
        <f t="shared" si="192"/>
        <v/>
      </c>
      <c r="X341" s="43" t="str">
        <f t="shared" si="197"/>
        <v/>
      </c>
      <c r="Y341" s="43" t="str">
        <f t="shared" si="195"/>
        <v/>
      </c>
    </row>
    <row r="342" spans="1:25">
      <c r="A342" s="161" t="s">
        <v>184</v>
      </c>
      <c r="B342" s="162"/>
      <c r="C342" s="358" t="s">
        <v>316</v>
      </c>
      <c r="D342" s="163"/>
      <c r="E342" s="417">
        <v>180</v>
      </c>
      <c r="F342" s="418">
        <v>0.1</v>
      </c>
      <c r="G342" s="425">
        <f>IF(E342&lt;=30,(0.6*E342+1.25)*F342,((0.6*30+1.25)+0.5*(E342-30))*F342)</f>
        <v>9.4250000000000007</v>
      </c>
      <c r="H342" s="419"/>
      <c r="I342" s="419" t="str">
        <f t="shared" si="202"/>
        <v/>
      </c>
      <c r="J342" s="420">
        <f t="shared" si="198"/>
        <v>0</v>
      </c>
      <c r="K342" s="404" t="s">
        <v>1033</v>
      </c>
      <c r="L342" s="218"/>
      <c r="M342" s="219"/>
      <c r="N342" s="157">
        <f t="shared" si="200"/>
        <v>0</v>
      </c>
      <c r="O342" s="157">
        <f t="shared" si="203"/>
        <v>0</v>
      </c>
      <c r="P342" s="158"/>
      <c r="Q342" s="218"/>
      <c r="R342" s="219"/>
      <c r="S342" s="157">
        <f t="shared" si="201"/>
        <v>0</v>
      </c>
      <c r="T342" s="159">
        <f t="shared" si="199"/>
        <v>0</v>
      </c>
      <c r="U342" s="158"/>
      <c r="V342" s="147" t="str">
        <f>IF(T340&gt;0,"xx",IF(O340&gt;0,"xy",""))</f>
        <v/>
      </c>
      <c r="W342" s="43" t="str">
        <f t="shared" si="192"/>
        <v/>
      </c>
      <c r="X342" s="43" t="str">
        <f t="shared" si="197"/>
        <v/>
      </c>
      <c r="Y342" s="43" t="str">
        <f t="shared" si="195"/>
        <v/>
      </c>
    </row>
    <row r="343" spans="1:25">
      <c r="A343" s="161" t="s">
        <v>184</v>
      </c>
      <c r="B343" s="162"/>
      <c r="C343" s="358" t="s">
        <v>317</v>
      </c>
      <c r="D343" s="163"/>
      <c r="E343" s="417">
        <v>500</v>
      </c>
      <c r="F343" s="418">
        <v>1.4999999999999999E-2</v>
      </c>
      <c r="G343" s="164">
        <f>IF(E343&lt;=30,(0.42*E343+3.55)*F343,((0.42*30+3.55)+0.35*(E343-30))*F343)</f>
        <v>2.7097500000000001</v>
      </c>
      <c r="H343" s="419"/>
      <c r="I343" s="419" t="str">
        <f t="shared" si="202"/>
        <v/>
      </c>
      <c r="J343" s="420">
        <f t="shared" si="198"/>
        <v>0</v>
      </c>
      <c r="K343" s="404" t="s">
        <v>1033</v>
      </c>
      <c r="L343" s="218"/>
      <c r="M343" s="219"/>
      <c r="N343" s="157">
        <f t="shared" si="200"/>
        <v>0</v>
      </c>
      <c r="O343" s="157">
        <f t="shared" si="203"/>
        <v>0</v>
      </c>
      <c r="P343" s="158"/>
      <c r="Q343" s="218"/>
      <c r="R343" s="219"/>
      <c r="S343" s="157">
        <f t="shared" si="201"/>
        <v>0</v>
      </c>
      <c r="T343" s="159">
        <f t="shared" si="199"/>
        <v>0</v>
      </c>
      <c r="U343" s="158"/>
      <c r="V343" s="147" t="str">
        <f>IF(T340&gt;0,"xx",IF(O340&gt;0,"xy",""))</f>
        <v/>
      </c>
      <c r="W343" s="43" t="str">
        <f t="shared" si="192"/>
        <v/>
      </c>
      <c r="X343" s="43" t="str">
        <f t="shared" si="197"/>
        <v/>
      </c>
      <c r="Y343" s="43" t="str">
        <f t="shared" si="195"/>
        <v/>
      </c>
    </row>
    <row r="344" spans="1:25">
      <c r="A344" s="161" t="s">
        <v>184</v>
      </c>
      <c r="B344" s="162"/>
      <c r="C344" s="358" t="s">
        <v>339</v>
      </c>
      <c r="D344" s="163"/>
      <c r="E344" s="417"/>
      <c r="F344" s="418">
        <v>0.82199999999999995</v>
      </c>
      <c r="G344" s="164">
        <f>IF(E344=0,0,IF(E344&lt;=30,(0.6*E344+1.25)*F344,((0.6*30+1.25)+0.5*(E344-30))*F344))</f>
        <v>0</v>
      </c>
      <c r="H344" s="419"/>
      <c r="I344" s="419" t="str">
        <f t="shared" si="202"/>
        <v/>
      </c>
      <c r="J344" s="420">
        <f t="shared" si="198"/>
        <v>0</v>
      </c>
      <c r="K344" s="404" t="s">
        <v>1033</v>
      </c>
      <c r="L344" s="218"/>
      <c r="M344" s="219"/>
      <c r="N344" s="157">
        <f t="shared" si="200"/>
        <v>0</v>
      </c>
      <c r="O344" s="157">
        <f t="shared" si="203"/>
        <v>0</v>
      </c>
      <c r="P344" s="158"/>
      <c r="Q344" s="218"/>
      <c r="R344" s="219"/>
      <c r="S344" s="157">
        <f t="shared" si="201"/>
        <v>0</v>
      </c>
      <c r="T344" s="159">
        <f t="shared" si="199"/>
        <v>0</v>
      </c>
      <c r="U344" s="158"/>
      <c r="V344" s="147" t="str">
        <f>IF(T340&gt;0,"xx",IF(O340&gt;0,"xy",""))</f>
        <v/>
      </c>
      <c r="W344" s="43" t="str">
        <f t="shared" ref="W344:W407" si="206">IF(V344="X","x",IF(V344="xx","x",IF(V344="xy","x",IF(V344="y","x",IF(OR(O344&gt;0,T344&gt;0),"x","")))))</f>
        <v/>
      </c>
      <c r="X344" s="43" t="str">
        <f t="shared" si="197"/>
        <v/>
      </c>
      <c r="Y344" s="43" t="str">
        <f t="shared" si="195"/>
        <v/>
      </c>
    </row>
    <row r="345" spans="1:25">
      <c r="A345" s="161" t="s">
        <v>184</v>
      </c>
      <c r="B345" s="162"/>
      <c r="C345" s="358" t="s">
        <v>340</v>
      </c>
      <c r="D345" s="163"/>
      <c r="E345" s="417">
        <v>20</v>
      </c>
      <c r="F345" s="418">
        <v>1</v>
      </c>
      <c r="G345" s="164">
        <f>IF(E345&lt;=30,(0.6*E345+3.01)*F345,((0.6*30+3.01)+0.5*(E345-30))*F345)</f>
        <v>15.01</v>
      </c>
      <c r="H345" s="419"/>
      <c r="I345" s="419" t="str">
        <f t="shared" si="202"/>
        <v/>
      </c>
      <c r="J345" s="420">
        <f t="shared" si="198"/>
        <v>0</v>
      </c>
      <c r="K345" s="404" t="s">
        <v>1033</v>
      </c>
      <c r="L345" s="218"/>
      <c r="M345" s="219"/>
      <c r="N345" s="157">
        <f t="shared" si="200"/>
        <v>0</v>
      </c>
      <c r="O345" s="157">
        <f t="shared" si="203"/>
        <v>0</v>
      </c>
      <c r="P345" s="158"/>
      <c r="Q345" s="218"/>
      <c r="R345" s="219"/>
      <c r="S345" s="157">
        <f t="shared" si="201"/>
        <v>0</v>
      </c>
      <c r="T345" s="159">
        <f t="shared" si="199"/>
        <v>0</v>
      </c>
      <c r="U345" s="158"/>
      <c r="V345" s="147" t="str">
        <f>IF(T340&gt;0,"xx",IF(O340&gt;0,"xy",""))</f>
        <v/>
      </c>
      <c r="W345" s="43" t="str">
        <f t="shared" si="206"/>
        <v/>
      </c>
      <c r="X345" s="43" t="str">
        <f t="shared" si="197"/>
        <v/>
      </c>
      <c r="Y345" s="43" t="str">
        <f t="shared" si="195"/>
        <v/>
      </c>
    </row>
    <row r="346" spans="1:25">
      <c r="A346" s="161">
        <v>505000</v>
      </c>
      <c r="B346" s="162" t="s">
        <v>244</v>
      </c>
      <c r="C346" s="424" t="s">
        <v>350</v>
      </c>
      <c r="D346" s="427"/>
      <c r="E346" s="417">
        <v>20</v>
      </c>
      <c r="F346" s="418">
        <v>2.4</v>
      </c>
      <c r="G346" s="425">
        <f>IF(E346&lt;=30,(0.6*E346+1.25)*F346,((0.6*30+1.25)+0.5*(E346-30))*F346)</f>
        <v>31.799999999999997</v>
      </c>
      <c r="H346" s="419">
        <v>148.34</v>
      </c>
      <c r="I346" s="419">
        <f t="shared" si="202"/>
        <v>180.14</v>
      </c>
      <c r="J346" s="420">
        <f t="shared" si="198"/>
        <v>234.18</v>
      </c>
      <c r="K346" s="421" t="s">
        <v>16</v>
      </c>
      <c r="L346" s="155"/>
      <c r="M346" s="155"/>
      <c r="N346" s="157">
        <f t="shared" si="200"/>
        <v>0</v>
      </c>
      <c r="O346" s="157">
        <f t="shared" si="203"/>
        <v>0</v>
      </c>
      <c r="P346" s="158"/>
      <c r="Q346" s="155">
        <f t="shared" si="204"/>
        <v>0</v>
      </c>
      <c r="R346" s="155">
        <f t="shared" si="205"/>
        <v>0</v>
      </c>
      <c r="S346" s="157">
        <f t="shared" si="201"/>
        <v>0</v>
      </c>
      <c r="T346" s="159">
        <f t="shared" si="199"/>
        <v>0</v>
      </c>
      <c r="U346" s="158"/>
      <c r="W346" s="43" t="str">
        <f t="shared" si="206"/>
        <v/>
      </c>
      <c r="X346" s="43" t="str">
        <f t="shared" si="197"/>
        <v/>
      </c>
      <c r="Y346" s="43" t="str">
        <f t="shared" si="195"/>
        <v/>
      </c>
    </row>
    <row r="347" spans="1:25">
      <c r="A347" s="161">
        <v>505100</v>
      </c>
      <c r="B347" s="162" t="s">
        <v>244</v>
      </c>
      <c r="C347" s="424" t="s">
        <v>351</v>
      </c>
      <c r="D347" s="361"/>
      <c r="E347" s="417">
        <v>20</v>
      </c>
      <c r="F347" s="418">
        <v>2.4</v>
      </c>
      <c r="G347" s="425">
        <f>IF(E347&lt;=30,(0.6*E347+1.25)*F347,((0.6*30+1.25)+0.5*(E347-30))*F347)</f>
        <v>31.799999999999997</v>
      </c>
      <c r="H347" s="419">
        <v>167.99</v>
      </c>
      <c r="I347" s="419">
        <f t="shared" si="202"/>
        <v>199.79000000000002</v>
      </c>
      <c r="J347" s="420">
        <f t="shared" si="198"/>
        <v>259.73</v>
      </c>
      <c r="K347" s="421" t="s">
        <v>16</v>
      </c>
      <c r="L347" s="210"/>
      <c r="M347" s="210"/>
      <c r="N347" s="157">
        <f t="shared" si="200"/>
        <v>0</v>
      </c>
      <c r="O347" s="159">
        <f t="shared" si="203"/>
        <v>0</v>
      </c>
      <c r="P347" s="158"/>
      <c r="Q347" s="211">
        <f t="shared" si="204"/>
        <v>0</v>
      </c>
      <c r="R347" s="210">
        <f t="shared" si="205"/>
        <v>0</v>
      </c>
      <c r="S347" s="157">
        <f t="shared" si="201"/>
        <v>0</v>
      </c>
      <c r="T347" s="159">
        <f t="shared" si="199"/>
        <v>0</v>
      </c>
      <c r="U347" s="158"/>
      <c r="W347" s="43" t="str">
        <f t="shared" si="206"/>
        <v/>
      </c>
      <c r="X347" s="43" t="str">
        <f t="shared" si="197"/>
        <v/>
      </c>
      <c r="Y347" s="43" t="str">
        <f t="shared" si="195"/>
        <v/>
      </c>
    </row>
    <row r="348" spans="1:25">
      <c r="A348" s="412" t="s">
        <v>219</v>
      </c>
      <c r="B348" s="212"/>
      <c r="C348" s="354" t="s">
        <v>267</v>
      </c>
      <c r="D348" s="191"/>
      <c r="E348" s="213"/>
      <c r="F348" s="214"/>
      <c r="G348" s="215"/>
      <c r="H348" s="216"/>
      <c r="I348" s="216"/>
      <c r="J348" s="216"/>
      <c r="K348" s="216" t="s">
        <v>1033</v>
      </c>
      <c r="L348" s="215"/>
      <c r="M348" s="216"/>
      <c r="N348" s="216"/>
      <c r="O348" s="217"/>
      <c r="P348" s="158"/>
      <c r="Q348" s="215"/>
      <c r="R348" s="216"/>
      <c r="S348" s="216"/>
      <c r="T348" s="217"/>
      <c r="U348" s="158"/>
      <c r="V348" s="147" t="str">
        <f>IF(OR(SUM(O349:O373)&gt;0,SUM(T349:T373)&gt;0),"y","")</f>
        <v/>
      </c>
      <c r="W348" s="43" t="str">
        <f t="shared" si="206"/>
        <v/>
      </c>
      <c r="X348" s="43" t="str">
        <f t="shared" si="197"/>
        <v/>
      </c>
      <c r="Y348" s="43" t="str">
        <f t="shared" si="195"/>
        <v/>
      </c>
    </row>
    <row r="349" spans="1:25">
      <c r="A349" s="408" t="s">
        <v>219</v>
      </c>
      <c r="B349" s="171" t="s">
        <v>219</v>
      </c>
      <c r="C349" s="209"/>
      <c r="D349" s="173"/>
      <c r="E349" s="174"/>
      <c r="F349" s="175"/>
      <c r="G349" s="176"/>
      <c r="H349" s="177"/>
      <c r="I349" s="465"/>
      <c r="J349" s="466">
        <f t="shared" ref="J349:J373" si="207">IF(ISBLANK(I349),0,ROUND(I349*(1+$E$10)*(1+$E$11*D349),2))</f>
        <v>0</v>
      </c>
      <c r="K349" s="402" t="s">
        <v>1033</v>
      </c>
      <c r="L349" s="210"/>
      <c r="M349" s="210"/>
      <c r="N349" s="157">
        <f t="shared" ref="N349" si="208">IF(ISBLANK(L349),0,ROUND(J349*L349,2))</f>
        <v>0</v>
      </c>
      <c r="O349" s="159">
        <f t="shared" ref="O349:O373" si="209">IF(ISBLANK(M349),0,ROUND(L349*M349,2))</f>
        <v>0</v>
      </c>
      <c r="P349" s="158"/>
      <c r="Q349" s="211">
        <f t="shared" ref="Q349:Q373" si="210">L349</f>
        <v>0</v>
      </c>
      <c r="R349" s="210">
        <f t="shared" ref="R349:R373" si="211">M349</f>
        <v>0</v>
      </c>
      <c r="S349" s="157">
        <f t="shared" ref="S349:S373" si="212">IF(ISBLANK(Q349),0,ROUND(J349*Q349,2))</f>
        <v>0</v>
      </c>
      <c r="T349" s="159">
        <f t="shared" ref="T349:T373" si="213">IF(ISBLANK(Q349),0,ROUND(Q349*R349,2))</f>
        <v>0</v>
      </c>
      <c r="U349" s="158"/>
      <c r="W349" s="43" t="str">
        <f t="shared" si="206"/>
        <v/>
      </c>
      <c r="X349" s="43" t="str">
        <f t="shared" si="197"/>
        <v/>
      </c>
      <c r="Y349" s="43" t="str">
        <f t="shared" si="195"/>
        <v/>
      </c>
    </row>
    <row r="350" spans="1:25">
      <c r="A350" s="408" t="s">
        <v>219</v>
      </c>
      <c r="B350" s="171" t="s">
        <v>219</v>
      </c>
      <c r="C350" s="172"/>
      <c r="D350" s="173"/>
      <c r="E350" s="174"/>
      <c r="F350" s="175"/>
      <c r="G350" s="176"/>
      <c r="H350" s="177"/>
      <c r="I350" s="465"/>
      <c r="J350" s="467">
        <f t="shared" si="207"/>
        <v>0</v>
      </c>
      <c r="K350" s="402" t="s">
        <v>1033</v>
      </c>
      <c r="L350" s="155"/>
      <c r="M350" s="155"/>
      <c r="N350" s="157">
        <f>IF(ISBLANK(L350),0,ROUND(J350*L350,2))</f>
        <v>0</v>
      </c>
      <c r="O350" s="157">
        <f t="shared" si="209"/>
        <v>0</v>
      </c>
      <c r="P350" s="158"/>
      <c r="Q350" s="155">
        <f t="shared" si="210"/>
        <v>0</v>
      </c>
      <c r="R350" s="155">
        <f t="shared" si="211"/>
        <v>0</v>
      </c>
      <c r="S350" s="157">
        <f t="shared" si="212"/>
        <v>0</v>
      </c>
      <c r="T350" s="170">
        <f t="shared" si="213"/>
        <v>0</v>
      </c>
      <c r="U350" s="158"/>
      <c r="W350" s="43" t="str">
        <f t="shared" si="206"/>
        <v/>
      </c>
      <c r="X350" s="43" t="str">
        <f t="shared" si="197"/>
        <v/>
      </c>
      <c r="Y350" s="43" t="str">
        <f t="shared" si="195"/>
        <v/>
      </c>
    </row>
    <row r="351" spans="1:25">
      <c r="A351" s="408" t="s">
        <v>219</v>
      </c>
      <c r="B351" s="171" t="s">
        <v>219</v>
      </c>
      <c r="C351" s="172"/>
      <c r="D351" s="173"/>
      <c r="E351" s="174"/>
      <c r="F351" s="175"/>
      <c r="G351" s="176"/>
      <c r="H351" s="177"/>
      <c r="I351" s="465"/>
      <c r="J351" s="467">
        <f t="shared" si="207"/>
        <v>0</v>
      </c>
      <c r="K351" s="402" t="s">
        <v>1033</v>
      </c>
      <c r="L351" s="155"/>
      <c r="M351" s="155"/>
      <c r="N351" s="157">
        <f t="shared" ref="N351:N373" si="214">IF(ISBLANK(L351),0,ROUND(J351*L351,2))</f>
        <v>0</v>
      </c>
      <c r="O351" s="157">
        <f t="shared" si="209"/>
        <v>0</v>
      </c>
      <c r="P351" s="158"/>
      <c r="Q351" s="155">
        <f t="shared" si="210"/>
        <v>0</v>
      </c>
      <c r="R351" s="155">
        <f t="shared" si="211"/>
        <v>0</v>
      </c>
      <c r="S351" s="157">
        <f t="shared" si="212"/>
        <v>0</v>
      </c>
      <c r="T351" s="159">
        <f t="shared" si="213"/>
        <v>0</v>
      </c>
      <c r="U351" s="158"/>
      <c r="W351" s="43" t="str">
        <f t="shared" si="206"/>
        <v/>
      </c>
      <c r="X351" s="43" t="str">
        <f t="shared" si="197"/>
        <v/>
      </c>
      <c r="Y351" s="43" t="str">
        <f t="shared" si="195"/>
        <v/>
      </c>
    </row>
    <row r="352" spans="1:25">
      <c r="A352" s="408" t="s">
        <v>219</v>
      </c>
      <c r="B352" s="171" t="s">
        <v>219</v>
      </c>
      <c r="C352" s="172"/>
      <c r="D352" s="173"/>
      <c r="E352" s="174"/>
      <c r="F352" s="175"/>
      <c r="G352" s="176"/>
      <c r="H352" s="177"/>
      <c r="I352" s="465"/>
      <c r="J352" s="467">
        <f t="shared" si="207"/>
        <v>0</v>
      </c>
      <c r="K352" s="402" t="s">
        <v>1033</v>
      </c>
      <c r="L352" s="155"/>
      <c r="M352" s="155"/>
      <c r="N352" s="157">
        <f t="shared" si="214"/>
        <v>0</v>
      </c>
      <c r="O352" s="157">
        <f t="shared" si="209"/>
        <v>0</v>
      </c>
      <c r="P352" s="158"/>
      <c r="Q352" s="155">
        <f t="shared" si="210"/>
        <v>0</v>
      </c>
      <c r="R352" s="155">
        <f t="shared" si="211"/>
        <v>0</v>
      </c>
      <c r="S352" s="157">
        <f t="shared" si="212"/>
        <v>0</v>
      </c>
      <c r="T352" s="159">
        <f t="shared" si="213"/>
        <v>0</v>
      </c>
      <c r="U352" s="158"/>
      <c r="W352" s="43" t="str">
        <f t="shared" si="206"/>
        <v/>
      </c>
      <c r="X352" s="43" t="str">
        <f t="shared" si="197"/>
        <v/>
      </c>
      <c r="Y352" s="43" t="str">
        <f t="shared" si="195"/>
        <v/>
      </c>
    </row>
    <row r="353" spans="1:25">
      <c r="A353" s="408" t="s">
        <v>219</v>
      </c>
      <c r="B353" s="171" t="s">
        <v>219</v>
      </c>
      <c r="C353" s="172"/>
      <c r="D353" s="173"/>
      <c r="E353" s="174"/>
      <c r="F353" s="175"/>
      <c r="G353" s="176"/>
      <c r="H353" s="177"/>
      <c r="I353" s="465"/>
      <c r="J353" s="467">
        <f t="shared" si="207"/>
        <v>0</v>
      </c>
      <c r="K353" s="402" t="s">
        <v>1033</v>
      </c>
      <c r="L353" s="155"/>
      <c r="M353" s="155"/>
      <c r="N353" s="157">
        <f t="shared" si="214"/>
        <v>0</v>
      </c>
      <c r="O353" s="157">
        <f t="shared" si="209"/>
        <v>0</v>
      </c>
      <c r="P353" s="158"/>
      <c r="Q353" s="155">
        <f t="shared" si="210"/>
        <v>0</v>
      </c>
      <c r="R353" s="155">
        <f t="shared" si="211"/>
        <v>0</v>
      </c>
      <c r="S353" s="157">
        <f t="shared" si="212"/>
        <v>0</v>
      </c>
      <c r="T353" s="159">
        <f t="shared" si="213"/>
        <v>0</v>
      </c>
      <c r="U353" s="158"/>
      <c r="W353" s="43" t="str">
        <f t="shared" si="206"/>
        <v/>
      </c>
      <c r="X353" s="43" t="str">
        <f t="shared" si="197"/>
        <v/>
      </c>
      <c r="Y353" s="43" t="str">
        <f t="shared" si="195"/>
        <v/>
      </c>
    </row>
    <row r="354" spans="1:25">
      <c r="A354" s="408" t="s">
        <v>219</v>
      </c>
      <c r="B354" s="171" t="s">
        <v>219</v>
      </c>
      <c r="C354" s="172"/>
      <c r="D354" s="173"/>
      <c r="E354" s="174"/>
      <c r="F354" s="175"/>
      <c r="G354" s="176"/>
      <c r="H354" s="177"/>
      <c r="I354" s="465"/>
      <c r="J354" s="467">
        <f t="shared" si="207"/>
        <v>0</v>
      </c>
      <c r="K354" s="402" t="s">
        <v>1033</v>
      </c>
      <c r="L354" s="155"/>
      <c r="M354" s="155"/>
      <c r="N354" s="157">
        <f t="shared" si="214"/>
        <v>0</v>
      </c>
      <c r="O354" s="157">
        <f t="shared" si="209"/>
        <v>0</v>
      </c>
      <c r="P354" s="158"/>
      <c r="Q354" s="155">
        <f t="shared" si="210"/>
        <v>0</v>
      </c>
      <c r="R354" s="155">
        <f t="shared" si="211"/>
        <v>0</v>
      </c>
      <c r="S354" s="157">
        <f t="shared" si="212"/>
        <v>0</v>
      </c>
      <c r="T354" s="159">
        <f t="shared" si="213"/>
        <v>0</v>
      </c>
      <c r="U354" s="158"/>
      <c r="W354" s="43" t="str">
        <f t="shared" si="206"/>
        <v/>
      </c>
      <c r="X354" s="43" t="str">
        <f t="shared" si="197"/>
        <v/>
      </c>
      <c r="Y354" s="43" t="str">
        <f t="shared" ref="Y354:Y417" si="215">IF(V354="X","x",IF(T354&gt;0,"x",""))</f>
        <v/>
      </c>
    </row>
    <row r="355" spans="1:25">
      <c r="A355" s="408" t="s">
        <v>219</v>
      </c>
      <c r="B355" s="171" t="s">
        <v>219</v>
      </c>
      <c r="C355" s="172"/>
      <c r="D355" s="173"/>
      <c r="E355" s="174"/>
      <c r="F355" s="175"/>
      <c r="G355" s="176"/>
      <c r="H355" s="177"/>
      <c r="I355" s="465"/>
      <c r="J355" s="467">
        <f t="shared" si="207"/>
        <v>0</v>
      </c>
      <c r="K355" s="402" t="s">
        <v>1033</v>
      </c>
      <c r="L355" s="155"/>
      <c r="M355" s="155"/>
      <c r="N355" s="157">
        <f t="shared" si="214"/>
        <v>0</v>
      </c>
      <c r="O355" s="157">
        <f t="shared" si="209"/>
        <v>0</v>
      </c>
      <c r="P355" s="158"/>
      <c r="Q355" s="155">
        <f t="shared" si="210"/>
        <v>0</v>
      </c>
      <c r="R355" s="155">
        <f t="shared" si="211"/>
        <v>0</v>
      </c>
      <c r="S355" s="157">
        <f t="shared" si="212"/>
        <v>0</v>
      </c>
      <c r="T355" s="159">
        <f t="shared" si="213"/>
        <v>0</v>
      </c>
      <c r="U355" s="158"/>
      <c r="W355" s="43" t="str">
        <f t="shared" si="206"/>
        <v/>
      </c>
      <c r="X355" s="43" t="str">
        <f t="shared" si="197"/>
        <v/>
      </c>
      <c r="Y355" s="43" t="str">
        <f t="shared" si="215"/>
        <v/>
      </c>
    </row>
    <row r="356" spans="1:25">
      <c r="A356" s="408" t="s">
        <v>219</v>
      </c>
      <c r="B356" s="171" t="s">
        <v>219</v>
      </c>
      <c r="C356" s="172"/>
      <c r="D356" s="173"/>
      <c r="E356" s="174"/>
      <c r="F356" s="175"/>
      <c r="G356" s="176"/>
      <c r="H356" s="177"/>
      <c r="I356" s="465"/>
      <c r="J356" s="467">
        <f t="shared" si="207"/>
        <v>0</v>
      </c>
      <c r="K356" s="402" t="s">
        <v>1033</v>
      </c>
      <c r="L356" s="155"/>
      <c r="M356" s="155"/>
      <c r="N356" s="157">
        <f t="shared" si="214"/>
        <v>0</v>
      </c>
      <c r="O356" s="157">
        <f t="shared" si="209"/>
        <v>0</v>
      </c>
      <c r="P356" s="158"/>
      <c r="Q356" s="155">
        <f t="shared" si="210"/>
        <v>0</v>
      </c>
      <c r="R356" s="155">
        <f t="shared" si="211"/>
        <v>0</v>
      </c>
      <c r="S356" s="157">
        <f t="shared" si="212"/>
        <v>0</v>
      </c>
      <c r="T356" s="159">
        <f t="shared" si="213"/>
        <v>0</v>
      </c>
      <c r="U356" s="158"/>
      <c r="W356" s="43" t="str">
        <f t="shared" si="206"/>
        <v/>
      </c>
      <c r="X356" s="43" t="str">
        <f t="shared" si="197"/>
        <v/>
      </c>
      <c r="Y356" s="43" t="str">
        <f t="shared" si="215"/>
        <v/>
      </c>
    </row>
    <row r="357" spans="1:25">
      <c r="A357" s="408" t="s">
        <v>219</v>
      </c>
      <c r="B357" s="171" t="s">
        <v>219</v>
      </c>
      <c r="C357" s="172"/>
      <c r="D357" s="173"/>
      <c r="E357" s="174"/>
      <c r="F357" s="175"/>
      <c r="G357" s="176"/>
      <c r="H357" s="177"/>
      <c r="I357" s="465"/>
      <c r="J357" s="467">
        <f t="shared" si="207"/>
        <v>0</v>
      </c>
      <c r="K357" s="402" t="s">
        <v>1033</v>
      </c>
      <c r="L357" s="155"/>
      <c r="M357" s="155"/>
      <c r="N357" s="157">
        <f t="shared" si="214"/>
        <v>0</v>
      </c>
      <c r="O357" s="157">
        <f t="shared" si="209"/>
        <v>0</v>
      </c>
      <c r="P357" s="158"/>
      <c r="Q357" s="155">
        <f t="shared" si="210"/>
        <v>0</v>
      </c>
      <c r="R357" s="155">
        <f t="shared" si="211"/>
        <v>0</v>
      </c>
      <c r="S357" s="157">
        <f t="shared" si="212"/>
        <v>0</v>
      </c>
      <c r="T357" s="159">
        <f t="shared" si="213"/>
        <v>0</v>
      </c>
      <c r="U357" s="158"/>
      <c r="W357" s="43" t="str">
        <f t="shared" si="206"/>
        <v/>
      </c>
      <c r="X357" s="43" t="str">
        <f t="shared" si="197"/>
        <v/>
      </c>
      <c r="Y357" s="43" t="str">
        <f t="shared" si="215"/>
        <v/>
      </c>
    </row>
    <row r="358" spans="1:25">
      <c r="A358" s="408" t="s">
        <v>219</v>
      </c>
      <c r="B358" s="171" t="s">
        <v>219</v>
      </c>
      <c r="C358" s="172"/>
      <c r="D358" s="173"/>
      <c r="E358" s="174"/>
      <c r="F358" s="175"/>
      <c r="G358" s="176"/>
      <c r="H358" s="177"/>
      <c r="I358" s="465"/>
      <c r="J358" s="467">
        <f t="shared" si="207"/>
        <v>0</v>
      </c>
      <c r="K358" s="402" t="s">
        <v>1033</v>
      </c>
      <c r="L358" s="155"/>
      <c r="M358" s="155"/>
      <c r="N358" s="157">
        <f t="shared" si="214"/>
        <v>0</v>
      </c>
      <c r="O358" s="157">
        <f t="shared" si="209"/>
        <v>0</v>
      </c>
      <c r="P358" s="158"/>
      <c r="Q358" s="155">
        <f t="shared" si="210"/>
        <v>0</v>
      </c>
      <c r="R358" s="155">
        <f t="shared" si="211"/>
        <v>0</v>
      </c>
      <c r="S358" s="157">
        <f t="shared" si="212"/>
        <v>0</v>
      </c>
      <c r="T358" s="159">
        <f t="shared" si="213"/>
        <v>0</v>
      </c>
      <c r="U358" s="158"/>
      <c r="W358" s="43" t="str">
        <f t="shared" si="206"/>
        <v/>
      </c>
      <c r="X358" s="43" t="str">
        <f t="shared" si="197"/>
        <v/>
      </c>
      <c r="Y358" s="43" t="str">
        <f t="shared" si="215"/>
        <v/>
      </c>
    </row>
    <row r="359" spans="1:25">
      <c r="A359" s="408" t="s">
        <v>219</v>
      </c>
      <c r="B359" s="171" t="s">
        <v>219</v>
      </c>
      <c r="C359" s="172"/>
      <c r="D359" s="173"/>
      <c r="E359" s="174"/>
      <c r="F359" s="175"/>
      <c r="G359" s="176"/>
      <c r="H359" s="177"/>
      <c r="I359" s="465"/>
      <c r="J359" s="467">
        <f t="shared" si="207"/>
        <v>0</v>
      </c>
      <c r="K359" s="402" t="s">
        <v>1033</v>
      </c>
      <c r="L359" s="155"/>
      <c r="M359" s="155"/>
      <c r="N359" s="157">
        <f t="shared" si="214"/>
        <v>0</v>
      </c>
      <c r="O359" s="157">
        <f t="shared" si="209"/>
        <v>0</v>
      </c>
      <c r="P359" s="158"/>
      <c r="Q359" s="155">
        <f t="shared" si="210"/>
        <v>0</v>
      </c>
      <c r="R359" s="155">
        <f t="shared" si="211"/>
        <v>0</v>
      </c>
      <c r="S359" s="157">
        <f t="shared" si="212"/>
        <v>0</v>
      </c>
      <c r="T359" s="159">
        <f t="shared" si="213"/>
        <v>0</v>
      </c>
      <c r="U359" s="158"/>
      <c r="W359" s="43" t="str">
        <f t="shared" si="206"/>
        <v/>
      </c>
      <c r="X359" s="43" t="str">
        <f t="shared" si="197"/>
        <v/>
      </c>
      <c r="Y359" s="43" t="str">
        <f t="shared" si="215"/>
        <v/>
      </c>
    </row>
    <row r="360" spans="1:25">
      <c r="A360" s="408" t="s">
        <v>219</v>
      </c>
      <c r="B360" s="171" t="s">
        <v>219</v>
      </c>
      <c r="C360" s="172"/>
      <c r="D360" s="173"/>
      <c r="E360" s="174"/>
      <c r="F360" s="175"/>
      <c r="G360" s="176"/>
      <c r="H360" s="177"/>
      <c r="I360" s="465"/>
      <c r="J360" s="467">
        <f t="shared" si="207"/>
        <v>0</v>
      </c>
      <c r="K360" s="402" t="s">
        <v>1033</v>
      </c>
      <c r="L360" s="155"/>
      <c r="M360" s="155"/>
      <c r="N360" s="157">
        <f t="shared" si="214"/>
        <v>0</v>
      </c>
      <c r="O360" s="157">
        <f t="shared" si="209"/>
        <v>0</v>
      </c>
      <c r="P360" s="158"/>
      <c r="Q360" s="155">
        <f t="shared" si="210"/>
        <v>0</v>
      </c>
      <c r="R360" s="155">
        <f t="shared" si="211"/>
        <v>0</v>
      </c>
      <c r="S360" s="157">
        <f t="shared" si="212"/>
        <v>0</v>
      </c>
      <c r="T360" s="159">
        <f t="shared" si="213"/>
        <v>0</v>
      </c>
      <c r="U360" s="158"/>
      <c r="W360" s="43" t="str">
        <f t="shared" si="206"/>
        <v/>
      </c>
      <c r="X360" s="43" t="str">
        <f t="shared" si="197"/>
        <v/>
      </c>
      <c r="Y360" s="43" t="str">
        <f t="shared" si="215"/>
        <v/>
      </c>
    </row>
    <row r="361" spans="1:25">
      <c r="A361" s="408" t="s">
        <v>219</v>
      </c>
      <c r="B361" s="171" t="s">
        <v>219</v>
      </c>
      <c r="C361" s="172"/>
      <c r="D361" s="173"/>
      <c r="E361" s="174"/>
      <c r="F361" s="175"/>
      <c r="G361" s="176"/>
      <c r="H361" s="177"/>
      <c r="I361" s="465"/>
      <c r="J361" s="467">
        <f t="shared" si="207"/>
        <v>0</v>
      </c>
      <c r="K361" s="402" t="s">
        <v>1033</v>
      </c>
      <c r="L361" s="155"/>
      <c r="M361" s="155"/>
      <c r="N361" s="157">
        <f t="shared" si="214"/>
        <v>0</v>
      </c>
      <c r="O361" s="157">
        <f t="shared" si="209"/>
        <v>0</v>
      </c>
      <c r="P361" s="158"/>
      <c r="Q361" s="155">
        <f t="shared" si="210"/>
        <v>0</v>
      </c>
      <c r="R361" s="155">
        <f t="shared" si="211"/>
        <v>0</v>
      </c>
      <c r="S361" s="157">
        <f t="shared" si="212"/>
        <v>0</v>
      </c>
      <c r="T361" s="159">
        <f t="shared" si="213"/>
        <v>0</v>
      </c>
      <c r="U361" s="158"/>
      <c r="W361" s="43" t="str">
        <f t="shared" si="206"/>
        <v/>
      </c>
      <c r="X361" s="43" t="str">
        <f t="shared" si="197"/>
        <v/>
      </c>
      <c r="Y361" s="43" t="str">
        <f t="shared" si="215"/>
        <v/>
      </c>
    </row>
    <row r="362" spans="1:25">
      <c r="A362" s="408" t="s">
        <v>219</v>
      </c>
      <c r="B362" s="171" t="s">
        <v>219</v>
      </c>
      <c r="C362" s="172"/>
      <c r="D362" s="173"/>
      <c r="E362" s="174"/>
      <c r="F362" s="175"/>
      <c r="G362" s="176"/>
      <c r="H362" s="177"/>
      <c r="I362" s="465"/>
      <c r="J362" s="467">
        <f t="shared" si="207"/>
        <v>0</v>
      </c>
      <c r="K362" s="402" t="s">
        <v>1033</v>
      </c>
      <c r="L362" s="155"/>
      <c r="M362" s="155"/>
      <c r="N362" s="157">
        <f t="shared" si="214"/>
        <v>0</v>
      </c>
      <c r="O362" s="157">
        <f t="shared" si="209"/>
        <v>0</v>
      </c>
      <c r="P362" s="158"/>
      <c r="Q362" s="155">
        <f t="shared" si="210"/>
        <v>0</v>
      </c>
      <c r="R362" s="155">
        <f t="shared" si="211"/>
        <v>0</v>
      </c>
      <c r="S362" s="157">
        <f t="shared" si="212"/>
        <v>0</v>
      </c>
      <c r="T362" s="159">
        <f t="shared" si="213"/>
        <v>0</v>
      </c>
      <c r="U362" s="158"/>
      <c r="W362" s="43" t="str">
        <f t="shared" si="206"/>
        <v/>
      </c>
      <c r="X362" s="43" t="str">
        <f t="shared" si="197"/>
        <v/>
      </c>
      <c r="Y362" s="43" t="str">
        <f t="shared" si="215"/>
        <v/>
      </c>
    </row>
    <row r="363" spans="1:25">
      <c r="A363" s="408" t="s">
        <v>219</v>
      </c>
      <c r="B363" s="171" t="s">
        <v>219</v>
      </c>
      <c r="C363" s="172"/>
      <c r="D363" s="173"/>
      <c r="E363" s="174"/>
      <c r="F363" s="175"/>
      <c r="G363" s="176"/>
      <c r="H363" s="177"/>
      <c r="I363" s="465"/>
      <c r="J363" s="467">
        <f t="shared" si="207"/>
        <v>0</v>
      </c>
      <c r="K363" s="402" t="s">
        <v>1033</v>
      </c>
      <c r="L363" s="155"/>
      <c r="M363" s="155"/>
      <c r="N363" s="157">
        <f t="shared" si="214"/>
        <v>0</v>
      </c>
      <c r="O363" s="157">
        <f t="shared" si="209"/>
        <v>0</v>
      </c>
      <c r="P363" s="158"/>
      <c r="Q363" s="155">
        <f t="shared" si="210"/>
        <v>0</v>
      </c>
      <c r="R363" s="155">
        <f t="shared" si="211"/>
        <v>0</v>
      </c>
      <c r="S363" s="157">
        <f t="shared" si="212"/>
        <v>0</v>
      </c>
      <c r="T363" s="159">
        <f t="shared" si="213"/>
        <v>0</v>
      </c>
      <c r="U363" s="158"/>
      <c r="W363" s="43" t="str">
        <f t="shared" si="206"/>
        <v/>
      </c>
      <c r="X363" s="43" t="str">
        <f t="shared" si="197"/>
        <v/>
      </c>
      <c r="Y363" s="43" t="str">
        <f t="shared" si="215"/>
        <v/>
      </c>
    </row>
    <row r="364" spans="1:25">
      <c r="A364" s="408" t="s">
        <v>219</v>
      </c>
      <c r="B364" s="171" t="s">
        <v>219</v>
      </c>
      <c r="C364" s="172"/>
      <c r="D364" s="173"/>
      <c r="E364" s="174"/>
      <c r="F364" s="175"/>
      <c r="G364" s="176"/>
      <c r="H364" s="177"/>
      <c r="I364" s="465"/>
      <c r="J364" s="467">
        <f t="shared" si="207"/>
        <v>0</v>
      </c>
      <c r="K364" s="402" t="s">
        <v>1033</v>
      </c>
      <c r="L364" s="155"/>
      <c r="M364" s="155"/>
      <c r="N364" s="157">
        <f t="shared" si="214"/>
        <v>0</v>
      </c>
      <c r="O364" s="157">
        <f t="shared" si="209"/>
        <v>0</v>
      </c>
      <c r="P364" s="158"/>
      <c r="Q364" s="155">
        <f t="shared" si="210"/>
        <v>0</v>
      </c>
      <c r="R364" s="155">
        <f t="shared" si="211"/>
        <v>0</v>
      </c>
      <c r="S364" s="157">
        <f t="shared" si="212"/>
        <v>0</v>
      </c>
      <c r="T364" s="159">
        <f t="shared" si="213"/>
        <v>0</v>
      </c>
      <c r="U364" s="158"/>
      <c r="W364" s="43" t="str">
        <f t="shared" si="206"/>
        <v/>
      </c>
      <c r="X364" s="43" t="str">
        <f t="shared" si="197"/>
        <v/>
      </c>
      <c r="Y364" s="43" t="str">
        <f t="shared" si="215"/>
        <v/>
      </c>
    </row>
    <row r="365" spans="1:25">
      <c r="A365" s="408" t="s">
        <v>219</v>
      </c>
      <c r="B365" s="171" t="s">
        <v>219</v>
      </c>
      <c r="C365" s="172"/>
      <c r="D365" s="173"/>
      <c r="E365" s="174"/>
      <c r="F365" s="175"/>
      <c r="G365" s="176"/>
      <c r="H365" s="177"/>
      <c r="I365" s="465"/>
      <c r="J365" s="467">
        <f t="shared" si="207"/>
        <v>0</v>
      </c>
      <c r="K365" s="402" t="s">
        <v>1033</v>
      </c>
      <c r="L365" s="155"/>
      <c r="M365" s="155"/>
      <c r="N365" s="157">
        <f t="shared" si="214"/>
        <v>0</v>
      </c>
      <c r="O365" s="157">
        <f t="shared" si="209"/>
        <v>0</v>
      </c>
      <c r="P365" s="158"/>
      <c r="Q365" s="155">
        <f t="shared" si="210"/>
        <v>0</v>
      </c>
      <c r="R365" s="155">
        <f t="shared" si="211"/>
        <v>0</v>
      </c>
      <c r="S365" s="157">
        <f t="shared" si="212"/>
        <v>0</v>
      </c>
      <c r="T365" s="159">
        <f t="shared" si="213"/>
        <v>0</v>
      </c>
      <c r="U365" s="158"/>
      <c r="W365" s="43" t="str">
        <f t="shared" si="206"/>
        <v/>
      </c>
      <c r="X365" s="43" t="str">
        <f t="shared" si="197"/>
        <v/>
      </c>
      <c r="Y365" s="43" t="str">
        <f t="shared" si="215"/>
        <v/>
      </c>
    </row>
    <row r="366" spans="1:25">
      <c r="A366" s="408" t="s">
        <v>219</v>
      </c>
      <c r="B366" s="171" t="s">
        <v>219</v>
      </c>
      <c r="C366" s="172"/>
      <c r="D366" s="173"/>
      <c r="E366" s="174"/>
      <c r="F366" s="175"/>
      <c r="G366" s="176"/>
      <c r="H366" s="177"/>
      <c r="I366" s="465"/>
      <c r="J366" s="467">
        <f t="shared" si="207"/>
        <v>0</v>
      </c>
      <c r="K366" s="402" t="s">
        <v>1033</v>
      </c>
      <c r="L366" s="155"/>
      <c r="M366" s="155"/>
      <c r="N366" s="157">
        <f t="shared" si="214"/>
        <v>0</v>
      </c>
      <c r="O366" s="157">
        <f t="shared" si="209"/>
        <v>0</v>
      </c>
      <c r="P366" s="158"/>
      <c r="Q366" s="155">
        <f t="shared" si="210"/>
        <v>0</v>
      </c>
      <c r="R366" s="155">
        <f t="shared" si="211"/>
        <v>0</v>
      </c>
      <c r="S366" s="157">
        <f t="shared" si="212"/>
        <v>0</v>
      </c>
      <c r="T366" s="159">
        <f t="shared" si="213"/>
        <v>0</v>
      </c>
      <c r="U366" s="158"/>
      <c r="W366" s="43" t="str">
        <f t="shared" si="206"/>
        <v/>
      </c>
      <c r="X366" s="43" t="str">
        <f t="shared" si="197"/>
        <v/>
      </c>
      <c r="Y366" s="43" t="str">
        <f t="shared" si="215"/>
        <v/>
      </c>
    </row>
    <row r="367" spans="1:25">
      <c r="A367" s="408" t="s">
        <v>219</v>
      </c>
      <c r="B367" s="171" t="s">
        <v>219</v>
      </c>
      <c r="C367" s="172"/>
      <c r="D367" s="173"/>
      <c r="E367" s="174"/>
      <c r="F367" s="175"/>
      <c r="G367" s="176"/>
      <c r="H367" s="177"/>
      <c r="I367" s="465"/>
      <c r="J367" s="467">
        <f t="shared" si="207"/>
        <v>0</v>
      </c>
      <c r="K367" s="402" t="s">
        <v>1033</v>
      </c>
      <c r="L367" s="155"/>
      <c r="M367" s="155"/>
      <c r="N367" s="157">
        <f t="shared" si="214"/>
        <v>0</v>
      </c>
      <c r="O367" s="157">
        <f t="shared" si="209"/>
        <v>0</v>
      </c>
      <c r="P367" s="158"/>
      <c r="Q367" s="155">
        <f t="shared" si="210"/>
        <v>0</v>
      </c>
      <c r="R367" s="155">
        <f t="shared" si="211"/>
        <v>0</v>
      </c>
      <c r="S367" s="157">
        <f t="shared" si="212"/>
        <v>0</v>
      </c>
      <c r="T367" s="159">
        <f t="shared" si="213"/>
        <v>0</v>
      </c>
      <c r="U367" s="158"/>
      <c r="W367" s="43" t="str">
        <f t="shared" si="206"/>
        <v/>
      </c>
      <c r="X367" s="43" t="str">
        <f t="shared" si="197"/>
        <v/>
      </c>
      <c r="Y367" s="43" t="str">
        <f t="shared" si="215"/>
        <v/>
      </c>
    </row>
    <row r="368" spans="1:25">
      <c r="A368" s="408" t="s">
        <v>219</v>
      </c>
      <c r="B368" s="171" t="s">
        <v>219</v>
      </c>
      <c r="C368" s="172"/>
      <c r="D368" s="173"/>
      <c r="E368" s="174"/>
      <c r="F368" s="175"/>
      <c r="G368" s="176"/>
      <c r="H368" s="177"/>
      <c r="I368" s="465"/>
      <c r="J368" s="467">
        <f t="shared" si="207"/>
        <v>0</v>
      </c>
      <c r="K368" s="402" t="s">
        <v>1033</v>
      </c>
      <c r="L368" s="155"/>
      <c r="M368" s="155"/>
      <c r="N368" s="157">
        <f t="shared" si="214"/>
        <v>0</v>
      </c>
      <c r="O368" s="157">
        <f t="shared" si="209"/>
        <v>0</v>
      </c>
      <c r="P368" s="158"/>
      <c r="Q368" s="155">
        <f t="shared" si="210"/>
        <v>0</v>
      </c>
      <c r="R368" s="155">
        <f t="shared" si="211"/>
        <v>0</v>
      </c>
      <c r="S368" s="157">
        <f t="shared" si="212"/>
        <v>0</v>
      </c>
      <c r="T368" s="159">
        <f t="shared" si="213"/>
        <v>0</v>
      </c>
      <c r="U368" s="158"/>
      <c r="W368" s="43" t="str">
        <f t="shared" si="206"/>
        <v/>
      </c>
      <c r="X368" s="43" t="str">
        <f t="shared" si="197"/>
        <v/>
      </c>
      <c r="Y368" s="43" t="str">
        <f t="shared" si="215"/>
        <v/>
      </c>
    </row>
    <row r="369" spans="1:25">
      <c r="A369" s="408" t="s">
        <v>219</v>
      </c>
      <c r="B369" s="171" t="s">
        <v>219</v>
      </c>
      <c r="C369" s="172"/>
      <c r="D369" s="173"/>
      <c r="E369" s="174"/>
      <c r="F369" s="175"/>
      <c r="G369" s="176"/>
      <c r="H369" s="177"/>
      <c r="I369" s="465"/>
      <c r="J369" s="467">
        <f t="shared" si="207"/>
        <v>0</v>
      </c>
      <c r="K369" s="402" t="s">
        <v>1033</v>
      </c>
      <c r="L369" s="155"/>
      <c r="M369" s="155"/>
      <c r="N369" s="157">
        <f t="shared" si="214"/>
        <v>0</v>
      </c>
      <c r="O369" s="157">
        <f t="shared" si="209"/>
        <v>0</v>
      </c>
      <c r="P369" s="158"/>
      <c r="Q369" s="155">
        <f t="shared" si="210"/>
        <v>0</v>
      </c>
      <c r="R369" s="155">
        <f t="shared" si="211"/>
        <v>0</v>
      </c>
      <c r="S369" s="157">
        <f t="shared" si="212"/>
        <v>0</v>
      </c>
      <c r="T369" s="159">
        <f t="shared" si="213"/>
        <v>0</v>
      </c>
      <c r="U369" s="158"/>
      <c r="W369" s="43" t="str">
        <f t="shared" si="206"/>
        <v/>
      </c>
      <c r="X369" s="43" t="str">
        <f t="shared" si="197"/>
        <v/>
      </c>
      <c r="Y369" s="43" t="str">
        <f t="shared" si="215"/>
        <v/>
      </c>
    </row>
    <row r="370" spans="1:25">
      <c r="A370" s="408" t="s">
        <v>219</v>
      </c>
      <c r="B370" s="171" t="s">
        <v>219</v>
      </c>
      <c r="C370" s="172"/>
      <c r="D370" s="173"/>
      <c r="E370" s="174"/>
      <c r="F370" s="175"/>
      <c r="G370" s="176"/>
      <c r="H370" s="177"/>
      <c r="I370" s="465"/>
      <c r="J370" s="467">
        <f t="shared" si="207"/>
        <v>0</v>
      </c>
      <c r="K370" s="402" t="s">
        <v>1033</v>
      </c>
      <c r="L370" s="155"/>
      <c r="M370" s="155"/>
      <c r="N370" s="157">
        <f t="shared" si="214"/>
        <v>0</v>
      </c>
      <c r="O370" s="157">
        <f t="shared" si="209"/>
        <v>0</v>
      </c>
      <c r="P370" s="158"/>
      <c r="Q370" s="155">
        <f t="shared" si="210"/>
        <v>0</v>
      </c>
      <c r="R370" s="155">
        <f t="shared" si="211"/>
        <v>0</v>
      </c>
      <c r="S370" s="157">
        <f t="shared" si="212"/>
        <v>0</v>
      </c>
      <c r="T370" s="159">
        <f t="shared" si="213"/>
        <v>0</v>
      </c>
      <c r="U370" s="158"/>
      <c r="W370" s="43" t="str">
        <f t="shared" si="206"/>
        <v/>
      </c>
      <c r="X370" s="43" t="str">
        <f t="shared" si="197"/>
        <v/>
      </c>
      <c r="Y370" s="43" t="str">
        <f t="shared" si="215"/>
        <v/>
      </c>
    </row>
    <row r="371" spans="1:25">
      <c r="A371" s="408" t="s">
        <v>219</v>
      </c>
      <c r="B371" s="171" t="s">
        <v>219</v>
      </c>
      <c r="C371" s="172"/>
      <c r="D371" s="173"/>
      <c r="E371" s="174"/>
      <c r="F371" s="175"/>
      <c r="G371" s="176"/>
      <c r="H371" s="177"/>
      <c r="I371" s="465"/>
      <c r="J371" s="467">
        <f t="shared" si="207"/>
        <v>0</v>
      </c>
      <c r="K371" s="402" t="s">
        <v>1033</v>
      </c>
      <c r="L371" s="155"/>
      <c r="M371" s="155"/>
      <c r="N371" s="157">
        <f t="shared" si="214"/>
        <v>0</v>
      </c>
      <c r="O371" s="157">
        <f t="shared" si="209"/>
        <v>0</v>
      </c>
      <c r="P371" s="158"/>
      <c r="Q371" s="155">
        <f t="shared" si="210"/>
        <v>0</v>
      </c>
      <c r="R371" s="155">
        <f t="shared" si="211"/>
        <v>0</v>
      </c>
      <c r="S371" s="157">
        <f t="shared" si="212"/>
        <v>0</v>
      </c>
      <c r="T371" s="159">
        <f t="shared" si="213"/>
        <v>0</v>
      </c>
      <c r="U371" s="158"/>
      <c r="W371" s="43" t="str">
        <f t="shared" si="206"/>
        <v/>
      </c>
      <c r="X371" s="43" t="str">
        <f t="shared" si="197"/>
        <v/>
      </c>
      <c r="Y371" s="43" t="str">
        <f t="shared" si="215"/>
        <v/>
      </c>
    </row>
    <row r="372" spans="1:25">
      <c r="A372" s="408" t="s">
        <v>219</v>
      </c>
      <c r="B372" s="171" t="s">
        <v>219</v>
      </c>
      <c r="C372" s="172"/>
      <c r="D372" s="173"/>
      <c r="E372" s="174"/>
      <c r="F372" s="175"/>
      <c r="G372" s="176"/>
      <c r="H372" s="177"/>
      <c r="I372" s="465"/>
      <c r="J372" s="467">
        <f t="shared" si="207"/>
        <v>0</v>
      </c>
      <c r="K372" s="402" t="s">
        <v>1033</v>
      </c>
      <c r="L372" s="155"/>
      <c r="M372" s="155"/>
      <c r="N372" s="157">
        <f t="shared" si="214"/>
        <v>0</v>
      </c>
      <c r="O372" s="157">
        <f t="shared" si="209"/>
        <v>0</v>
      </c>
      <c r="P372" s="158"/>
      <c r="Q372" s="155">
        <f t="shared" si="210"/>
        <v>0</v>
      </c>
      <c r="R372" s="155">
        <f t="shared" si="211"/>
        <v>0</v>
      </c>
      <c r="S372" s="157">
        <f t="shared" si="212"/>
        <v>0</v>
      </c>
      <c r="T372" s="159">
        <f t="shared" si="213"/>
        <v>0</v>
      </c>
      <c r="U372" s="158"/>
      <c r="W372" s="43" t="str">
        <f t="shared" si="206"/>
        <v/>
      </c>
      <c r="X372" s="43" t="str">
        <f t="shared" si="197"/>
        <v/>
      </c>
      <c r="Y372" s="43" t="str">
        <f t="shared" si="215"/>
        <v/>
      </c>
    </row>
    <row r="373" spans="1:25" ht="13.5" thickBot="1">
      <c r="A373" s="409" t="s">
        <v>219</v>
      </c>
      <c r="B373" s="178" t="s">
        <v>219</v>
      </c>
      <c r="C373" s="179"/>
      <c r="D373" s="180"/>
      <c r="E373" s="181"/>
      <c r="F373" s="182"/>
      <c r="G373" s="183"/>
      <c r="H373" s="184"/>
      <c r="I373" s="468"/>
      <c r="J373" s="469">
        <f t="shared" si="207"/>
        <v>0</v>
      </c>
      <c r="K373" s="403" t="s">
        <v>1033</v>
      </c>
      <c r="L373" s="155"/>
      <c r="M373" s="155"/>
      <c r="N373" s="169">
        <f t="shared" si="214"/>
        <v>0</v>
      </c>
      <c r="O373" s="169">
        <f t="shared" si="209"/>
        <v>0</v>
      </c>
      <c r="P373" s="158"/>
      <c r="Q373" s="155">
        <f t="shared" si="210"/>
        <v>0</v>
      </c>
      <c r="R373" s="155">
        <f t="shared" si="211"/>
        <v>0</v>
      </c>
      <c r="S373" s="169">
        <f t="shared" si="212"/>
        <v>0</v>
      </c>
      <c r="T373" s="185">
        <f t="shared" si="213"/>
        <v>0</v>
      </c>
      <c r="U373" s="158"/>
      <c r="W373" s="43" t="str">
        <f t="shared" si="206"/>
        <v/>
      </c>
      <c r="X373" s="43" t="str">
        <f t="shared" si="197"/>
        <v/>
      </c>
      <c r="Y373" s="43" t="str">
        <f t="shared" si="215"/>
        <v/>
      </c>
    </row>
    <row r="374" spans="1:25" ht="13.5" thickBot="1">
      <c r="A374" s="186" t="s">
        <v>220</v>
      </c>
      <c r="B374" s="187"/>
      <c r="C374" s="356" t="s">
        <v>598</v>
      </c>
      <c r="D374" s="140"/>
      <c r="E374" s="141"/>
      <c r="F374" s="142"/>
      <c r="G374" s="143"/>
      <c r="H374" s="144"/>
      <c r="I374" s="144"/>
      <c r="J374" s="144"/>
      <c r="K374" s="144" t="s">
        <v>1033</v>
      </c>
      <c r="L374" s="143"/>
      <c r="M374" s="144"/>
      <c r="N374" s="144"/>
      <c r="O374" s="145"/>
      <c r="P374" s="146">
        <f>SUM(O375:O428)</f>
        <v>0</v>
      </c>
      <c r="Q374" s="143"/>
      <c r="R374" s="144"/>
      <c r="S374" s="144"/>
      <c r="T374" s="145"/>
      <c r="U374" s="146">
        <f>SUM(T375:T428)</f>
        <v>0</v>
      </c>
      <c r="V374" s="147" t="str">
        <f>IF(OR(P374&gt;0,U374&gt;0),"X","")</f>
        <v/>
      </c>
      <c r="W374" s="43" t="str">
        <f t="shared" si="206"/>
        <v/>
      </c>
      <c r="X374" s="43" t="str">
        <f t="shared" si="197"/>
        <v/>
      </c>
      <c r="Y374" s="43" t="str">
        <f t="shared" si="215"/>
        <v/>
      </c>
    </row>
    <row r="375" spans="1:25">
      <c r="A375" s="161">
        <v>85335</v>
      </c>
      <c r="B375" s="162" t="s">
        <v>243</v>
      </c>
      <c r="C375" s="424" t="s">
        <v>352</v>
      </c>
      <c r="D375" s="361"/>
      <c r="E375" s="417"/>
      <c r="F375" s="418"/>
      <c r="G375" s="164"/>
      <c r="H375" s="419">
        <v>7.75</v>
      </c>
      <c r="I375" s="419">
        <f>IF(ISBLANK(H375),"",SUM(G375:H375))</f>
        <v>7.75</v>
      </c>
      <c r="J375" s="420">
        <f>IF(ISBLANK(H375),0,ROUND(I375*(1+$E$10)*(1+$E$11*D375),2))</f>
        <v>10.08</v>
      </c>
      <c r="K375" s="421" t="s">
        <v>20</v>
      </c>
      <c r="L375" s="155"/>
      <c r="M375" s="155"/>
      <c r="N375" s="157">
        <f t="shared" si="200"/>
        <v>0</v>
      </c>
      <c r="O375" s="157">
        <f t="shared" si="203"/>
        <v>0</v>
      </c>
      <c r="P375" s="158"/>
      <c r="Q375" s="155">
        <f t="shared" ref="Q375:Q378" si="216">L375</f>
        <v>0</v>
      </c>
      <c r="R375" s="155">
        <f t="shared" ref="R375:R378" si="217">M375</f>
        <v>0</v>
      </c>
      <c r="S375" s="157">
        <f t="shared" si="201"/>
        <v>0</v>
      </c>
      <c r="T375" s="159">
        <f t="shared" ref="T375:T402" si="218">IF(ISBLANK(Q375),0,ROUND(Q375*R375,2))</f>
        <v>0</v>
      </c>
      <c r="U375" s="158"/>
      <c r="W375" s="43" t="str">
        <f t="shared" si="206"/>
        <v/>
      </c>
      <c r="X375" s="43" t="str">
        <f t="shared" si="197"/>
        <v/>
      </c>
      <c r="Y375" s="43" t="str">
        <f t="shared" si="215"/>
        <v/>
      </c>
    </row>
    <row r="376" spans="1:25">
      <c r="A376" s="161" t="s">
        <v>1047</v>
      </c>
      <c r="B376" s="162" t="s">
        <v>243</v>
      </c>
      <c r="C376" s="353" t="s">
        <v>353</v>
      </c>
      <c r="D376" s="382"/>
      <c r="E376" s="188"/>
      <c r="F376" s="167"/>
      <c r="G376" s="168"/>
      <c r="H376" s="419">
        <v>11.533000000000001</v>
      </c>
      <c r="I376" s="419">
        <f>IF(ISBLANK(H376),"",SUM(G376:H376))</f>
        <v>11.533000000000001</v>
      </c>
      <c r="J376" s="420">
        <f>IF(ISBLANK(H376),0,ROUND(I376*(1+$E$10)*(1+$E$11*D376),2))</f>
        <v>14.99</v>
      </c>
      <c r="K376" s="421" t="s">
        <v>20</v>
      </c>
      <c r="L376" s="155"/>
      <c r="M376" s="155"/>
      <c r="N376" s="414">
        <f t="shared" si="200"/>
        <v>0</v>
      </c>
      <c r="O376" s="416">
        <f t="shared" si="203"/>
        <v>0</v>
      </c>
      <c r="P376" s="415"/>
      <c r="Q376" s="211">
        <f t="shared" si="216"/>
        <v>0</v>
      </c>
      <c r="R376" s="210">
        <f t="shared" si="217"/>
        <v>0</v>
      </c>
      <c r="S376" s="414">
        <f t="shared" si="201"/>
        <v>0</v>
      </c>
      <c r="T376" s="416">
        <f t="shared" si="218"/>
        <v>0</v>
      </c>
      <c r="U376" s="415"/>
      <c r="W376" s="43" t="str">
        <f t="shared" si="206"/>
        <v/>
      </c>
      <c r="X376" s="43" t="str">
        <f t="shared" si="197"/>
        <v/>
      </c>
      <c r="Y376" s="43" t="str">
        <f t="shared" si="215"/>
        <v/>
      </c>
    </row>
    <row r="377" spans="1:25">
      <c r="A377" s="161">
        <v>535200</v>
      </c>
      <c r="B377" s="162" t="s">
        <v>244</v>
      </c>
      <c r="C377" s="424" t="s">
        <v>290</v>
      </c>
      <c r="D377" s="361"/>
      <c r="E377" s="417"/>
      <c r="F377" s="418"/>
      <c r="G377" s="164"/>
      <c r="H377" s="419">
        <v>8.5399999999999991</v>
      </c>
      <c r="I377" s="419">
        <f>IF(ISBLANK(H377),"",SUM(G377:H377))*0.95</f>
        <v>8.1129999999999995</v>
      </c>
      <c r="J377" s="420">
        <f t="shared" ref="J377:J378" si="219">IF(ISBLANK(H377),0,ROUND(I377*(1+$E$10)*(1+$E$11*D377),2))</f>
        <v>10.55</v>
      </c>
      <c r="K377" s="421" t="s">
        <v>20</v>
      </c>
      <c r="L377" s="155"/>
      <c r="M377" s="155"/>
      <c r="N377" s="157">
        <f t="shared" si="200"/>
        <v>0</v>
      </c>
      <c r="O377" s="157">
        <f t="shared" si="203"/>
        <v>0</v>
      </c>
      <c r="P377" s="158"/>
      <c r="Q377" s="155">
        <f t="shared" si="216"/>
        <v>0</v>
      </c>
      <c r="R377" s="155">
        <f t="shared" si="217"/>
        <v>0</v>
      </c>
      <c r="S377" s="157">
        <f t="shared" si="201"/>
        <v>0</v>
      </c>
      <c r="T377" s="159">
        <f t="shared" si="218"/>
        <v>0</v>
      </c>
      <c r="U377" s="158"/>
      <c r="W377" s="43" t="str">
        <f t="shared" si="206"/>
        <v/>
      </c>
      <c r="X377" s="43" t="str">
        <f t="shared" si="197"/>
        <v/>
      </c>
      <c r="Y377" s="43" t="str">
        <f t="shared" si="215"/>
        <v/>
      </c>
    </row>
    <row r="378" spans="1:25">
      <c r="A378" s="161">
        <v>810100</v>
      </c>
      <c r="B378" s="162" t="s">
        <v>244</v>
      </c>
      <c r="C378" s="424" t="s">
        <v>354</v>
      </c>
      <c r="D378" s="361"/>
      <c r="E378" s="417"/>
      <c r="F378" s="418"/>
      <c r="G378" s="164">
        <f>SUM(G379:G381)</f>
        <v>15.857870000000002</v>
      </c>
      <c r="H378" s="419">
        <v>45.900000000000006</v>
      </c>
      <c r="I378" s="419">
        <f t="shared" ref="I378:I401" si="220">IF(ISBLANK(H378),"",SUM(G378:H378))</f>
        <v>61.757870000000011</v>
      </c>
      <c r="J378" s="420">
        <f t="shared" si="219"/>
        <v>80.290000000000006</v>
      </c>
      <c r="K378" s="421" t="s">
        <v>20</v>
      </c>
      <c r="L378" s="155"/>
      <c r="M378" s="155"/>
      <c r="N378" s="157">
        <f t="shared" si="200"/>
        <v>0</v>
      </c>
      <c r="O378" s="157">
        <f t="shared" si="203"/>
        <v>0</v>
      </c>
      <c r="P378" s="158"/>
      <c r="Q378" s="155">
        <f t="shared" si="216"/>
        <v>0</v>
      </c>
      <c r="R378" s="155">
        <f t="shared" si="217"/>
        <v>0</v>
      </c>
      <c r="S378" s="157">
        <f t="shared" si="201"/>
        <v>0</v>
      </c>
      <c r="T378" s="159">
        <f t="shared" si="218"/>
        <v>0</v>
      </c>
      <c r="U378" s="158"/>
      <c r="W378" s="43" t="str">
        <f t="shared" si="206"/>
        <v/>
      </c>
      <c r="X378" s="43" t="str">
        <f t="shared" si="197"/>
        <v/>
      </c>
      <c r="Y378" s="43" t="str">
        <f t="shared" si="215"/>
        <v/>
      </c>
    </row>
    <row r="379" spans="1:25">
      <c r="A379" s="161" t="s">
        <v>184</v>
      </c>
      <c r="B379" s="162"/>
      <c r="C379" s="358" t="s">
        <v>253</v>
      </c>
      <c r="D379" s="163"/>
      <c r="E379" s="417">
        <v>500</v>
      </c>
      <c r="F379" s="418">
        <v>2.7799999999999998E-2</v>
      </c>
      <c r="G379" s="164">
        <f>IF(E379&lt;=30,(0.42*E379+3.55)*F379,((0.42*30+3.55)+0.35*(E379-30))*F379)</f>
        <v>5.0220700000000003</v>
      </c>
      <c r="H379" s="419"/>
      <c r="I379" s="419" t="str">
        <f t="shared" si="220"/>
        <v/>
      </c>
      <c r="J379" s="420">
        <f>IF(ISBLANK(H379),0,IF(ROUND(I379*(1+$E$10)*(1-$E$11),2)&lt;37,37,ROUND(I379*(1+$E$10)*(1-$E$11),2)))</f>
        <v>0</v>
      </c>
      <c r="K379" s="404" t="s">
        <v>1033</v>
      </c>
      <c r="L379" s="218"/>
      <c r="M379" s="219"/>
      <c r="N379" s="157">
        <f t="shared" si="200"/>
        <v>0</v>
      </c>
      <c r="O379" s="157">
        <f t="shared" si="203"/>
        <v>0</v>
      </c>
      <c r="P379" s="158"/>
      <c r="Q379" s="218"/>
      <c r="R379" s="219"/>
      <c r="S379" s="157">
        <f t="shared" si="201"/>
        <v>0</v>
      </c>
      <c r="T379" s="159">
        <f t="shared" si="218"/>
        <v>0</v>
      </c>
      <c r="U379" s="158"/>
      <c r="V379" s="147" t="str">
        <f>IF(T378&gt;0,"xx",IF(O378&gt;0,"xy",""))</f>
        <v/>
      </c>
      <c r="W379" s="43" t="str">
        <f t="shared" si="206"/>
        <v/>
      </c>
      <c r="X379" s="43" t="str">
        <f t="shared" ref="X379:X879" si="221">IF(V379="X","x",IF(V379="y","x",IF(V379="xx","x",IF(T379&gt;0,"x",""))))</f>
        <v/>
      </c>
      <c r="Y379" s="43" t="str">
        <f t="shared" si="215"/>
        <v/>
      </c>
    </row>
    <row r="380" spans="1:25">
      <c r="A380" s="161" t="s">
        <v>184</v>
      </c>
      <c r="B380" s="162"/>
      <c r="C380" s="358" t="s">
        <v>316</v>
      </c>
      <c r="D380" s="163"/>
      <c r="E380" s="417">
        <v>180</v>
      </c>
      <c r="F380" s="418">
        <v>9.8900000000000002E-2</v>
      </c>
      <c r="G380" s="425">
        <f>IF(E380&lt;=30,(0.6*E380+1.25)*F380,((0.6*30+1.25)+0.5*(E380-30))*F380)</f>
        <v>9.3213249999999999</v>
      </c>
      <c r="H380" s="419"/>
      <c r="I380" s="419" t="str">
        <f t="shared" si="220"/>
        <v/>
      </c>
      <c r="J380" s="420">
        <f>IF(ISBLANK(H380),0,IF(ROUND(I380*(1+$E$10)*(1-$E$11),2)&lt;37,37,ROUND(I380*(1+$E$10)*(1-$E$11),2)))</f>
        <v>0</v>
      </c>
      <c r="K380" s="404" t="s">
        <v>1033</v>
      </c>
      <c r="L380" s="218"/>
      <c r="M380" s="219"/>
      <c r="N380" s="157">
        <f t="shared" si="200"/>
        <v>0</v>
      </c>
      <c r="O380" s="157">
        <f t="shared" si="203"/>
        <v>0</v>
      </c>
      <c r="P380" s="158"/>
      <c r="Q380" s="218"/>
      <c r="R380" s="219"/>
      <c r="S380" s="157">
        <f t="shared" si="201"/>
        <v>0</v>
      </c>
      <c r="T380" s="159">
        <f t="shared" si="218"/>
        <v>0</v>
      </c>
      <c r="U380" s="158"/>
      <c r="V380" s="147" t="str">
        <f>IF(T378&gt;0,"xx",IF(O378&gt;0,"xy",""))</f>
        <v/>
      </c>
      <c r="W380" s="43" t="str">
        <f t="shared" si="206"/>
        <v/>
      </c>
      <c r="X380" s="43" t="str">
        <f t="shared" si="221"/>
        <v/>
      </c>
      <c r="Y380" s="43" t="str">
        <f t="shared" si="215"/>
        <v/>
      </c>
    </row>
    <row r="381" spans="1:25">
      <c r="A381" s="161" t="s">
        <v>184</v>
      </c>
      <c r="B381" s="162"/>
      <c r="C381" s="358" t="s">
        <v>325</v>
      </c>
      <c r="D381" s="163"/>
      <c r="E381" s="417">
        <v>20</v>
      </c>
      <c r="F381" s="418">
        <v>0.1143</v>
      </c>
      <c r="G381" s="425">
        <f>IF(E381&lt;=30,(0.6*E381+1.25)*F381,((0.6*30+1.25)+0.5*(E381-30))*F381)</f>
        <v>1.514475</v>
      </c>
      <c r="H381" s="419"/>
      <c r="I381" s="419" t="str">
        <f t="shared" si="220"/>
        <v/>
      </c>
      <c r="J381" s="420">
        <f>IF(ISBLANK(H381),0,IF(ROUND(I381*(1+$E$10)*(1-$E$11),2)&lt;37,37,ROUND(I381*(1+$E$10)*(1-$E$11),2)))</f>
        <v>0</v>
      </c>
      <c r="K381" s="404" t="s">
        <v>1033</v>
      </c>
      <c r="L381" s="218"/>
      <c r="M381" s="219"/>
      <c r="N381" s="157">
        <f t="shared" si="200"/>
        <v>0</v>
      </c>
      <c r="O381" s="157">
        <f t="shared" si="203"/>
        <v>0</v>
      </c>
      <c r="P381" s="158"/>
      <c r="Q381" s="218"/>
      <c r="R381" s="219"/>
      <c r="S381" s="157">
        <f t="shared" si="201"/>
        <v>0</v>
      </c>
      <c r="T381" s="159">
        <f t="shared" si="218"/>
        <v>0</v>
      </c>
      <c r="U381" s="158"/>
      <c r="V381" s="147" t="str">
        <f>IF(T378&gt;0,"xx",IF(O378&gt;0,"xy",""))</f>
        <v/>
      </c>
      <c r="W381" s="43" t="str">
        <f t="shared" si="206"/>
        <v/>
      </c>
      <c r="X381" s="43" t="str">
        <f t="shared" si="221"/>
        <v/>
      </c>
      <c r="Y381" s="43" t="str">
        <f t="shared" si="215"/>
        <v/>
      </c>
    </row>
    <row r="382" spans="1:25">
      <c r="A382" s="161">
        <v>810050</v>
      </c>
      <c r="B382" s="162" t="s">
        <v>244</v>
      </c>
      <c r="C382" s="424" t="s">
        <v>355</v>
      </c>
      <c r="D382" s="361"/>
      <c r="E382" s="417">
        <v>10</v>
      </c>
      <c r="F382" s="418">
        <f>0.0278+0.0988+0.1143</f>
        <v>0.2409</v>
      </c>
      <c r="G382" s="425">
        <f>IF(E382&lt;=30,(0.6*E382+1.25)*F382,((0.6*30+1.25)+0.5*(E382-30))*F382)</f>
        <v>1.7465250000000001</v>
      </c>
      <c r="H382" s="419">
        <v>73.37</v>
      </c>
      <c r="I382" s="419">
        <f t="shared" ref="I382" si="222">IF(ISBLANK(H382),"",SUM(G382:H382))</f>
        <v>75.11652500000001</v>
      </c>
      <c r="J382" s="420">
        <f t="shared" ref="J382:J383" si="223">IF(ISBLANK(H382),0,ROUND(I382*(1+$E$10)*(1+$E$11*D382),2))</f>
        <v>97.65</v>
      </c>
      <c r="K382" s="421" t="s">
        <v>20</v>
      </c>
      <c r="L382" s="155"/>
      <c r="M382" s="155"/>
      <c r="N382" s="157">
        <f t="shared" ref="N382" si="224">IF(ISBLANK(L382),0,ROUND(J382*L382,2))</f>
        <v>0</v>
      </c>
      <c r="O382" s="157">
        <f t="shared" ref="O382" si="225">IF(ISBLANK(M382),0,ROUND(L382*M382,2))</f>
        <v>0</v>
      </c>
      <c r="P382" s="158"/>
      <c r="Q382" s="155">
        <f t="shared" si="204"/>
        <v>0</v>
      </c>
      <c r="R382" s="155">
        <f t="shared" si="205"/>
        <v>0</v>
      </c>
      <c r="S382" s="157">
        <f t="shared" ref="S382" si="226">IF(ISBLANK(Q382),0,ROUND(J382*Q382,2))</f>
        <v>0</v>
      </c>
      <c r="T382" s="159">
        <f t="shared" si="218"/>
        <v>0</v>
      </c>
      <c r="U382" s="158"/>
      <c r="V382" s="147"/>
      <c r="W382" s="43" t="str">
        <f t="shared" si="206"/>
        <v/>
      </c>
      <c r="X382" s="43" t="str">
        <f t="shared" si="221"/>
        <v/>
      </c>
      <c r="Y382" s="43" t="str">
        <f t="shared" si="215"/>
        <v/>
      </c>
    </row>
    <row r="383" spans="1:25">
      <c r="A383" s="161">
        <v>810200</v>
      </c>
      <c r="B383" s="162" t="s">
        <v>244</v>
      </c>
      <c r="C383" s="424" t="s">
        <v>356</v>
      </c>
      <c r="D383" s="361"/>
      <c r="E383" s="417"/>
      <c r="F383" s="418"/>
      <c r="G383" s="164">
        <f>SUM(G384:G386)</f>
        <v>6.4570699999999999</v>
      </c>
      <c r="H383" s="419">
        <v>19.920000000000002</v>
      </c>
      <c r="I383" s="419">
        <f t="shared" si="220"/>
        <v>26.377070000000003</v>
      </c>
      <c r="J383" s="420">
        <f t="shared" si="223"/>
        <v>34.29</v>
      </c>
      <c r="K383" s="421" t="s">
        <v>20</v>
      </c>
      <c r="L383" s="155"/>
      <c r="M383" s="155"/>
      <c r="N383" s="157">
        <f t="shared" si="200"/>
        <v>0</v>
      </c>
      <c r="O383" s="157">
        <f t="shared" si="203"/>
        <v>0</v>
      </c>
      <c r="P383" s="158"/>
      <c r="Q383" s="155">
        <f t="shared" si="204"/>
        <v>0</v>
      </c>
      <c r="R383" s="155">
        <f t="shared" si="205"/>
        <v>0</v>
      </c>
      <c r="S383" s="157">
        <f t="shared" si="201"/>
        <v>0</v>
      </c>
      <c r="T383" s="159">
        <f t="shared" si="218"/>
        <v>0</v>
      </c>
      <c r="U383" s="158"/>
      <c r="V383" s="147"/>
      <c r="W383" s="43" t="str">
        <f t="shared" si="206"/>
        <v/>
      </c>
      <c r="X383" s="43" t="str">
        <f t="shared" si="221"/>
        <v/>
      </c>
      <c r="Y383" s="43" t="str">
        <f t="shared" si="215"/>
        <v/>
      </c>
    </row>
    <row r="384" spans="1:25">
      <c r="A384" s="161" t="s">
        <v>184</v>
      </c>
      <c r="B384" s="162"/>
      <c r="C384" s="358" t="s">
        <v>253</v>
      </c>
      <c r="D384" s="163"/>
      <c r="E384" s="417">
        <v>500</v>
      </c>
      <c r="F384" s="418">
        <v>1.1299999999999999E-2</v>
      </c>
      <c r="G384" s="164">
        <f>IF(E384&lt;=30,(0.42*E384+3.55)*F384,((0.42*30+3.55)+0.35*(E384-30))*F384)</f>
        <v>2.0413449999999997</v>
      </c>
      <c r="H384" s="419"/>
      <c r="I384" s="419" t="str">
        <f t="shared" si="220"/>
        <v/>
      </c>
      <c r="J384" s="420"/>
      <c r="K384" s="404" t="s">
        <v>1033</v>
      </c>
      <c r="L384" s="218"/>
      <c r="M384" s="219"/>
      <c r="N384" s="157">
        <f t="shared" si="200"/>
        <v>0</v>
      </c>
      <c r="O384" s="157">
        <f t="shared" si="203"/>
        <v>0</v>
      </c>
      <c r="P384" s="158"/>
      <c r="Q384" s="218"/>
      <c r="R384" s="219"/>
      <c r="S384" s="157">
        <f t="shared" si="201"/>
        <v>0</v>
      </c>
      <c r="T384" s="159">
        <f t="shared" si="218"/>
        <v>0</v>
      </c>
      <c r="U384" s="158"/>
      <c r="V384" s="147" t="str">
        <f>IF(T383&gt;0,"xx",IF(O383&gt;0,"xy",""))</f>
        <v/>
      </c>
      <c r="W384" s="43" t="str">
        <f t="shared" si="206"/>
        <v/>
      </c>
      <c r="X384" s="43" t="str">
        <f t="shared" si="221"/>
        <v/>
      </c>
      <c r="Y384" s="43" t="str">
        <f t="shared" si="215"/>
        <v/>
      </c>
    </row>
    <row r="385" spans="1:25">
      <c r="A385" s="161" t="s">
        <v>184</v>
      </c>
      <c r="B385" s="162"/>
      <c r="C385" s="358" t="s">
        <v>316</v>
      </c>
      <c r="D385" s="163"/>
      <c r="E385" s="417">
        <v>180</v>
      </c>
      <c r="F385" s="418">
        <v>4.0300000000000002E-2</v>
      </c>
      <c r="G385" s="425">
        <f>IF(E385&lt;=30,(0.6*E385+1.25)*F385,((0.6*30+1.25)+0.5*(E385-30))*F385)</f>
        <v>3.7982750000000003</v>
      </c>
      <c r="H385" s="419"/>
      <c r="I385" s="419" t="str">
        <f t="shared" si="220"/>
        <v/>
      </c>
      <c r="J385" s="420">
        <f>IF(ISBLANK(H385),0,IF(ROUND(I385*(1+$E$10)*(1-$E$11),2)&lt;37,37,ROUND(I385*(1+$E$10)*(1-$E$11),2)))</f>
        <v>0</v>
      </c>
      <c r="K385" s="404" t="s">
        <v>1033</v>
      </c>
      <c r="L385" s="218"/>
      <c r="M385" s="219"/>
      <c r="N385" s="157">
        <f t="shared" si="200"/>
        <v>0</v>
      </c>
      <c r="O385" s="157">
        <f t="shared" si="203"/>
        <v>0</v>
      </c>
      <c r="P385" s="158"/>
      <c r="Q385" s="218"/>
      <c r="R385" s="219"/>
      <c r="S385" s="157">
        <f t="shared" si="201"/>
        <v>0</v>
      </c>
      <c r="T385" s="159">
        <f t="shared" si="218"/>
        <v>0</v>
      </c>
      <c r="U385" s="158"/>
      <c r="V385" s="147" t="str">
        <f>IF(T383&gt;0,"xx",IF(O383&gt;0,"xy",""))</f>
        <v/>
      </c>
      <c r="W385" s="43" t="str">
        <f t="shared" si="206"/>
        <v/>
      </c>
      <c r="X385" s="43" t="str">
        <f t="shared" si="221"/>
        <v/>
      </c>
      <c r="Y385" s="43" t="str">
        <f t="shared" si="215"/>
        <v/>
      </c>
    </row>
    <row r="386" spans="1:25">
      <c r="A386" s="161" t="s">
        <v>184</v>
      </c>
      <c r="B386" s="162"/>
      <c r="C386" s="358" t="s">
        <v>325</v>
      </c>
      <c r="D386" s="163"/>
      <c r="E386" s="417">
        <v>20</v>
      </c>
      <c r="F386" s="418">
        <v>4.6600000000000003E-2</v>
      </c>
      <c r="G386" s="425">
        <f>IF(E386&lt;=30,(0.6*E386+1.25)*F386,((0.6*30+1.25)+0.5*(E386-30))*F386)</f>
        <v>0.61745000000000005</v>
      </c>
      <c r="H386" s="419"/>
      <c r="I386" s="419" t="str">
        <f t="shared" si="220"/>
        <v/>
      </c>
      <c r="J386" s="420">
        <f>IF(ISBLANK(H386),0,IF(ROUND(I386*(1+$E$10)*(1-$E$11),2)&lt;37,37,ROUND(I386*(1+$E$10)*(1-$E$11),2)))</f>
        <v>0</v>
      </c>
      <c r="K386" s="404" t="s">
        <v>1033</v>
      </c>
      <c r="L386" s="218"/>
      <c r="M386" s="219"/>
      <c r="N386" s="157">
        <f t="shared" si="200"/>
        <v>0</v>
      </c>
      <c r="O386" s="157">
        <f t="shared" si="203"/>
        <v>0</v>
      </c>
      <c r="P386" s="158"/>
      <c r="Q386" s="218"/>
      <c r="R386" s="219"/>
      <c r="S386" s="157">
        <f t="shared" si="201"/>
        <v>0</v>
      </c>
      <c r="T386" s="159">
        <f t="shared" si="218"/>
        <v>0</v>
      </c>
      <c r="U386" s="158"/>
      <c r="V386" s="147" t="str">
        <f>IF(T383&gt;0,"xx",IF(O383&gt;0,"xy",""))</f>
        <v/>
      </c>
      <c r="W386" s="43" t="str">
        <f t="shared" si="206"/>
        <v/>
      </c>
      <c r="X386" s="43" t="str">
        <f t="shared" si="221"/>
        <v/>
      </c>
      <c r="Y386" s="43" t="str">
        <f t="shared" si="215"/>
        <v/>
      </c>
    </row>
    <row r="387" spans="1:25">
      <c r="A387" s="161">
        <v>810150</v>
      </c>
      <c r="B387" s="162" t="s">
        <v>244</v>
      </c>
      <c r="C387" s="424" t="s">
        <v>357</v>
      </c>
      <c r="D387" s="361"/>
      <c r="E387" s="417">
        <v>10</v>
      </c>
      <c r="F387" s="418">
        <v>9.8199999999999996E-2</v>
      </c>
      <c r="G387" s="425">
        <f>IF(E387&lt;=30,(0.6*E387+1.25)*F387,((0.6*30+1.25)+0.5*(E387-30))*F387)</f>
        <v>0.71194999999999997</v>
      </c>
      <c r="H387" s="419">
        <v>34</v>
      </c>
      <c r="I387" s="419">
        <f t="shared" si="220"/>
        <v>34.711950000000002</v>
      </c>
      <c r="J387" s="420">
        <f t="shared" ref="J387:J388" si="227">IF(ISBLANK(H387),0,ROUND(I387*(1+$E$10)*(1+$E$11*D387),2))</f>
        <v>45.13</v>
      </c>
      <c r="K387" s="421" t="s">
        <v>20</v>
      </c>
      <c r="L387" s="155"/>
      <c r="M387" s="155"/>
      <c r="N387" s="157">
        <f t="shared" si="200"/>
        <v>0</v>
      </c>
      <c r="O387" s="157">
        <f t="shared" si="203"/>
        <v>0</v>
      </c>
      <c r="P387" s="158"/>
      <c r="Q387" s="155">
        <f t="shared" si="204"/>
        <v>0</v>
      </c>
      <c r="R387" s="155">
        <f t="shared" si="205"/>
        <v>0</v>
      </c>
      <c r="S387" s="157">
        <f t="shared" si="201"/>
        <v>0</v>
      </c>
      <c r="T387" s="159">
        <f t="shared" si="218"/>
        <v>0</v>
      </c>
      <c r="U387" s="158"/>
      <c r="W387" s="43" t="str">
        <f t="shared" si="206"/>
        <v/>
      </c>
      <c r="X387" s="43" t="str">
        <f t="shared" si="221"/>
        <v/>
      </c>
      <c r="Y387" s="43" t="str">
        <f t="shared" si="215"/>
        <v/>
      </c>
    </row>
    <row r="388" spans="1:25">
      <c r="A388" s="161">
        <v>810700</v>
      </c>
      <c r="B388" s="162" t="s">
        <v>244</v>
      </c>
      <c r="C388" s="424" t="s">
        <v>358</v>
      </c>
      <c r="D388" s="361"/>
      <c r="E388" s="417"/>
      <c r="F388" s="418"/>
      <c r="G388" s="164">
        <f>SUM(G389:G391)</f>
        <v>4.7819099999999999</v>
      </c>
      <c r="H388" s="419">
        <v>16.350000000000001</v>
      </c>
      <c r="I388" s="419">
        <f t="shared" si="220"/>
        <v>21.131910000000001</v>
      </c>
      <c r="J388" s="420">
        <f t="shared" si="227"/>
        <v>27.47</v>
      </c>
      <c r="K388" s="421" t="s">
        <v>20</v>
      </c>
      <c r="L388" s="155"/>
      <c r="M388" s="155"/>
      <c r="N388" s="157">
        <f t="shared" si="200"/>
        <v>0</v>
      </c>
      <c r="O388" s="157">
        <f t="shared" si="203"/>
        <v>0</v>
      </c>
      <c r="P388" s="158"/>
      <c r="Q388" s="155">
        <f t="shared" si="204"/>
        <v>0</v>
      </c>
      <c r="R388" s="155">
        <f t="shared" si="205"/>
        <v>0</v>
      </c>
      <c r="S388" s="157">
        <f t="shared" si="201"/>
        <v>0</v>
      </c>
      <c r="T388" s="159">
        <f t="shared" si="218"/>
        <v>0</v>
      </c>
      <c r="U388" s="158"/>
      <c r="W388" s="43" t="str">
        <f t="shared" si="206"/>
        <v/>
      </c>
      <c r="X388" s="43" t="str">
        <f t="shared" si="221"/>
        <v/>
      </c>
      <c r="Y388" s="43" t="str">
        <f t="shared" si="215"/>
        <v/>
      </c>
    </row>
    <row r="389" spans="1:25">
      <c r="A389" s="161" t="s">
        <v>184</v>
      </c>
      <c r="B389" s="162"/>
      <c r="C389" s="358" t="s">
        <v>253</v>
      </c>
      <c r="D389" s="163"/>
      <c r="E389" s="417">
        <v>500</v>
      </c>
      <c r="F389" s="418">
        <v>8.3999999999999995E-3</v>
      </c>
      <c r="G389" s="164">
        <f>IF(E389&lt;=30,(0.42*E389+3.55)*F389,((0.42*30+3.55)+0.35*(E389-30))*F389)</f>
        <v>1.51746</v>
      </c>
      <c r="H389" s="419"/>
      <c r="I389" s="419" t="str">
        <f t="shared" si="220"/>
        <v/>
      </c>
      <c r="J389" s="420"/>
      <c r="K389" s="404" t="s">
        <v>1033</v>
      </c>
      <c r="L389" s="218"/>
      <c r="M389" s="219"/>
      <c r="N389" s="157">
        <f t="shared" si="200"/>
        <v>0</v>
      </c>
      <c r="O389" s="157">
        <f t="shared" si="203"/>
        <v>0</v>
      </c>
      <c r="P389" s="158"/>
      <c r="Q389" s="218"/>
      <c r="R389" s="219"/>
      <c r="S389" s="157">
        <f t="shared" si="201"/>
        <v>0</v>
      </c>
      <c r="T389" s="159">
        <f t="shared" si="218"/>
        <v>0</v>
      </c>
      <c r="U389" s="158"/>
      <c r="V389" s="147" t="str">
        <f>IF(T388&gt;0,"xx",IF(O388&gt;0,"xy",""))</f>
        <v/>
      </c>
      <c r="W389" s="43" t="str">
        <f t="shared" si="206"/>
        <v/>
      </c>
      <c r="X389" s="43" t="str">
        <f t="shared" si="221"/>
        <v/>
      </c>
      <c r="Y389" s="43" t="str">
        <f t="shared" si="215"/>
        <v/>
      </c>
    </row>
    <row r="390" spans="1:25">
      <c r="A390" s="161" t="s">
        <v>184</v>
      </c>
      <c r="B390" s="162"/>
      <c r="C390" s="358" t="s">
        <v>316</v>
      </c>
      <c r="D390" s="163"/>
      <c r="E390" s="417">
        <v>180</v>
      </c>
      <c r="F390" s="418">
        <v>2.98E-2</v>
      </c>
      <c r="G390" s="425">
        <f>IF(E390&lt;=30,(0.6*E390+1.25)*F390,((0.6*30+1.25)+0.5*(E390-30))*F390)</f>
        <v>2.8086500000000001</v>
      </c>
      <c r="H390" s="419"/>
      <c r="I390" s="419" t="str">
        <f t="shared" si="220"/>
        <v/>
      </c>
      <c r="J390" s="420">
        <f>IF(ISBLANK(H390),0,IF(ROUND(I390*(1+$E$10)*(1-$E$11),2)&lt;37,37,ROUND(I390*(1+$E$10)*(1-$E$11),2)))</f>
        <v>0</v>
      </c>
      <c r="K390" s="404" t="s">
        <v>1033</v>
      </c>
      <c r="L390" s="218"/>
      <c r="M390" s="219"/>
      <c r="N390" s="157">
        <f t="shared" si="200"/>
        <v>0</v>
      </c>
      <c r="O390" s="157">
        <f t="shared" si="203"/>
        <v>0</v>
      </c>
      <c r="P390" s="158"/>
      <c r="Q390" s="218"/>
      <c r="R390" s="219"/>
      <c r="S390" s="157">
        <f t="shared" si="201"/>
        <v>0</v>
      </c>
      <c r="T390" s="159">
        <f t="shared" si="218"/>
        <v>0</v>
      </c>
      <c r="U390" s="158"/>
      <c r="V390" s="147" t="str">
        <f>IF(T388&gt;0,"xx",IF(O388&gt;0,"xy",""))</f>
        <v/>
      </c>
      <c r="W390" s="43" t="str">
        <f t="shared" si="206"/>
        <v/>
      </c>
      <c r="X390" s="43" t="str">
        <f t="shared" si="221"/>
        <v/>
      </c>
      <c r="Y390" s="43" t="str">
        <f t="shared" si="215"/>
        <v/>
      </c>
    </row>
    <row r="391" spans="1:25">
      <c r="A391" s="161" t="s">
        <v>184</v>
      </c>
      <c r="B391" s="162"/>
      <c r="C391" s="358" t="s">
        <v>325</v>
      </c>
      <c r="D391" s="163"/>
      <c r="E391" s="417">
        <v>20</v>
      </c>
      <c r="F391" s="418">
        <v>3.44E-2</v>
      </c>
      <c r="G391" s="425">
        <f>IF(E391&lt;=30,(0.6*E391+1.25)*F391,((0.6*30+1.25)+0.5*(E391-30))*F391)</f>
        <v>0.45579999999999998</v>
      </c>
      <c r="H391" s="419"/>
      <c r="I391" s="419" t="str">
        <f t="shared" si="220"/>
        <v/>
      </c>
      <c r="J391" s="420">
        <f>IF(ISBLANK(H391),0,IF(ROUND(I391*(1+$E$10)*(1-$E$11),2)&lt;37,37,ROUND(I391*(1+$E$10)*(1-$E$11),2)))</f>
        <v>0</v>
      </c>
      <c r="K391" s="404" t="s">
        <v>1033</v>
      </c>
      <c r="L391" s="218"/>
      <c r="M391" s="219"/>
      <c r="N391" s="157">
        <f t="shared" si="200"/>
        <v>0</v>
      </c>
      <c r="O391" s="157">
        <f t="shared" si="203"/>
        <v>0</v>
      </c>
      <c r="P391" s="158"/>
      <c r="Q391" s="218"/>
      <c r="R391" s="219"/>
      <c r="S391" s="157">
        <f t="shared" si="201"/>
        <v>0</v>
      </c>
      <c r="T391" s="159">
        <f t="shared" si="218"/>
        <v>0</v>
      </c>
      <c r="U391" s="158"/>
      <c r="V391" s="147" t="str">
        <f>IF(T388&gt;0,"xx",IF(O388&gt;0,"xy",""))</f>
        <v/>
      </c>
      <c r="W391" s="43" t="str">
        <f t="shared" si="206"/>
        <v/>
      </c>
      <c r="X391" s="43" t="str">
        <f t="shared" si="221"/>
        <v/>
      </c>
      <c r="Y391" s="43" t="str">
        <f t="shared" si="215"/>
        <v/>
      </c>
    </row>
    <row r="392" spans="1:25">
      <c r="A392" s="161">
        <v>810650</v>
      </c>
      <c r="B392" s="162" t="s">
        <v>244</v>
      </c>
      <c r="C392" s="424" t="s">
        <v>359</v>
      </c>
      <c r="D392" s="361"/>
      <c r="E392" s="417">
        <v>10</v>
      </c>
      <c r="F392" s="418">
        <v>7.2599999999999998E-2</v>
      </c>
      <c r="G392" s="425">
        <f>IF(E392&lt;=30,(0.6*E392+1.25)*F392,((0.6*30+1.25)+0.5*(E392-30))*F392)</f>
        <v>0.52634999999999998</v>
      </c>
      <c r="H392" s="419">
        <v>28.7</v>
      </c>
      <c r="I392" s="419">
        <f t="shared" ref="I392" si="228">IF(ISBLANK(H392),"",SUM(G392:H392))</f>
        <v>29.22635</v>
      </c>
      <c r="J392" s="420">
        <f t="shared" ref="J392:J393" si="229">IF(ISBLANK(H392),0,ROUND(I392*(1+$E$10)*(1+$E$11*D392),2))</f>
        <v>37.99</v>
      </c>
      <c r="K392" s="421" t="s">
        <v>20</v>
      </c>
      <c r="L392" s="155"/>
      <c r="M392" s="155"/>
      <c r="N392" s="157">
        <f t="shared" ref="N392" si="230">IF(ISBLANK(L392),0,ROUND(J392*L392,2))</f>
        <v>0</v>
      </c>
      <c r="O392" s="157">
        <f t="shared" ref="O392" si="231">IF(ISBLANK(M392),0,ROUND(L392*M392,2))</f>
        <v>0</v>
      </c>
      <c r="P392" s="158"/>
      <c r="Q392" s="155">
        <f t="shared" si="204"/>
        <v>0</v>
      </c>
      <c r="R392" s="155">
        <f t="shared" si="205"/>
        <v>0</v>
      </c>
      <c r="S392" s="157">
        <f t="shared" ref="S392" si="232">IF(ISBLANK(Q392),0,ROUND(J392*Q392,2))</f>
        <v>0</v>
      </c>
      <c r="T392" s="159">
        <f t="shared" si="218"/>
        <v>0</v>
      </c>
      <c r="U392" s="158"/>
      <c r="W392" s="43" t="str">
        <f t="shared" si="206"/>
        <v/>
      </c>
      <c r="X392" s="43" t="str">
        <f t="shared" si="221"/>
        <v/>
      </c>
      <c r="Y392" s="43" t="str">
        <f t="shared" si="215"/>
        <v/>
      </c>
    </row>
    <row r="393" spans="1:25">
      <c r="A393" s="161">
        <v>810300</v>
      </c>
      <c r="B393" s="162" t="s">
        <v>244</v>
      </c>
      <c r="C393" s="424" t="s">
        <v>360</v>
      </c>
      <c r="D393" s="361"/>
      <c r="E393" s="417"/>
      <c r="F393" s="418"/>
      <c r="G393" s="164">
        <f>SUM(G394:G396)</f>
        <v>5.2340549999999997</v>
      </c>
      <c r="H393" s="419">
        <v>15.7</v>
      </c>
      <c r="I393" s="419">
        <f t="shared" si="220"/>
        <v>20.934055000000001</v>
      </c>
      <c r="J393" s="420">
        <f t="shared" si="229"/>
        <v>27.21</v>
      </c>
      <c r="K393" s="421" t="s">
        <v>20</v>
      </c>
      <c r="L393" s="155"/>
      <c r="M393" s="155"/>
      <c r="N393" s="157">
        <f t="shared" si="200"/>
        <v>0</v>
      </c>
      <c r="O393" s="157">
        <f t="shared" si="203"/>
        <v>0</v>
      </c>
      <c r="P393" s="158"/>
      <c r="Q393" s="155">
        <f t="shared" si="204"/>
        <v>0</v>
      </c>
      <c r="R393" s="155">
        <f t="shared" si="205"/>
        <v>0</v>
      </c>
      <c r="S393" s="157">
        <f t="shared" si="201"/>
        <v>0</v>
      </c>
      <c r="T393" s="159">
        <f t="shared" si="218"/>
        <v>0</v>
      </c>
      <c r="U393" s="158"/>
      <c r="W393" s="43" t="str">
        <f t="shared" si="206"/>
        <v/>
      </c>
      <c r="X393" s="43" t="str">
        <f t="shared" si="221"/>
        <v/>
      </c>
      <c r="Y393" s="43" t="str">
        <f t="shared" si="215"/>
        <v/>
      </c>
    </row>
    <row r="394" spans="1:25">
      <c r="A394" s="161" t="s">
        <v>184</v>
      </c>
      <c r="B394" s="162"/>
      <c r="C394" s="358" t="s">
        <v>253</v>
      </c>
      <c r="D394" s="163"/>
      <c r="E394" s="417">
        <v>500</v>
      </c>
      <c r="F394" s="418">
        <v>9.1999999999999998E-3</v>
      </c>
      <c r="G394" s="164">
        <f>IF(E394&lt;=30,(0.42*E394+3.55)*F394,((0.42*30+3.55)+0.35*(E394-30))*F394)</f>
        <v>1.66198</v>
      </c>
      <c r="H394" s="419"/>
      <c r="I394" s="419" t="str">
        <f t="shared" si="220"/>
        <v/>
      </c>
      <c r="J394" s="420"/>
      <c r="K394" s="404" t="s">
        <v>1033</v>
      </c>
      <c r="L394" s="218"/>
      <c r="M394" s="219"/>
      <c r="N394" s="157">
        <f t="shared" si="200"/>
        <v>0</v>
      </c>
      <c r="O394" s="157">
        <f t="shared" si="203"/>
        <v>0</v>
      </c>
      <c r="P394" s="158"/>
      <c r="Q394" s="218"/>
      <c r="R394" s="219"/>
      <c r="S394" s="157">
        <f t="shared" si="201"/>
        <v>0</v>
      </c>
      <c r="T394" s="159">
        <f t="shared" si="218"/>
        <v>0</v>
      </c>
      <c r="U394" s="158"/>
      <c r="V394" s="147" t="str">
        <f>IF(T393&gt;0,"xx",IF(O393&gt;0,"xy",""))</f>
        <v/>
      </c>
      <c r="W394" s="43" t="str">
        <f t="shared" si="206"/>
        <v/>
      </c>
      <c r="X394" s="43" t="str">
        <f t="shared" si="221"/>
        <v/>
      </c>
      <c r="Y394" s="43" t="str">
        <f t="shared" si="215"/>
        <v/>
      </c>
    </row>
    <row r="395" spans="1:25">
      <c r="A395" s="161" t="s">
        <v>184</v>
      </c>
      <c r="B395" s="162"/>
      <c r="C395" s="358" t="s">
        <v>316</v>
      </c>
      <c r="D395" s="163"/>
      <c r="E395" s="417">
        <v>180</v>
      </c>
      <c r="F395" s="418">
        <v>3.2599999999999997E-2</v>
      </c>
      <c r="G395" s="425">
        <f>IF(E395&lt;=30,(0.6*E395+1.25)*F395,((0.6*30+1.25)+0.5*(E395-30))*F395)</f>
        <v>3.0725499999999997</v>
      </c>
      <c r="H395" s="419"/>
      <c r="I395" s="419" t="str">
        <f t="shared" si="220"/>
        <v/>
      </c>
      <c r="J395" s="420">
        <f>IF(ISBLANK(H395),0,IF(ROUND(I395*(1+$E$10)*(1-$E$11),2)&lt;37,37,ROUND(I395*(1+$E$10)*(1-$E$11),2)))</f>
        <v>0</v>
      </c>
      <c r="K395" s="404" t="s">
        <v>1033</v>
      </c>
      <c r="L395" s="218"/>
      <c r="M395" s="219"/>
      <c r="N395" s="157">
        <f t="shared" si="200"/>
        <v>0</v>
      </c>
      <c r="O395" s="157">
        <f t="shared" si="203"/>
        <v>0</v>
      </c>
      <c r="P395" s="158"/>
      <c r="Q395" s="218"/>
      <c r="R395" s="219"/>
      <c r="S395" s="157">
        <f t="shared" si="201"/>
        <v>0</v>
      </c>
      <c r="T395" s="159">
        <f t="shared" si="218"/>
        <v>0</v>
      </c>
      <c r="U395" s="158"/>
      <c r="V395" s="147" t="str">
        <f>IF(T393&gt;0,"xx",IF(O393&gt;0,"xy",""))</f>
        <v/>
      </c>
      <c r="W395" s="43" t="str">
        <f t="shared" si="206"/>
        <v/>
      </c>
      <c r="X395" s="43" t="str">
        <f t="shared" si="221"/>
        <v/>
      </c>
      <c r="Y395" s="43" t="str">
        <f t="shared" si="215"/>
        <v/>
      </c>
    </row>
    <row r="396" spans="1:25">
      <c r="A396" s="161" t="s">
        <v>184</v>
      </c>
      <c r="B396" s="162"/>
      <c r="C396" s="358" t="s">
        <v>325</v>
      </c>
      <c r="D396" s="163"/>
      <c r="E396" s="417">
        <v>20</v>
      </c>
      <c r="F396" s="418">
        <v>3.7699999999999997E-2</v>
      </c>
      <c r="G396" s="425">
        <f>IF(E396&lt;=30,(0.6*E396+1.25)*F396,((0.6*30+1.25)+0.5*(E396-30))*F396)</f>
        <v>0.49952499999999994</v>
      </c>
      <c r="H396" s="419"/>
      <c r="I396" s="419" t="str">
        <f t="shared" si="220"/>
        <v/>
      </c>
      <c r="J396" s="420">
        <f>IF(ISBLANK(H396),0,IF(ROUND(I396*(1+$E$10)*(1-$E$11),2)&lt;37,37,ROUND(I396*(1+$E$10)*(1-$E$11),2)))</f>
        <v>0</v>
      </c>
      <c r="K396" s="404" t="s">
        <v>1033</v>
      </c>
      <c r="L396" s="218"/>
      <c r="M396" s="219"/>
      <c r="N396" s="157">
        <f t="shared" si="200"/>
        <v>0</v>
      </c>
      <c r="O396" s="157">
        <f t="shared" si="203"/>
        <v>0</v>
      </c>
      <c r="P396" s="158"/>
      <c r="Q396" s="218"/>
      <c r="R396" s="219"/>
      <c r="S396" s="157">
        <f t="shared" si="201"/>
        <v>0</v>
      </c>
      <c r="T396" s="159">
        <f t="shared" si="218"/>
        <v>0</v>
      </c>
      <c r="U396" s="158"/>
      <c r="V396" s="147" t="str">
        <f>IF(T393&gt;0,"xx",IF(O393&gt;0,"xy",""))</f>
        <v/>
      </c>
      <c r="W396" s="43" t="str">
        <f t="shared" si="206"/>
        <v/>
      </c>
      <c r="X396" s="43" t="str">
        <f t="shared" si="221"/>
        <v/>
      </c>
      <c r="Y396" s="43" t="str">
        <f t="shared" si="215"/>
        <v/>
      </c>
    </row>
    <row r="397" spans="1:25">
      <c r="A397" s="161">
        <v>810250</v>
      </c>
      <c r="B397" s="162" t="s">
        <v>244</v>
      </c>
      <c r="C397" s="424" t="s">
        <v>361</v>
      </c>
      <c r="D397" s="361"/>
      <c r="E397" s="417">
        <v>10</v>
      </c>
      <c r="F397" s="418">
        <v>7.9500000000000001E-2</v>
      </c>
      <c r="G397" s="425">
        <f>IF(E397&lt;=30,(0.6*E397+1.25)*F397,((0.6*30+1.25)+0.5*(E397-30))*F397)</f>
        <v>0.57637499999999997</v>
      </c>
      <c r="H397" s="419">
        <v>28.049999999999997</v>
      </c>
      <c r="I397" s="419">
        <f t="shared" si="220"/>
        <v>28.626374999999996</v>
      </c>
      <c r="J397" s="420">
        <f t="shared" ref="J397:J398" si="233">IF(ISBLANK(H397),0,ROUND(I397*(1+$E$10)*(1+$E$11*D397),2))</f>
        <v>37.21</v>
      </c>
      <c r="K397" s="421" t="s">
        <v>20</v>
      </c>
      <c r="L397" s="155"/>
      <c r="M397" s="155"/>
      <c r="N397" s="157">
        <f t="shared" si="200"/>
        <v>0</v>
      </c>
      <c r="O397" s="157">
        <f t="shared" si="203"/>
        <v>0</v>
      </c>
      <c r="P397" s="158"/>
      <c r="Q397" s="155">
        <f t="shared" si="204"/>
        <v>0</v>
      </c>
      <c r="R397" s="155">
        <f t="shared" si="205"/>
        <v>0</v>
      </c>
      <c r="S397" s="157">
        <f t="shared" si="201"/>
        <v>0</v>
      </c>
      <c r="T397" s="159">
        <f t="shared" si="218"/>
        <v>0</v>
      </c>
      <c r="U397" s="158"/>
      <c r="W397" s="43" t="str">
        <f t="shared" si="206"/>
        <v/>
      </c>
      <c r="X397" s="43" t="str">
        <f t="shared" si="221"/>
        <v/>
      </c>
      <c r="Y397" s="43" t="str">
        <f t="shared" si="215"/>
        <v/>
      </c>
    </row>
    <row r="398" spans="1:25">
      <c r="A398" s="161">
        <v>810400</v>
      </c>
      <c r="B398" s="162" t="s">
        <v>244</v>
      </c>
      <c r="C398" s="424" t="s">
        <v>362</v>
      </c>
      <c r="D398" s="361"/>
      <c r="E398" s="417"/>
      <c r="F398" s="418"/>
      <c r="G398" s="164">
        <f>SUM(G399:G401)</f>
        <v>11.075959999999998</v>
      </c>
      <c r="H398" s="419">
        <v>29.080000000000002</v>
      </c>
      <c r="I398" s="419">
        <f t="shared" si="220"/>
        <v>40.15596</v>
      </c>
      <c r="J398" s="420">
        <f t="shared" si="233"/>
        <v>52.2</v>
      </c>
      <c r="K398" s="421" t="s">
        <v>20</v>
      </c>
      <c r="L398" s="155"/>
      <c r="M398" s="155"/>
      <c r="N398" s="157">
        <f t="shared" si="200"/>
        <v>0</v>
      </c>
      <c r="O398" s="157">
        <f t="shared" si="203"/>
        <v>0</v>
      </c>
      <c r="P398" s="158"/>
      <c r="Q398" s="155">
        <f t="shared" si="204"/>
        <v>0</v>
      </c>
      <c r="R398" s="155">
        <f t="shared" si="205"/>
        <v>0</v>
      </c>
      <c r="S398" s="157">
        <f t="shared" si="201"/>
        <v>0</v>
      </c>
      <c r="T398" s="159">
        <f t="shared" si="218"/>
        <v>0</v>
      </c>
      <c r="U398" s="158"/>
      <c r="W398" s="43" t="str">
        <f t="shared" si="206"/>
        <v/>
      </c>
      <c r="X398" s="43" t="str">
        <f t="shared" si="221"/>
        <v/>
      </c>
      <c r="Y398" s="43" t="str">
        <f t="shared" si="215"/>
        <v/>
      </c>
    </row>
    <row r="399" spans="1:25">
      <c r="A399" s="161" t="s">
        <v>184</v>
      </c>
      <c r="B399" s="162"/>
      <c r="C399" s="358" t="s">
        <v>253</v>
      </c>
      <c r="D399" s="163"/>
      <c r="E399" s="417">
        <v>500</v>
      </c>
      <c r="F399" s="418">
        <v>1.9400000000000001E-2</v>
      </c>
      <c r="G399" s="164">
        <f>IF(E399&lt;=30,(0.42*E399+3.55)*F399,((0.42*30+3.55)+0.35*(E399-30))*F399)</f>
        <v>3.50461</v>
      </c>
      <c r="H399" s="419"/>
      <c r="I399" s="419" t="str">
        <f t="shared" si="220"/>
        <v/>
      </c>
      <c r="J399" s="420"/>
      <c r="K399" s="404" t="s">
        <v>1033</v>
      </c>
      <c r="L399" s="218"/>
      <c r="M399" s="219"/>
      <c r="N399" s="157">
        <f t="shared" si="200"/>
        <v>0</v>
      </c>
      <c r="O399" s="157">
        <f t="shared" si="203"/>
        <v>0</v>
      </c>
      <c r="P399" s="158"/>
      <c r="Q399" s="218"/>
      <c r="R399" s="219"/>
      <c r="S399" s="157">
        <f t="shared" si="201"/>
        <v>0</v>
      </c>
      <c r="T399" s="159">
        <f t="shared" si="218"/>
        <v>0</v>
      </c>
      <c r="U399" s="158"/>
      <c r="V399" s="147" t="str">
        <f>IF(T398&gt;0,"xx",IF(O398&gt;0,"xy",""))</f>
        <v/>
      </c>
      <c r="W399" s="43" t="str">
        <f t="shared" si="206"/>
        <v/>
      </c>
      <c r="X399" s="43" t="str">
        <f t="shared" si="221"/>
        <v/>
      </c>
      <c r="Y399" s="43" t="str">
        <f t="shared" si="215"/>
        <v/>
      </c>
    </row>
    <row r="400" spans="1:25">
      <c r="A400" s="161" t="s">
        <v>184</v>
      </c>
      <c r="B400" s="162"/>
      <c r="C400" s="358" t="s">
        <v>316</v>
      </c>
      <c r="D400" s="163"/>
      <c r="E400" s="417">
        <v>180</v>
      </c>
      <c r="F400" s="418">
        <v>6.9099999999999995E-2</v>
      </c>
      <c r="G400" s="425">
        <f>IF(E400&lt;=30,(0.6*E400+1.25)*F400,((0.6*30+1.25)+0.5*(E400-30))*F400)</f>
        <v>6.5126749999999998</v>
      </c>
      <c r="H400" s="419"/>
      <c r="I400" s="419" t="str">
        <f t="shared" si="220"/>
        <v/>
      </c>
      <c r="J400" s="420">
        <f>IF(ISBLANK(H400),0,ROUND(I400*(1+$E$10)*(1-$E$11*#REF!),2))</f>
        <v>0</v>
      </c>
      <c r="K400" s="404" t="s">
        <v>1033</v>
      </c>
      <c r="L400" s="218"/>
      <c r="M400" s="219"/>
      <c r="N400" s="157">
        <f t="shared" si="200"/>
        <v>0</v>
      </c>
      <c r="O400" s="157">
        <f t="shared" si="203"/>
        <v>0</v>
      </c>
      <c r="P400" s="158"/>
      <c r="Q400" s="218"/>
      <c r="R400" s="219"/>
      <c r="S400" s="157">
        <f t="shared" si="201"/>
        <v>0</v>
      </c>
      <c r="T400" s="159">
        <f t="shared" si="218"/>
        <v>0</v>
      </c>
      <c r="U400" s="158"/>
      <c r="V400" s="147" t="str">
        <f>IF(T398&gt;0,"xx",IF(O398&gt;0,"xy",""))</f>
        <v/>
      </c>
      <c r="W400" s="43" t="str">
        <f t="shared" si="206"/>
        <v/>
      </c>
      <c r="X400" s="43" t="str">
        <f t="shared" si="221"/>
        <v/>
      </c>
      <c r="Y400" s="43" t="str">
        <f t="shared" si="215"/>
        <v/>
      </c>
    </row>
    <row r="401" spans="1:25">
      <c r="A401" s="161" t="s">
        <v>184</v>
      </c>
      <c r="B401" s="162"/>
      <c r="C401" s="358" t="s">
        <v>325</v>
      </c>
      <c r="D401" s="163"/>
      <c r="E401" s="417">
        <v>20</v>
      </c>
      <c r="F401" s="418">
        <v>7.9899999999999999E-2</v>
      </c>
      <c r="G401" s="425">
        <f>IF(E401&lt;=30,(0.6*E401+1.25)*F401,((0.6*30+1.25)+0.5*(E401-30))*F401)</f>
        <v>1.058675</v>
      </c>
      <c r="H401" s="419"/>
      <c r="I401" s="419" t="str">
        <f t="shared" si="220"/>
        <v/>
      </c>
      <c r="J401" s="420">
        <f>IF(ISBLANK(H401),0,ROUND(I401*(1+$E$10)*(1-$E$11*#REF!),2))</f>
        <v>0</v>
      </c>
      <c r="K401" s="404" t="s">
        <v>1033</v>
      </c>
      <c r="L401" s="218"/>
      <c r="M401" s="219"/>
      <c r="N401" s="157">
        <f t="shared" si="200"/>
        <v>0</v>
      </c>
      <c r="O401" s="157">
        <f t="shared" si="203"/>
        <v>0</v>
      </c>
      <c r="P401" s="158"/>
      <c r="Q401" s="218"/>
      <c r="R401" s="219"/>
      <c r="S401" s="157">
        <f t="shared" si="201"/>
        <v>0</v>
      </c>
      <c r="T401" s="159">
        <f t="shared" si="218"/>
        <v>0</v>
      </c>
      <c r="U401" s="158"/>
      <c r="V401" s="147" t="str">
        <f>IF(T398&gt;0,"xx",IF(O398&gt;0,"xy",""))</f>
        <v/>
      </c>
      <c r="W401" s="43" t="str">
        <f t="shared" si="206"/>
        <v/>
      </c>
      <c r="X401" s="43" t="str">
        <f t="shared" si="221"/>
        <v/>
      </c>
      <c r="Y401" s="43" t="str">
        <f t="shared" si="215"/>
        <v/>
      </c>
    </row>
    <row r="402" spans="1:25">
      <c r="A402" s="161">
        <v>810350</v>
      </c>
      <c r="B402" s="162" t="s">
        <v>244</v>
      </c>
      <c r="C402" s="424" t="s">
        <v>363</v>
      </c>
      <c r="D402" s="361"/>
      <c r="E402" s="417">
        <v>10</v>
      </c>
      <c r="F402" s="418">
        <v>0.16839999999999999</v>
      </c>
      <c r="G402" s="425">
        <f>IF(E402&lt;=30,(0.6*E402+1.25)*F402,((0.6*30+1.25)+0.5*(E402-30))*F402)</f>
        <v>1.2208999999999999</v>
      </c>
      <c r="H402" s="419">
        <v>45.010000000000005</v>
      </c>
      <c r="I402" s="419">
        <f t="shared" ref="I402" si="234">IF(ISBLANK(H402),"",SUM(G402:H402))</f>
        <v>46.230900000000005</v>
      </c>
      <c r="J402" s="420">
        <f t="shared" ref="J402" si="235">IF(ISBLANK(H402),0,ROUND(I402*(1+$E$10)*(1+$E$11*D402),2))</f>
        <v>60.1</v>
      </c>
      <c r="K402" s="421" t="s">
        <v>20</v>
      </c>
      <c r="L402" s="210"/>
      <c r="M402" s="210"/>
      <c r="N402" s="157">
        <f t="shared" ref="N402" si="236">IF(ISBLANK(L402),0,ROUND(J402*L402,2))</f>
        <v>0</v>
      </c>
      <c r="O402" s="159">
        <f t="shared" ref="O402" si="237">IF(ISBLANK(M402),0,ROUND(L402*M402,2))</f>
        <v>0</v>
      </c>
      <c r="P402" s="158"/>
      <c r="Q402" s="211">
        <f t="shared" si="204"/>
        <v>0</v>
      </c>
      <c r="R402" s="210">
        <f t="shared" si="205"/>
        <v>0</v>
      </c>
      <c r="S402" s="157">
        <f t="shared" ref="S402" si="238">IF(ISBLANK(Q402),0,ROUND(J402*Q402,2))</f>
        <v>0</v>
      </c>
      <c r="T402" s="159">
        <f t="shared" si="218"/>
        <v>0</v>
      </c>
      <c r="U402" s="158"/>
      <c r="W402" s="43" t="str">
        <f t="shared" si="206"/>
        <v/>
      </c>
      <c r="X402" s="43" t="str">
        <f t="shared" si="221"/>
        <v/>
      </c>
      <c r="Y402" s="43" t="str">
        <f t="shared" si="215"/>
        <v/>
      </c>
    </row>
    <row r="403" spans="1:25">
      <c r="A403" s="412" t="s">
        <v>219</v>
      </c>
      <c r="B403" s="212"/>
      <c r="C403" s="354" t="s">
        <v>284</v>
      </c>
      <c r="D403" s="191"/>
      <c r="E403" s="213"/>
      <c r="F403" s="214"/>
      <c r="G403" s="215"/>
      <c r="H403" s="216"/>
      <c r="I403" s="216"/>
      <c r="J403" s="216"/>
      <c r="K403" s="216" t="s">
        <v>1033</v>
      </c>
      <c r="L403" s="215"/>
      <c r="M403" s="216"/>
      <c r="N403" s="216"/>
      <c r="O403" s="217"/>
      <c r="P403" s="158"/>
      <c r="Q403" s="215"/>
      <c r="R403" s="216"/>
      <c r="S403" s="216"/>
      <c r="T403" s="217"/>
      <c r="U403" s="158"/>
      <c r="V403" s="147" t="str">
        <f>IF(OR(SUM(O404:O428)&gt;0,SUM(T404:T428)&gt;0),"y","")</f>
        <v/>
      </c>
      <c r="W403" s="43" t="str">
        <f t="shared" si="206"/>
        <v/>
      </c>
      <c r="X403" s="43" t="str">
        <f t="shared" si="221"/>
        <v/>
      </c>
      <c r="Y403" s="43" t="str">
        <f t="shared" si="215"/>
        <v/>
      </c>
    </row>
    <row r="404" spans="1:25">
      <c r="A404" s="408" t="s">
        <v>219</v>
      </c>
      <c r="B404" s="171" t="s">
        <v>219</v>
      </c>
      <c r="C404" s="209"/>
      <c r="D404" s="173"/>
      <c r="E404" s="174"/>
      <c r="F404" s="175"/>
      <c r="G404" s="176"/>
      <c r="H404" s="177"/>
      <c r="I404" s="465"/>
      <c r="J404" s="466">
        <f t="shared" ref="J404:J428" si="239">IF(ISBLANK(I404),0,ROUND(I404*(1+$E$10)*(1+$E$11*D404),2))</f>
        <v>0</v>
      </c>
      <c r="K404" s="402" t="s">
        <v>1033</v>
      </c>
      <c r="L404" s="210"/>
      <c r="M404" s="210"/>
      <c r="N404" s="157">
        <f t="shared" ref="N404" si="240">IF(ISBLANK(L404),0,ROUND(J404*L404,2))</f>
        <v>0</v>
      </c>
      <c r="O404" s="159">
        <f t="shared" ref="O404:O428" si="241">IF(ISBLANK(M404),0,ROUND(L404*M404,2))</f>
        <v>0</v>
      </c>
      <c r="P404" s="158"/>
      <c r="Q404" s="211">
        <f t="shared" ref="Q404:Q428" si="242">L404</f>
        <v>0</v>
      </c>
      <c r="R404" s="210">
        <f t="shared" ref="R404:R428" si="243">M404</f>
        <v>0</v>
      </c>
      <c r="S404" s="157">
        <f t="shared" ref="S404:S428" si="244">IF(ISBLANK(Q404),0,ROUND(J404*Q404,2))</f>
        <v>0</v>
      </c>
      <c r="T404" s="159">
        <f t="shared" ref="T404:T428" si="245">IF(ISBLANK(Q404),0,ROUND(Q404*R404,2))</f>
        <v>0</v>
      </c>
      <c r="U404" s="158"/>
      <c r="W404" s="43" t="str">
        <f t="shared" si="206"/>
        <v/>
      </c>
      <c r="X404" s="43" t="str">
        <f t="shared" si="221"/>
        <v/>
      </c>
      <c r="Y404" s="43" t="str">
        <f t="shared" si="215"/>
        <v/>
      </c>
    </row>
    <row r="405" spans="1:25">
      <c r="A405" s="408" t="s">
        <v>219</v>
      </c>
      <c r="B405" s="171" t="s">
        <v>219</v>
      </c>
      <c r="C405" s="172"/>
      <c r="D405" s="173"/>
      <c r="E405" s="174"/>
      <c r="F405" s="175"/>
      <c r="G405" s="176"/>
      <c r="H405" s="177"/>
      <c r="I405" s="465"/>
      <c r="J405" s="467">
        <f t="shared" si="239"/>
        <v>0</v>
      </c>
      <c r="K405" s="402" t="s">
        <v>1033</v>
      </c>
      <c r="L405" s="155"/>
      <c r="M405" s="155"/>
      <c r="N405" s="157">
        <f>IF(ISBLANK(L405),0,ROUND(J405*L405,2))</f>
        <v>0</v>
      </c>
      <c r="O405" s="157">
        <f t="shared" si="241"/>
        <v>0</v>
      </c>
      <c r="P405" s="158"/>
      <c r="Q405" s="155">
        <f t="shared" si="242"/>
        <v>0</v>
      </c>
      <c r="R405" s="155">
        <f t="shared" si="243"/>
        <v>0</v>
      </c>
      <c r="S405" s="157">
        <f t="shared" si="244"/>
        <v>0</v>
      </c>
      <c r="T405" s="170">
        <f t="shared" si="245"/>
        <v>0</v>
      </c>
      <c r="U405" s="158"/>
      <c r="W405" s="43" t="str">
        <f t="shared" si="206"/>
        <v/>
      </c>
      <c r="X405" s="43" t="str">
        <f t="shared" si="221"/>
        <v/>
      </c>
      <c r="Y405" s="43" t="str">
        <f t="shared" si="215"/>
        <v/>
      </c>
    </row>
    <row r="406" spans="1:25">
      <c r="A406" s="408" t="s">
        <v>219</v>
      </c>
      <c r="B406" s="171" t="s">
        <v>219</v>
      </c>
      <c r="C406" s="172"/>
      <c r="D406" s="173"/>
      <c r="E406" s="174"/>
      <c r="F406" s="175"/>
      <c r="G406" s="176"/>
      <c r="H406" s="177"/>
      <c r="I406" s="465"/>
      <c r="J406" s="467">
        <f t="shared" si="239"/>
        <v>0</v>
      </c>
      <c r="K406" s="402" t="s">
        <v>1033</v>
      </c>
      <c r="L406" s="155"/>
      <c r="M406" s="155"/>
      <c r="N406" s="157">
        <f t="shared" ref="N406:N428" si="246">IF(ISBLANK(L406),0,ROUND(J406*L406,2))</f>
        <v>0</v>
      </c>
      <c r="O406" s="157">
        <f t="shared" si="241"/>
        <v>0</v>
      </c>
      <c r="P406" s="158"/>
      <c r="Q406" s="155">
        <f t="shared" si="242"/>
        <v>0</v>
      </c>
      <c r="R406" s="155">
        <f t="shared" si="243"/>
        <v>0</v>
      </c>
      <c r="S406" s="157">
        <f t="shared" si="244"/>
        <v>0</v>
      </c>
      <c r="T406" s="159">
        <f t="shared" si="245"/>
        <v>0</v>
      </c>
      <c r="U406" s="158"/>
      <c r="W406" s="43" t="str">
        <f t="shared" si="206"/>
        <v/>
      </c>
      <c r="X406" s="43" t="str">
        <f t="shared" si="221"/>
        <v/>
      </c>
      <c r="Y406" s="43" t="str">
        <f t="shared" si="215"/>
        <v/>
      </c>
    </row>
    <row r="407" spans="1:25">
      <c r="A407" s="408" t="s">
        <v>219</v>
      </c>
      <c r="B407" s="171" t="s">
        <v>219</v>
      </c>
      <c r="C407" s="172"/>
      <c r="D407" s="173"/>
      <c r="E407" s="174"/>
      <c r="F407" s="175"/>
      <c r="G407" s="176"/>
      <c r="H407" s="177"/>
      <c r="I407" s="465"/>
      <c r="J407" s="467">
        <f t="shared" si="239"/>
        <v>0</v>
      </c>
      <c r="K407" s="402" t="s">
        <v>1033</v>
      </c>
      <c r="L407" s="155"/>
      <c r="M407" s="155"/>
      <c r="N407" s="157">
        <f t="shared" si="246"/>
        <v>0</v>
      </c>
      <c r="O407" s="157">
        <f t="shared" si="241"/>
        <v>0</v>
      </c>
      <c r="P407" s="158"/>
      <c r="Q407" s="155">
        <f t="shared" si="242"/>
        <v>0</v>
      </c>
      <c r="R407" s="155">
        <f t="shared" si="243"/>
        <v>0</v>
      </c>
      <c r="S407" s="157">
        <f t="shared" si="244"/>
        <v>0</v>
      </c>
      <c r="T407" s="159">
        <f t="shared" si="245"/>
        <v>0</v>
      </c>
      <c r="U407" s="158"/>
      <c r="W407" s="43" t="str">
        <f t="shared" si="206"/>
        <v/>
      </c>
      <c r="X407" s="43" t="str">
        <f t="shared" si="221"/>
        <v/>
      </c>
      <c r="Y407" s="43" t="str">
        <f t="shared" si="215"/>
        <v/>
      </c>
    </row>
    <row r="408" spans="1:25">
      <c r="A408" s="408" t="s">
        <v>219</v>
      </c>
      <c r="B408" s="171" t="s">
        <v>219</v>
      </c>
      <c r="C408" s="172"/>
      <c r="D408" s="173"/>
      <c r="E408" s="174"/>
      <c r="F408" s="175"/>
      <c r="G408" s="176"/>
      <c r="H408" s="177"/>
      <c r="I408" s="465"/>
      <c r="J408" s="467">
        <f t="shared" si="239"/>
        <v>0</v>
      </c>
      <c r="K408" s="402" t="s">
        <v>1033</v>
      </c>
      <c r="L408" s="155"/>
      <c r="M408" s="155"/>
      <c r="N408" s="157">
        <f t="shared" si="246"/>
        <v>0</v>
      </c>
      <c r="O408" s="157">
        <f t="shared" si="241"/>
        <v>0</v>
      </c>
      <c r="P408" s="158"/>
      <c r="Q408" s="155">
        <f t="shared" si="242"/>
        <v>0</v>
      </c>
      <c r="R408" s="155">
        <f t="shared" si="243"/>
        <v>0</v>
      </c>
      <c r="S408" s="157">
        <f t="shared" si="244"/>
        <v>0</v>
      </c>
      <c r="T408" s="159">
        <f t="shared" si="245"/>
        <v>0</v>
      </c>
      <c r="U408" s="158"/>
      <c r="W408" s="43" t="str">
        <f t="shared" ref="W408:W484" si="247">IF(V408="X","x",IF(V408="xx","x",IF(V408="xy","x",IF(V408="y","x",IF(OR(O408&gt;0,T408&gt;0),"x","")))))</f>
        <v/>
      </c>
      <c r="X408" s="43" t="str">
        <f t="shared" si="221"/>
        <v/>
      </c>
      <c r="Y408" s="43" t="str">
        <f t="shared" si="215"/>
        <v/>
      </c>
    </row>
    <row r="409" spans="1:25">
      <c r="A409" s="408" t="s">
        <v>219</v>
      </c>
      <c r="B409" s="171" t="s">
        <v>219</v>
      </c>
      <c r="C409" s="172"/>
      <c r="D409" s="173"/>
      <c r="E409" s="174"/>
      <c r="F409" s="175"/>
      <c r="G409" s="176"/>
      <c r="H409" s="177"/>
      <c r="I409" s="465"/>
      <c r="J409" s="467">
        <f t="shared" si="239"/>
        <v>0</v>
      </c>
      <c r="K409" s="402" t="s">
        <v>1033</v>
      </c>
      <c r="L409" s="155"/>
      <c r="M409" s="155"/>
      <c r="N409" s="157">
        <f t="shared" si="246"/>
        <v>0</v>
      </c>
      <c r="O409" s="157">
        <f t="shared" si="241"/>
        <v>0</v>
      </c>
      <c r="P409" s="158"/>
      <c r="Q409" s="155">
        <f t="shared" si="242"/>
        <v>0</v>
      </c>
      <c r="R409" s="155">
        <f t="shared" si="243"/>
        <v>0</v>
      </c>
      <c r="S409" s="157">
        <f t="shared" si="244"/>
        <v>0</v>
      </c>
      <c r="T409" s="159">
        <f t="shared" si="245"/>
        <v>0</v>
      </c>
      <c r="U409" s="158"/>
      <c r="W409" s="43" t="str">
        <f t="shared" si="247"/>
        <v/>
      </c>
      <c r="X409" s="43" t="str">
        <f t="shared" si="221"/>
        <v/>
      </c>
      <c r="Y409" s="43" t="str">
        <f t="shared" si="215"/>
        <v/>
      </c>
    </row>
    <row r="410" spans="1:25">
      <c r="A410" s="408" t="s">
        <v>219</v>
      </c>
      <c r="B410" s="171" t="s">
        <v>219</v>
      </c>
      <c r="C410" s="172"/>
      <c r="D410" s="173"/>
      <c r="E410" s="174"/>
      <c r="F410" s="175"/>
      <c r="G410" s="176"/>
      <c r="H410" s="177"/>
      <c r="I410" s="465"/>
      <c r="J410" s="467">
        <f t="shared" si="239"/>
        <v>0</v>
      </c>
      <c r="K410" s="402" t="s">
        <v>1033</v>
      </c>
      <c r="L410" s="155"/>
      <c r="M410" s="155"/>
      <c r="N410" s="157">
        <f t="shared" si="246"/>
        <v>0</v>
      </c>
      <c r="O410" s="157">
        <f t="shared" si="241"/>
        <v>0</v>
      </c>
      <c r="P410" s="158"/>
      <c r="Q410" s="155">
        <f t="shared" si="242"/>
        <v>0</v>
      </c>
      <c r="R410" s="155">
        <f t="shared" si="243"/>
        <v>0</v>
      </c>
      <c r="S410" s="157">
        <f t="shared" si="244"/>
        <v>0</v>
      </c>
      <c r="T410" s="159">
        <f t="shared" si="245"/>
        <v>0</v>
      </c>
      <c r="U410" s="158"/>
      <c r="W410" s="43" t="str">
        <f t="shared" si="247"/>
        <v/>
      </c>
      <c r="X410" s="43" t="str">
        <f t="shared" si="221"/>
        <v/>
      </c>
      <c r="Y410" s="43" t="str">
        <f t="shared" si="215"/>
        <v/>
      </c>
    </row>
    <row r="411" spans="1:25">
      <c r="A411" s="408" t="s">
        <v>219</v>
      </c>
      <c r="B411" s="171" t="s">
        <v>219</v>
      </c>
      <c r="C411" s="172"/>
      <c r="D411" s="173"/>
      <c r="E411" s="174"/>
      <c r="F411" s="175"/>
      <c r="G411" s="176"/>
      <c r="H411" s="177"/>
      <c r="I411" s="465"/>
      <c r="J411" s="467">
        <f t="shared" si="239"/>
        <v>0</v>
      </c>
      <c r="K411" s="402" t="s">
        <v>1033</v>
      </c>
      <c r="L411" s="155"/>
      <c r="M411" s="155"/>
      <c r="N411" s="157">
        <f t="shared" si="246"/>
        <v>0</v>
      </c>
      <c r="O411" s="157">
        <f t="shared" si="241"/>
        <v>0</v>
      </c>
      <c r="P411" s="158"/>
      <c r="Q411" s="155">
        <f t="shared" si="242"/>
        <v>0</v>
      </c>
      <c r="R411" s="155">
        <f t="shared" si="243"/>
        <v>0</v>
      </c>
      <c r="S411" s="157">
        <f t="shared" si="244"/>
        <v>0</v>
      </c>
      <c r="T411" s="159">
        <f t="shared" si="245"/>
        <v>0</v>
      </c>
      <c r="U411" s="158"/>
      <c r="W411" s="43" t="str">
        <f t="shared" si="247"/>
        <v/>
      </c>
      <c r="X411" s="43" t="str">
        <f t="shared" si="221"/>
        <v/>
      </c>
      <c r="Y411" s="43" t="str">
        <f t="shared" si="215"/>
        <v/>
      </c>
    </row>
    <row r="412" spans="1:25">
      <c r="A412" s="408" t="s">
        <v>219</v>
      </c>
      <c r="B412" s="171" t="s">
        <v>219</v>
      </c>
      <c r="C412" s="172"/>
      <c r="D412" s="173"/>
      <c r="E412" s="174"/>
      <c r="F412" s="175"/>
      <c r="G412" s="176"/>
      <c r="H412" s="177"/>
      <c r="I412" s="465"/>
      <c r="J412" s="467">
        <f t="shared" si="239"/>
        <v>0</v>
      </c>
      <c r="K412" s="402" t="s">
        <v>1033</v>
      </c>
      <c r="L412" s="155"/>
      <c r="M412" s="155"/>
      <c r="N412" s="157">
        <f t="shared" si="246"/>
        <v>0</v>
      </c>
      <c r="O412" s="157">
        <f t="shared" si="241"/>
        <v>0</v>
      </c>
      <c r="P412" s="158"/>
      <c r="Q412" s="155">
        <f t="shared" si="242"/>
        <v>0</v>
      </c>
      <c r="R412" s="155">
        <f t="shared" si="243"/>
        <v>0</v>
      </c>
      <c r="S412" s="157">
        <f t="shared" si="244"/>
        <v>0</v>
      </c>
      <c r="T412" s="159">
        <f t="shared" si="245"/>
        <v>0</v>
      </c>
      <c r="U412" s="158"/>
      <c r="W412" s="43" t="str">
        <f t="shared" si="247"/>
        <v/>
      </c>
      <c r="X412" s="43" t="str">
        <f t="shared" si="221"/>
        <v/>
      </c>
      <c r="Y412" s="43" t="str">
        <f t="shared" si="215"/>
        <v/>
      </c>
    </row>
    <row r="413" spans="1:25">
      <c r="A413" s="408" t="s">
        <v>219</v>
      </c>
      <c r="B413" s="171" t="s">
        <v>219</v>
      </c>
      <c r="C413" s="172"/>
      <c r="D413" s="173"/>
      <c r="E413" s="174"/>
      <c r="F413" s="175"/>
      <c r="G413" s="176"/>
      <c r="H413" s="177"/>
      <c r="I413" s="465"/>
      <c r="J413" s="467">
        <f t="shared" si="239"/>
        <v>0</v>
      </c>
      <c r="K413" s="402" t="s">
        <v>1033</v>
      </c>
      <c r="L413" s="155"/>
      <c r="M413" s="155"/>
      <c r="N413" s="157">
        <f t="shared" si="246"/>
        <v>0</v>
      </c>
      <c r="O413" s="157">
        <f t="shared" si="241"/>
        <v>0</v>
      </c>
      <c r="P413" s="158"/>
      <c r="Q413" s="155">
        <f t="shared" si="242"/>
        <v>0</v>
      </c>
      <c r="R413" s="155">
        <f t="shared" si="243"/>
        <v>0</v>
      </c>
      <c r="S413" s="157">
        <f t="shared" si="244"/>
        <v>0</v>
      </c>
      <c r="T413" s="159">
        <f t="shared" si="245"/>
        <v>0</v>
      </c>
      <c r="U413" s="158"/>
      <c r="W413" s="43" t="str">
        <f t="shared" si="247"/>
        <v/>
      </c>
      <c r="X413" s="43" t="str">
        <f t="shared" si="221"/>
        <v/>
      </c>
      <c r="Y413" s="43" t="str">
        <f t="shared" si="215"/>
        <v/>
      </c>
    </row>
    <row r="414" spans="1:25">
      <c r="A414" s="408" t="s">
        <v>219</v>
      </c>
      <c r="B414" s="171" t="s">
        <v>219</v>
      </c>
      <c r="C414" s="172"/>
      <c r="D414" s="173"/>
      <c r="E414" s="174"/>
      <c r="F414" s="175"/>
      <c r="G414" s="176"/>
      <c r="H414" s="177"/>
      <c r="I414" s="465"/>
      <c r="J414" s="467">
        <f t="shared" si="239"/>
        <v>0</v>
      </c>
      <c r="K414" s="402" t="s">
        <v>1033</v>
      </c>
      <c r="L414" s="155"/>
      <c r="M414" s="155"/>
      <c r="N414" s="157">
        <f t="shared" si="246"/>
        <v>0</v>
      </c>
      <c r="O414" s="157">
        <f t="shared" si="241"/>
        <v>0</v>
      </c>
      <c r="P414" s="158"/>
      <c r="Q414" s="155">
        <f t="shared" si="242"/>
        <v>0</v>
      </c>
      <c r="R414" s="155">
        <f t="shared" si="243"/>
        <v>0</v>
      </c>
      <c r="S414" s="157">
        <f t="shared" si="244"/>
        <v>0</v>
      </c>
      <c r="T414" s="159">
        <f t="shared" si="245"/>
        <v>0</v>
      </c>
      <c r="U414" s="158"/>
      <c r="W414" s="43" t="str">
        <f t="shared" si="247"/>
        <v/>
      </c>
      <c r="X414" s="43" t="str">
        <f t="shared" si="221"/>
        <v/>
      </c>
      <c r="Y414" s="43" t="str">
        <f t="shared" si="215"/>
        <v/>
      </c>
    </row>
    <row r="415" spans="1:25">
      <c r="A415" s="408" t="s">
        <v>219</v>
      </c>
      <c r="B415" s="171" t="s">
        <v>219</v>
      </c>
      <c r="C415" s="172"/>
      <c r="D415" s="173"/>
      <c r="E415" s="174"/>
      <c r="F415" s="175"/>
      <c r="G415" s="176"/>
      <c r="H415" s="177"/>
      <c r="I415" s="465"/>
      <c r="J415" s="467">
        <f t="shared" si="239"/>
        <v>0</v>
      </c>
      <c r="K415" s="402" t="s">
        <v>1033</v>
      </c>
      <c r="L415" s="155"/>
      <c r="M415" s="155"/>
      <c r="N415" s="157">
        <f t="shared" si="246"/>
        <v>0</v>
      </c>
      <c r="O415" s="157">
        <f t="shared" si="241"/>
        <v>0</v>
      </c>
      <c r="P415" s="158"/>
      <c r="Q415" s="155">
        <f t="shared" si="242"/>
        <v>0</v>
      </c>
      <c r="R415" s="155">
        <f t="shared" si="243"/>
        <v>0</v>
      </c>
      <c r="S415" s="157">
        <f t="shared" si="244"/>
        <v>0</v>
      </c>
      <c r="T415" s="159">
        <f t="shared" si="245"/>
        <v>0</v>
      </c>
      <c r="U415" s="158"/>
      <c r="W415" s="43" t="str">
        <f t="shared" si="247"/>
        <v/>
      </c>
      <c r="X415" s="43" t="str">
        <f t="shared" si="221"/>
        <v/>
      </c>
      <c r="Y415" s="43" t="str">
        <f t="shared" si="215"/>
        <v/>
      </c>
    </row>
    <row r="416" spans="1:25">
      <c r="A416" s="408" t="s">
        <v>219</v>
      </c>
      <c r="B416" s="171" t="s">
        <v>219</v>
      </c>
      <c r="C416" s="172"/>
      <c r="D416" s="173"/>
      <c r="E416" s="174"/>
      <c r="F416" s="175"/>
      <c r="G416" s="176"/>
      <c r="H416" s="177"/>
      <c r="I416" s="465"/>
      <c r="J416" s="467">
        <f t="shared" si="239"/>
        <v>0</v>
      </c>
      <c r="K416" s="402" t="s">
        <v>1033</v>
      </c>
      <c r="L416" s="155"/>
      <c r="M416" s="155"/>
      <c r="N416" s="157">
        <f t="shared" si="246"/>
        <v>0</v>
      </c>
      <c r="O416" s="157">
        <f t="shared" si="241"/>
        <v>0</v>
      </c>
      <c r="P416" s="158"/>
      <c r="Q416" s="155">
        <f t="shared" si="242"/>
        <v>0</v>
      </c>
      <c r="R416" s="155">
        <f t="shared" si="243"/>
        <v>0</v>
      </c>
      <c r="S416" s="157">
        <f t="shared" si="244"/>
        <v>0</v>
      </c>
      <c r="T416" s="159">
        <f t="shared" si="245"/>
        <v>0</v>
      </c>
      <c r="U416" s="158"/>
      <c r="W416" s="43" t="str">
        <f t="shared" si="247"/>
        <v/>
      </c>
      <c r="X416" s="43" t="str">
        <f t="shared" si="221"/>
        <v/>
      </c>
      <c r="Y416" s="43" t="str">
        <f t="shared" si="215"/>
        <v/>
      </c>
    </row>
    <row r="417" spans="1:25">
      <c r="A417" s="408" t="s">
        <v>219</v>
      </c>
      <c r="B417" s="171" t="s">
        <v>219</v>
      </c>
      <c r="C417" s="172"/>
      <c r="D417" s="173"/>
      <c r="E417" s="174"/>
      <c r="F417" s="175"/>
      <c r="G417" s="176"/>
      <c r="H417" s="177"/>
      <c r="I417" s="465"/>
      <c r="J417" s="467">
        <f t="shared" si="239"/>
        <v>0</v>
      </c>
      <c r="K417" s="402" t="s">
        <v>1033</v>
      </c>
      <c r="L417" s="155"/>
      <c r="M417" s="155"/>
      <c r="N417" s="157">
        <f t="shared" si="246"/>
        <v>0</v>
      </c>
      <c r="O417" s="157">
        <f t="shared" si="241"/>
        <v>0</v>
      </c>
      <c r="P417" s="158"/>
      <c r="Q417" s="155">
        <f t="shared" si="242"/>
        <v>0</v>
      </c>
      <c r="R417" s="155">
        <f t="shared" si="243"/>
        <v>0</v>
      </c>
      <c r="S417" s="157">
        <f t="shared" si="244"/>
        <v>0</v>
      </c>
      <c r="T417" s="159">
        <f t="shared" si="245"/>
        <v>0</v>
      </c>
      <c r="U417" s="158"/>
      <c r="W417" s="43" t="str">
        <f t="shared" si="247"/>
        <v/>
      </c>
      <c r="X417" s="43" t="str">
        <f t="shared" si="221"/>
        <v/>
      </c>
      <c r="Y417" s="43" t="str">
        <f t="shared" si="215"/>
        <v/>
      </c>
    </row>
    <row r="418" spans="1:25">
      <c r="A418" s="408" t="s">
        <v>219</v>
      </c>
      <c r="B418" s="171" t="s">
        <v>219</v>
      </c>
      <c r="C418" s="172"/>
      <c r="D418" s="173"/>
      <c r="E418" s="174"/>
      <c r="F418" s="175"/>
      <c r="G418" s="176"/>
      <c r="H418" s="177"/>
      <c r="I418" s="465"/>
      <c r="J418" s="467">
        <f t="shared" si="239"/>
        <v>0</v>
      </c>
      <c r="K418" s="402" t="s">
        <v>1033</v>
      </c>
      <c r="L418" s="155"/>
      <c r="M418" s="155"/>
      <c r="N418" s="157">
        <f t="shared" si="246"/>
        <v>0</v>
      </c>
      <c r="O418" s="157">
        <f t="shared" si="241"/>
        <v>0</v>
      </c>
      <c r="P418" s="158"/>
      <c r="Q418" s="155">
        <f t="shared" si="242"/>
        <v>0</v>
      </c>
      <c r="R418" s="155">
        <f t="shared" si="243"/>
        <v>0</v>
      </c>
      <c r="S418" s="157">
        <f t="shared" si="244"/>
        <v>0</v>
      </c>
      <c r="T418" s="159">
        <f t="shared" si="245"/>
        <v>0</v>
      </c>
      <c r="U418" s="158"/>
      <c r="W418" s="43" t="str">
        <f t="shared" si="247"/>
        <v/>
      </c>
      <c r="X418" s="43" t="str">
        <f t="shared" si="221"/>
        <v/>
      </c>
      <c r="Y418" s="43" t="str">
        <f t="shared" ref="Y418:Y879" si="248">IF(V418="X","x",IF(T418&gt;0,"x",""))</f>
        <v/>
      </c>
    </row>
    <row r="419" spans="1:25">
      <c r="A419" s="408" t="s">
        <v>219</v>
      </c>
      <c r="B419" s="171" t="s">
        <v>219</v>
      </c>
      <c r="C419" s="172"/>
      <c r="D419" s="173"/>
      <c r="E419" s="174"/>
      <c r="F419" s="175"/>
      <c r="G419" s="176"/>
      <c r="H419" s="177"/>
      <c r="I419" s="465"/>
      <c r="J419" s="467">
        <f t="shared" si="239"/>
        <v>0</v>
      </c>
      <c r="K419" s="402" t="s">
        <v>1033</v>
      </c>
      <c r="L419" s="155"/>
      <c r="M419" s="155"/>
      <c r="N419" s="157">
        <f t="shared" si="246"/>
        <v>0</v>
      </c>
      <c r="O419" s="157">
        <f t="shared" si="241"/>
        <v>0</v>
      </c>
      <c r="P419" s="158"/>
      <c r="Q419" s="155">
        <f t="shared" si="242"/>
        <v>0</v>
      </c>
      <c r="R419" s="155">
        <f t="shared" si="243"/>
        <v>0</v>
      </c>
      <c r="S419" s="157">
        <f t="shared" si="244"/>
        <v>0</v>
      </c>
      <c r="T419" s="159">
        <f t="shared" si="245"/>
        <v>0</v>
      </c>
      <c r="U419" s="158"/>
      <c r="W419" s="43" t="str">
        <f t="shared" si="247"/>
        <v/>
      </c>
      <c r="X419" s="43" t="str">
        <f t="shared" si="221"/>
        <v/>
      </c>
      <c r="Y419" s="43" t="str">
        <f t="shared" si="248"/>
        <v/>
      </c>
    </row>
    <row r="420" spans="1:25">
      <c r="A420" s="408" t="s">
        <v>219</v>
      </c>
      <c r="B420" s="171" t="s">
        <v>219</v>
      </c>
      <c r="C420" s="172"/>
      <c r="D420" s="173"/>
      <c r="E420" s="174"/>
      <c r="F420" s="175"/>
      <c r="G420" s="176"/>
      <c r="H420" s="177"/>
      <c r="I420" s="465"/>
      <c r="J420" s="467">
        <f t="shared" si="239"/>
        <v>0</v>
      </c>
      <c r="K420" s="402" t="s">
        <v>1033</v>
      </c>
      <c r="L420" s="155"/>
      <c r="M420" s="155"/>
      <c r="N420" s="157">
        <f t="shared" si="246"/>
        <v>0</v>
      </c>
      <c r="O420" s="157">
        <f t="shared" si="241"/>
        <v>0</v>
      </c>
      <c r="P420" s="158"/>
      <c r="Q420" s="155">
        <f t="shared" si="242"/>
        <v>0</v>
      </c>
      <c r="R420" s="155">
        <f t="shared" si="243"/>
        <v>0</v>
      </c>
      <c r="S420" s="157">
        <f t="shared" si="244"/>
        <v>0</v>
      </c>
      <c r="T420" s="159">
        <f t="shared" si="245"/>
        <v>0</v>
      </c>
      <c r="U420" s="158"/>
      <c r="W420" s="43" t="str">
        <f t="shared" si="247"/>
        <v/>
      </c>
      <c r="X420" s="43" t="str">
        <f t="shared" si="221"/>
        <v/>
      </c>
      <c r="Y420" s="43" t="str">
        <f t="shared" si="248"/>
        <v/>
      </c>
    </row>
    <row r="421" spans="1:25">
      <c r="A421" s="408" t="s">
        <v>219</v>
      </c>
      <c r="B421" s="171" t="s">
        <v>219</v>
      </c>
      <c r="C421" s="172"/>
      <c r="D421" s="173"/>
      <c r="E421" s="174"/>
      <c r="F421" s="175"/>
      <c r="G421" s="176"/>
      <c r="H421" s="177"/>
      <c r="I421" s="465"/>
      <c r="J421" s="467">
        <f t="shared" si="239"/>
        <v>0</v>
      </c>
      <c r="K421" s="402" t="s">
        <v>1033</v>
      </c>
      <c r="L421" s="155"/>
      <c r="M421" s="155"/>
      <c r="N421" s="157">
        <f t="shared" si="246"/>
        <v>0</v>
      </c>
      <c r="O421" s="157">
        <f t="shared" si="241"/>
        <v>0</v>
      </c>
      <c r="P421" s="158"/>
      <c r="Q421" s="155">
        <f t="shared" si="242"/>
        <v>0</v>
      </c>
      <c r="R421" s="155">
        <f t="shared" si="243"/>
        <v>0</v>
      </c>
      <c r="S421" s="157">
        <f t="shared" si="244"/>
        <v>0</v>
      </c>
      <c r="T421" s="159">
        <f t="shared" si="245"/>
        <v>0</v>
      </c>
      <c r="U421" s="158"/>
      <c r="W421" s="43" t="str">
        <f t="shared" si="247"/>
        <v/>
      </c>
      <c r="X421" s="43" t="str">
        <f t="shared" si="221"/>
        <v/>
      </c>
      <c r="Y421" s="43" t="str">
        <f t="shared" si="248"/>
        <v/>
      </c>
    </row>
    <row r="422" spans="1:25">
      <c r="A422" s="408" t="s">
        <v>219</v>
      </c>
      <c r="B422" s="171" t="s">
        <v>219</v>
      </c>
      <c r="C422" s="172"/>
      <c r="D422" s="173"/>
      <c r="E422" s="174"/>
      <c r="F422" s="175"/>
      <c r="G422" s="176"/>
      <c r="H422" s="177"/>
      <c r="I422" s="465"/>
      <c r="J422" s="467">
        <f t="shared" si="239"/>
        <v>0</v>
      </c>
      <c r="K422" s="402" t="s">
        <v>1033</v>
      </c>
      <c r="L422" s="155"/>
      <c r="M422" s="155"/>
      <c r="N422" s="157">
        <f t="shared" si="246"/>
        <v>0</v>
      </c>
      <c r="O422" s="157">
        <f t="shared" si="241"/>
        <v>0</v>
      </c>
      <c r="P422" s="158"/>
      <c r="Q422" s="155">
        <f t="shared" si="242"/>
        <v>0</v>
      </c>
      <c r="R422" s="155">
        <f t="shared" si="243"/>
        <v>0</v>
      </c>
      <c r="S422" s="157">
        <f t="shared" si="244"/>
        <v>0</v>
      </c>
      <c r="T422" s="159">
        <f t="shared" si="245"/>
        <v>0</v>
      </c>
      <c r="U422" s="158"/>
      <c r="W422" s="43" t="str">
        <f t="shared" si="247"/>
        <v/>
      </c>
      <c r="X422" s="43" t="str">
        <f t="shared" si="221"/>
        <v/>
      </c>
      <c r="Y422" s="43" t="str">
        <f t="shared" si="248"/>
        <v/>
      </c>
    </row>
    <row r="423" spans="1:25">
      <c r="A423" s="408" t="s">
        <v>219</v>
      </c>
      <c r="B423" s="171" t="s">
        <v>219</v>
      </c>
      <c r="C423" s="172"/>
      <c r="D423" s="173"/>
      <c r="E423" s="174"/>
      <c r="F423" s="175"/>
      <c r="G423" s="176"/>
      <c r="H423" s="177"/>
      <c r="I423" s="465"/>
      <c r="J423" s="467">
        <f t="shared" si="239"/>
        <v>0</v>
      </c>
      <c r="K423" s="402" t="s">
        <v>1033</v>
      </c>
      <c r="L423" s="155"/>
      <c r="M423" s="155"/>
      <c r="N423" s="157">
        <f t="shared" si="246"/>
        <v>0</v>
      </c>
      <c r="O423" s="157">
        <f t="shared" si="241"/>
        <v>0</v>
      </c>
      <c r="P423" s="158"/>
      <c r="Q423" s="155">
        <f t="shared" si="242"/>
        <v>0</v>
      </c>
      <c r="R423" s="155">
        <f t="shared" si="243"/>
        <v>0</v>
      </c>
      <c r="S423" s="157">
        <f t="shared" si="244"/>
        <v>0</v>
      </c>
      <c r="T423" s="159">
        <f t="shared" si="245"/>
        <v>0</v>
      </c>
      <c r="U423" s="158"/>
      <c r="W423" s="43" t="str">
        <f t="shared" si="247"/>
        <v/>
      </c>
      <c r="X423" s="43" t="str">
        <f t="shared" si="221"/>
        <v/>
      </c>
      <c r="Y423" s="43" t="str">
        <f t="shared" si="248"/>
        <v/>
      </c>
    </row>
    <row r="424" spans="1:25">
      <c r="A424" s="408" t="s">
        <v>219</v>
      </c>
      <c r="B424" s="171" t="s">
        <v>219</v>
      </c>
      <c r="C424" s="172"/>
      <c r="D424" s="173"/>
      <c r="E424" s="174"/>
      <c r="F424" s="175"/>
      <c r="G424" s="176"/>
      <c r="H424" s="177"/>
      <c r="I424" s="465"/>
      <c r="J424" s="467">
        <f t="shared" si="239"/>
        <v>0</v>
      </c>
      <c r="K424" s="402" t="s">
        <v>1033</v>
      </c>
      <c r="L424" s="155"/>
      <c r="M424" s="155"/>
      <c r="N424" s="157">
        <f t="shared" si="246"/>
        <v>0</v>
      </c>
      <c r="O424" s="157">
        <f t="shared" si="241"/>
        <v>0</v>
      </c>
      <c r="P424" s="158"/>
      <c r="Q424" s="155">
        <f t="shared" si="242"/>
        <v>0</v>
      </c>
      <c r="R424" s="155">
        <f t="shared" si="243"/>
        <v>0</v>
      </c>
      <c r="S424" s="157">
        <f t="shared" si="244"/>
        <v>0</v>
      </c>
      <c r="T424" s="159">
        <f t="shared" si="245"/>
        <v>0</v>
      </c>
      <c r="U424" s="158"/>
      <c r="W424" s="43" t="str">
        <f t="shared" si="247"/>
        <v/>
      </c>
      <c r="X424" s="43" t="str">
        <f t="shared" si="221"/>
        <v/>
      </c>
      <c r="Y424" s="43" t="str">
        <f t="shared" si="248"/>
        <v/>
      </c>
    </row>
    <row r="425" spans="1:25">
      <c r="A425" s="408" t="s">
        <v>219</v>
      </c>
      <c r="B425" s="171" t="s">
        <v>219</v>
      </c>
      <c r="C425" s="172"/>
      <c r="D425" s="173"/>
      <c r="E425" s="174"/>
      <c r="F425" s="175"/>
      <c r="G425" s="176"/>
      <c r="H425" s="177"/>
      <c r="I425" s="465"/>
      <c r="J425" s="467">
        <f t="shared" si="239"/>
        <v>0</v>
      </c>
      <c r="K425" s="402" t="s">
        <v>1033</v>
      </c>
      <c r="L425" s="155"/>
      <c r="M425" s="155"/>
      <c r="N425" s="157">
        <f t="shared" si="246"/>
        <v>0</v>
      </c>
      <c r="O425" s="157">
        <f t="shared" si="241"/>
        <v>0</v>
      </c>
      <c r="P425" s="158"/>
      <c r="Q425" s="155">
        <f t="shared" si="242"/>
        <v>0</v>
      </c>
      <c r="R425" s="155">
        <f t="shared" si="243"/>
        <v>0</v>
      </c>
      <c r="S425" s="157">
        <f t="shared" si="244"/>
        <v>0</v>
      </c>
      <c r="T425" s="159">
        <f t="shared" si="245"/>
        <v>0</v>
      </c>
      <c r="U425" s="158"/>
      <c r="W425" s="43" t="str">
        <f t="shared" si="247"/>
        <v/>
      </c>
      <c r="X425" s="43" t="str">
        <f t="shared" si="221"/>
        <v/>
      </c>
      <c r="Y425" s="43" t="str">
        <f t="shared" si="248"/>
        <v/>
      </c>
    </row>
    <row r="426" spans="1:25">
      <c r="A426" s="408" t="s">
        <v>219</v>
      </c>
      <c r="B426" s="171" t="s">
        <v>219</v>
      </c>
      <c r="C426" s="172"/>
      <c r="D426" s="173"/>
      <c r="E426" s="174"/>
      <c r="F426" s="175"/>
      <c r="G426" s="176"/>
      <c r="H426" s="177"/>
      <c r="I426" s="465"/>
      <c r="J426" s="467">
        <f t="shared" si="239"/>
        <v>0</v>
      </c>
      <c r="K426" s="402" t="s">
        <v>1033</v>
      </c>
      <c r="L426" s="155"/>
      <c r="M426" s="155"/>
      <c r="N426" s="157">
        <f t="shared" si="246"/>
        <v>0</v>
      </c>
      <c r="O426" s="157">
        <f t="shared" si="241"/>
        <v>0</v>
      </c>
      <c r="P426" s="158"/>
      <c r="Q426" s="155">
        <f t="shared" si="242"/>
        <v>0</v>
      </c>
      <c r="R426" s="155">
        <f t="shared" si="243"/>
        <v>0</v>
      </c>
      <c r="S426" s="157">
        <f t="shared" si="244"/>
        <v>0</v>
      </c>
      <c r="T426" s="159">
        <f t="shared" si="245"/>
        <v>0</v>
      </c>
      <c r="U426" s="158"/>
      <c r="W426" s="43" t="str">
        <f t="shared" si="247"/>
        <v/>
      </c>
      <c r="X426" s="43" t="str">
        <f t="shared" si="221"/>
        <v/>
      </c>
      <c r="Y426" s="43" t="str">
        <f t="shared" si="248"/>
        <v/>
      </c>
    </row>
    <row r="427" spans="1:25">
      <c r="A427" s="408" t="s">
        <v>219</v>
      </c>
      <c r="B427" s="171" t="s">
        <v>219</v>
      </c>
      <c r="C427" s="172"/>
      <c r="D427" s="173"/>
      <c r="E427" s="174"/>
      <c r="F427" s="175"/>
      <c r="G427" s="176"/>
      <c r="H427" s="177"/>
      <c r="I427" s="465"/>
      <c r="J427" s="467">
        <f t="shared" si="239"/>
        <v>0</v>
      </c>
      <c r="K427" s="402" t="s">
        <v>1033</v>
      </c>
      <c r="L427" s="155"/>
      <c r="M427" s="155"/>
      <c r="N427" s="157">
        <f t="shared" si="246"/>
        <v>0</v>
      </c>
      <c r="O427" s="157">
        <f t="shared" si="241"/>
        <v>0</v>
      </c>
      <c r="P427" s="158"/>
      <c r="Q427" s="155">
        <f t="shared" si="242"/>
        <v>0</v>
      </c>
      <c r="R427" s="155">
        <f t="shared" si="243"/>
        <v>0</v>
      </c>
      <c r="S427" s="157">
        <f t="shared" si="244"/>
        <v>0</v>
      </c>
      <c r="T427" s="159">
        <f t="shared" si="245"/>
        <v>0</v>
      </c>
      <c r="U427" s="158"/>
      <c r="W427" s="43" t="str">
        <f t="shared" si="247"/>
        <v/>
      </c>
      <c r="X427" s="43" t="str">
        <f t="shared" si="221"/>
        <v/>
      </c>
      <c r="Y427" s="43" t="str">
        <f t="shared" si="248"/>
        <v/>
      </c>
    </row>
    <row r="428" spans="1:25" ht="13.5" thickBot="1">
      <c r="A428" s="409" t="s">
        <v>219</v>
      </c>
      <c r="B428" s="178" t="s">
        <v>219</v>
      </c>
      <c r="C428" s="179"/>
      <c r="D428" s="180"/>
      <c r="E428" s="181"/>
      <c r="F428" s="182"/>
      <c r="G428" s="183"/>
      <c r="H428" s="184"/>
      <c r="I428" s="468"/>
      <c r="J428" s="469">
        <f t="shared" si="239"/>
        <v>0</v>
      </c>
      <c r="K428" s="403" t="s">
        <v>1033</v>
      </c>
      <c r="L428" s="155"/>
      <c r="M428" s="155"/>
      <c r="N428" s="169">
        <f t="shared" si="246"/>
        <v>0</v>
      </c>
      <c r="O428" s="169">
        <f t="shared" si="241"/>
        <v>0</v>
      </c>
      <c r="P428" s="158"/>
      <c r="Q428" s="155">
        <f t="shared" si="242"/>
        <v>0</v>
      </c>
      <c r="R428" s="155">
        <f t="shared" si="243"/>
        <v>0</v>
      </c>
      <c r="S428" s="169">
        <f t="shared" si="244"/>
        <v>0</v>
      </c>
      <c r="T428" s="185">
        <f t="shared" si="245"/>
        <v>0</v>
      </c>
      <c r="U428" s="158"/>
      <c r="W428" s="43" t="str">
        <f t="shared" si="247"/>
        <v/>
      </c>
      <c r="X428" s="43" t="str">
        <f t="shared" si="221"/>
        <v/>
      </c>
      <c r="Y428" s="43" t="str">
        <f t="shared" si="248"/>
        <v/>
      </c>
    </row>
    <row r="429" spans="1:25" ht="13.5" thickBot="1">
      <c r="A429" s="186" t="s">
        <v>268</v>
      </c>
      <c r="B429" s="187"/>
      <c r="C429" s="356" t="s">
        <v>607</v>
      </c>
      <c r="D429" s="140"/>
      <c r="E429" s="141"/>
      <c r="F429" s="142"/>
      <c r="G429" s="143"/>
      <c r="H429" s="144"/>
      <c r="I429" s="144"/>
      <c r="J429" s="144"/>
      <c r="K429" s="144" t="s">
        <v>1033</v>
      </c>
      <c r="L429" s="143"/>
      <c r="M429" s="144"/>
      <c r="N429" s="144"/>
      <c r="O429" s="145"/>
      <c r="P429" s="146">
        <f>SUM(O430:O579)</f>
        <v>0</v>
      </c>
      <c r="Q429" s="143"/>
      <c r="R429" s="144"/>
      <c r="S429" s="144"/>
      <c r="T429" s="145"/>
      <c r="U429" s="146">
        <f>SUM(T430:T579)</f>
        <v>0</v>
      </c>
      <c r="V429" s="147" t="str">
        <f>IF(OR(P429&gt;0,U429&gt;0),"X","")</f>
        <v/>
      </c>
      <c r="W429" s="43" t="str">
        <f t="shared" si="247"/>
        <v/>
      </c>
      <c r="X429" s="43" t="str">
        <f t="shared" ref="X429:X579" si="249">IF(V429="X","x",IF(V429="y","x",IF(V429="xx","x",IF(T429&gt;0,"x",""))))</f>
        <v/>
      </c>
      <c r="Y429" s="43" t="str">
        <f t="shared" ref="Y429:Y579" si="250">IF(V429="X","x",IF(T429&gt;0,"x",""))</f>
        <v/>
      </c>
    </row>
    <row r="430" spans="1:25">
      <c r="A430" s="161" t="s">
        <v>634</v>
      </c>
      <c r="B430" s="162" t="s">
        <v>244</v>
      </c>
      <c r="C430" s="424" t="s">
        <v>636</v>
      </c>
      <c r="D430" s="361"/>
      <c r="E430" s="417">
        <v>0</v>
      </c>
      <c r="F430" s="418"/>
      <c r="G430" s="164">
        <v>0</v>
      </c>
      <c r="H430" s="419">
        <v>14.107467</v>
      </c>
      <c r="I430" s="419">
        <f>IF(ISBLANK(H430),"",SUM(G430:H430))</f>
        <v>14.107467</v>
      </c>
      <c r="J430" s="420">
        <f t="shared" ref="J430:J447" si="251">IF(ISBLANK(H430),0,ROUND(I430*(1+$E$10)*(1+$E$11*D430),2))</f>
        <v>18.34</v>
      </c>
      <c r="K430" s="421" t="s">
        <v>20</v>
      </c>
      <c r="L430" s="155"/>
      <c r="M430" s="155"/>
      <c r="N430" s="157">
        <f t="shared" ref="N430:N546" si="252">IF(ISBLANK(L430),0,ROUND(J430*L430,2))</f>
        <v>0</v>
      </c>
      <c r="O430" s="157">
        <f t="shared" ref="O430:O546" si="253">IF(ISBLANK(M430),0,ROUND(L430*M430,2))</f>
        <v>0</v>
      </c>
      <c r="P430" s="158"/>
      <c r="Q430" s="155">
        <f t="shared" ref="Q430:Q487" si="254">L430</f>
        <v>0</v>
      </c>
      <c r="R430" s="155">
        <f t="shared" ref="R430:R487" si="255">M430</f>
        <v>0</v>
      </c>
      <c r="S430" s="157">
        <f t="shared" ref="S430:S546" si="256">IF(ISBLANK(Q430),0,ROUND(J430*Q430,2))</f>
        <v>0</v>
      </c>
      <c r="T430" s="159">
        <f t="shared" ref="T430:T447" si="257">IF(ISBLANK(Q430),0,ROUND(Q430*R430,2))</f>
        <v>0</v>
      </c>
      <c r="U430" s="158"/>
      <c r="W430" s="43" t="str">
        <f t="shared" si="247"/>
        <v/>
      </c>
      <c r="X430" s="43" t="str">
        <f t="shared" si="249"/>
        <v/>
      </c>
      <c r="Y430" s="43" t="str">
        <f t="shared" si="250"/>
        <v/>
      </c>
    </row>
    <row r="431" spans="1:25">
      <c r="A431" s="161" t="s">
        <v>635</v>
      </c>
      <c r="B431" s="162" t="s">
        <v>244</v>
      </c>
      <c r="C431" s="424" t="s">
        <v>1046</v>
      </c>
      <c r="D431" s="361"/>
      <c r="E431" s="417">
        <v>0</v>
      </c>
      <c r="F431" s="418"/>
      <c r="G431" s="164"/>
      <c r="H431" s="419">
        <v>9.2811839999999997</v>
      </c>
      <c r="I431" s="419">
        <f>IF(ISBLANK(H431),"",SUM(G431:H431))</f>
        <v>9.2811839999999997</v>
      </c>
      <c r="J431" s="420">
        <f t="shared" ref="J431" si="258">IF(ISBLANK(H431),0,ROUND(I431*(1+$E$10)*(1+$E$11*D431),2))</f>
        <v>12.07</v>
      </c>
      <c r="K431" s="421" t="s">
        <v>20</v>
      </c>
      <c r="L431" s="155"/>
      <c r="M431" s="155"/>
      <c r="N431" s="157">
        <f t="shared" ref="N431" si="259">IF(ISBLANK(L431),0,ROUND(J431*L431,2))</f>
        <v>0</v>
      </c>
      <c r="O431" s="157">
        <f t="shared" ref="O431" si="260">IF(ISBLANK(M431),0,ROUND(L431*M431,2))</f>
        <v>0</v>
      </c>
      <c r="P431" s="158"/>
      <c r="Q431" s="155">
        <f t="shared" ref="Q431" si="261">L431</f>
        <v>0</v>
      </c>
      <c r="R431" s="155">
        <f t="shared" ref="R431" si="262">M431</f>
        <v>0</v>
      </c>
      <c r="S431" s="157">
        <f t="shared" ref="S431" si="263">IF(ISBLANK(Q431),0,ROUND(J431*Q431,2))</f>
        <v>0</v>
      </c>
      <c r="T431" s="159">
        <f t="shared" ref="T431" si="264">IF(ISBLANK(Q431),0,ROUND(Q431*R431,2))</f>
        <v>0</v>
      </c>
      <c r="U431" s="158"/>
      <c r="W431" s="43" t="str">
        <f t="shared" si="247"/>
        <v/>
      </c>
      <c r="X431" s="43" t="str">
        <f t="shared" ref="X431" si="265">IF(V431="X","x",IF(V431="y","x",IF(V431="xx","x",IF(T431&gt;0,"x",""))))</f>
        <v/>
      </c>
      <c r="Y431" s="43" t="str">
        <f t="shared" ref="Y431" si="266">IF(V431="X","x",IF(T431&gt;0,"x",""))</f>
        <v/>
      </c>
    </row>
    <row r="432" spans="1:25">
      <c r="A432" s="161" t="s">
        <v>637</v>
      </c>
      <c r="B432" s="162" t="s">
        <v>244</v>
      </c>
      <c r="C432" s="424" t="s">
        <v>638</v>
      </c>
      <c r="D432" s="361"/>
      <c r="E432" s="417">
        <v>0</v>
      </c>
      <c r="F432" s="418"/>
      <c r="G432" s="164"/>
      <c r="H432" s="419">
        <v>11.550008249999999</v>
      </c>
      <c r="I432" s="419">
        <f>IF(ISBLANK(H432),"",SUM(G432:H432))</f>
        <v>11.550008249999999</v>
      </c>
      <c r="J432" s="420">
        <f t="shared" ref="J432" si="267">IF(ISBLANK(H432),0,ROUND(I432*(1+$E$10)*(1+$E$11*D432),2))</f>
        <v>15.02</v>
      </c>
      <c r="K432" s="421" t="s">
        <v>20</v>
      </c>
      <c r="L432" s="155"/>
      <c r="M432" s="155"/>
      <c r="N432" s="157">
        <f t="shared" ref="N432" si="268">IF(ISBLANK(L432),0,ROUND(J432*L432,2))</f>
        <v>0</v>
      </c>
      <c r="O432" s="157">
        <f t="shared" ref="O432" si="269">IF(ISBLANK(M432),0,ROUND(L432*M432,2))</f>
        <v>0</v>
      </c>
      <c r="P432" s="158"/>
      <c r="Q432" s="155">
        <f t="shared" ref="Q432" si="270">L432</f>
        <v>0</v>
      </c>
      <c r="R432" s="155">
        <f t="shared" ref="R432" si="271">M432</f>
        <v>0</v>
      </c>
      <c r="S432" s="157">
        <f t="shared" ref="S432" si="272">IF(ISBLANK(Q432),0,ROUND(J432*Q432,2))</f>
        <v>0</v>
      </c>
      <c r="T432" s="159">
        <f t="shared" ref="T432" si="273">IF(ISBLANK(Q432),0,ROUND(Q432*R432,2))</f>
        <v>0</v>
      </c>
      <c r="U432" s="158"/>
      <c r="W432" s="43" t="str">
        <f t="shared" si="247"/>
        <v/>
      </c>
      <c r="X432" s="43" t="str">
        <f t="shared" ref="X432" si="274">IF(V432="X","x",IF(V432="y","x",IF(V432="xx","x",IF(T432&gt;0,"x",""))))</f>
        <v/>
      </c>
      <c r="Y432" s="43" t="str">
        <f t="shared" ref="Y432" si="275">IF(V432="X","x",IF(T432&gt;0,"x",""))</f>
        <v/>
      </c>
    </row>
    <row r="433" spans="1:25">
      <c r="A433" s="161" t="s">
        <v>628</v>
      </c>
      <c r="B433" s="162" t="s">
        <v>630</v>
      </c>
      <c r="C433" s="424" t="s">
        <v>639</v>
      </c>
      <c r="D433" s="361"/>
      <c r="E433" s="417">
        <v>0</v>
      </c>
      <c r="F433" s="418"/>
      <c r="G433" s="164"/>
      <c r="H433" s="419">
        <v>28.495384615384612</v>
      </c>
      <c r="I433" s="419">
        <f>IF(ISBLANK(H433),"",SUM(G433:H433))</f>
        <v>28.495384615384612</v>
      </c>
      <c r="J433" s="420">
        <f t="shared" ref="J433" si="276">IF(ISBLANK(H433),0,ROUND(I433*(1+$E$10)*(1+$E$11*D433),2))</f>
        <v>37.04</v>
      </c>
      <c r="K433" s="421" t="s">
        <v>20</v>
      </c>
      <c r="L433" s="155"/>
      <c r="M433" s="155"/>
      <c r="N433" s="157">
        <f t="shared" ref="N433" si="277">IF(ISBLANK(L433),0,ROUND(J433*L433,2))</f>
        <v>0</v>
      </c>
      <c r="O433" s="157">
        <f t="shared" ref="O433" si="278">IF(ISBLANK(M433),0,ROUND(L433*M433,2))</f>
        <v>0</v>
      </c>
      <c r="P433" s="158"/>
      <c r="Q433" s="155">
        <f t="shared" ref="Q433" si="279">L433</f>
        <v>0</v>
      </c>
      <c r="R433" s="155">
        <f t="shared" ref="R433" si="280">M433</f>
        <v>0</v>
      </c>
      <c r="S433" s="157">
        <f t="shared" ref="S433" si="281">IF(ISBLANK(Q433),0,ROUND(J433*Q433,2))</f>
        <v>0</v>
      </c>
      <c r="T433" s="159">
        <f t="shared" ref="T433" si="282">IF(ISBLANK(Q433),0,ROUND(Q433*R433,2))</f>
        <v>0</v>
      </c>
      <c r="U433" s="158"/>
      <c r="W433" s="43" t="str">
        <f t="shared" si="247"/>
        <v/>
      </c>
      <c r="X433" s="43" t="str">
        <f t="shared" ref="X433" si="283">IF(V433="X","x",IF(V433="y","x",IF(V433="xx","x",IF(T433&gt;0,"x",""))))</f>
        <v/>
      </c>
      <c r="Y433" s="43" t="str">
        <f t="shared" ref="Y433" si="284">IF(V433="X","x",IF(T433&gt;0,"x",""))</f>
        <v/>
      </c>
    </row>
    <row r="434" spans="1:25">
      <c r="A434" s="161">
        <v>606700</v>
      </c>
      <c r="B434" s="162" t="s">
        <v>244</v>
      </c>
      <c r="C434" s="424" t="s">
        <v>364</v>
      </c>
      <c r="D434" s="361"/>
      <c r="E434" s="417">
        <v>0</v>
      </c>
      <c r="F434" s="418"/>
      <c r="G434" s="164">
        <v>0</v>
      </c>
      <c r="H434" s="419">
        <v>94.29</v>
      </c>
      <c r="I434" s="419">
        <f t="shared" ref="I434:I435" si="285">IF(ISBLANK(H434),"",SUM(G434:H434))</f>
        <v>94.29</v>
      </c>
      <c r="J434" s="420">
        <f t="shared" si="251"/>
        <v>122.58</v>
      </c>
      <c r="K434" s="421" t="s">
        <v>16</v>
      </c>
      <c r="L434" s="155"/>
      <c r="M434" s="155"/>
      <c r="N434" s="157">
        <f t="shared" si="252"/>
        <v>0</v>
      </c>
      <c r="O434" s="157">
        <f t="shared" si="253"/>
        <v>0</v>
      </c>
      <c r="P434" s="158"/>
      <c r="Q434" s="155">
        <f t="shared" si="254"/>
        <v>0</v>
      </c>
      <c r="R434" s="155">
        <f t="shared" si="255"/>
        <v>0</v>
      </c>
      <c r="S434" s="157">
        <f t="shared" si="256"/>
        <v>0</v>
      </c>
      <c r="T434" s="159">
        <f t="shared" si="257"/>
        <v>0</v>
      </c>
      <c r="U434" s="158"/>
      <c r="W434" s="43" t="str">
        <f t="shared" si="247"/>
        <v/>
      </c>
      <c r="X434" s="43" t="str">
        <f t="shared" si="249"/>
        <v/>
      </c>
      <c r="Y434" s="43" t="str">
        <f t="shared" si="250"/>
        <v/>
      </c>
    </row>
    <row r="435" spans="1:25">
      <c r="A435" s="161">
        <v>606600</v>
      </c>
      <c r="B435" s="162" t="s">
        <v>244</v>
      </c>
      <c r="C435" s="424" t="s">
        <v>237</v>
      </c>
      <c r="D435" s="361"/>
      <c r="E435" s="417">
        <v>0</v>
      </c>
      <c r="F435" s="418"/>
      <c r="G435" s="164">
        <v>0</v>
      </c>
      <c r="H435" s="419">
        <v>198.35</v>
      </c>
      <c r="I435" s="419">
        <f t="shared" si="285"/>
        <v>198.35</v>
      </c>
      <c r="J435" s="420">
        <f t="shared" si="251"/>
        <v>257.86</v>
      </c>
      <c r="K435" s="421" t="s">
        <v>16</v>
      </c>
      <c r="L435" s="155"/>
      <c r="M435" s="155"/>
      <c r="N435" s="157">
        <f t="shared" si="252"/>
        <v>0</v>
      </c>
      <c r="O435" s="157">
        <f t="shared" si="253"/>
        <v>0</v>
      </c>
      <c r="P435" s="158"/>
      <c r="Q435" s="155">
        <f t="shared" si="254"/>
        <v>0</v>
      </c>
      <c r="R435" s="155">
        <f t="shared" si="255"/>
        <v>0</v>
      </c>
      <c r="S435" s="157">
        <f t="shared" si="256"/>
        <v>0</v>
      </c>
      <c r="T435" s="159">
        <f t="shared" si="257"/>
        <v>0</v>
      </c>
      <c r="U435" s="158"/>
      <c r="W435" s="43" t="str">
        <f t="shared" si="247"/>
        <v/>
      </c>
      <c r="X435" s="43" t="str">
        <f t="shared" si="249"/>
        <v/>
      </c>
      <c r="Y435" s="43" t="str">
        <f t="shared" si="250"/>
        <v/>
      </c>
    </row>
    <row r="436" spans="1:25">
      <c r="A436" s="161">
        <v>72961</v>
      </c>
      <c r="B436" s="162" t="s">
        <v>243</v>
      </c>
      <c r="C436" s="424" t="s">
        <v>242</v>
      </c>
      <c r="D436" s="361"/>
      <c r="E436" s="417">
        <v>0</v>
      </c>
      <c r="F436" s="418"/>
      <c r="G436" s="164">
        <v>0</v>
      </c>
      <c r="H436" s="419">
        <v>1.19</v>
      </c>
      <c r="I436" s="419">
        <f>IF(ISBLANK(H436),"",SUM(G436:H436))</f>
        <v>1.19</v>
      </c>
      <c r="J436" s="420">
        <f t="shared" si="251"/>
        <v>1.55</v>
      </c>
      <c r="K436" s="421" t="s">
        <v>18</v>
      </c>
      <c r="L436" s="155"/>
      <c r="M436" s="155"/>
      <c r="N436" s="157">
        <f t="shared" si="252"/>
        <v>0</v>
      </c>
      <c r="O436" s="157">
        <f t="shared" si="253"/>
        <v>0</v>
      </c>
      <c r="P436" s="158"/>
      <c r="Q436" s="155">
        <f t="shared" si="254"/>
        <v>0</v>
      </c>
      <c r="R436" s="155">
        <f t="shared" si="255"/>
        <v>0</v>
      </c>
      <c r="S436" s="157">
        <f t="shared" si="256"/>
        <v>0</v>
      </c>
      <c r="T436" s="159">
        <f t="shared" si="257"/>
        <v>0</v>
      </c>
      <c r="U436" s="158"/>
      <c r="W436" s="43" t="str">
        <f t="shared" si="247"/>
        <v/>
      </c>
      <c r="X436" s="43" t="str">
        <f t="shared" si="249"/>
        <v/>
      </c>
      <c r="Y436" s="43" t="str">
        <f t="shared" si="250"/>
        <v/>
      </c>
    </row>
    <row r="437" spans="1:25">
      <c r="A437" s="161">
        <v>605000</v>
      </c>
      <c r="B437" s="162" t="s">
        <v>244</v>
      </c>
      <c r="C437" s="424" t="s">
        <v>365</v>
      </c>
      <c r="D437" s="361"/>
      <c r="E437" s="417"/>
      <c r="F437" s="418"/>
      <c r="G437" s="164">
        <f>SUM(G438:G440)</f>
        <v>147.12950000000001</v>
      </c>
      <c r="H437" s="419">
        <v>294.37</v>
      </c>
      <c r="I437" s="419">
        <f t="shared" ref="I437:I440" si="286">IF(ISBLANK(H437),"",SUM(G437:H437))</f>
        <v>441.49950000000001</v>
      </c>
      <c r="J437" s="420">
        <f t="shared" si="251"/>
        <v>573.95000000000005</v>
      </c>
      <c r="K437" s="421" t="s">
        <v>16</v>
      </c>
      <c r="L437" s="155"/>
      <c r="M437" s="155"/>
      <c r="N437" s="157">
        <f t="shared" si="252"/>
        <v>0</v>
      </c>
      <c r="O437" s="157">
        <f t="shared" si="253"/>
        <v>0</v>
      </c>
      <c r="P437" s="158"/>
      <c r="Q437" s="155">
        <f t="shared" si="254"/>
        <v>0</v>
      </c>
      <c r="R437" s="155">
        <f t="shared" si="255"/>
        <v>0</v>
      </c>
      <c r="S437" s="157">
        <f t="shared" si="256"/>
        <v>0</v>
      </c>
      <c r="T437" s="159">
        <f t="shared" si="257"/>
        <v>0</v>
      </c>
      <c r="U437" s="158"/>
      <c r="W437" s="43" t="str">
        <f t="shared" si="247"/>
        <v/>
      </c>
      <c r="X437" s="43" t="str">
        <f t="shared" si="249"/>
        <v/>
      </c>
      <c r="Y437" s="43" t="str">
        <f t="shared" si="250"/>
        <v/>
      </c>
    </row>
    <row r="438" spans="1:25">
      <c r="A438" s="161" t="s">
        <v>184</v>
      </c>
      <c r="B438" s="162"/>
      <c r="C438" s="358" t="s">
        <v>253</v>
      </c>
      <c r="D438" s="163"/>
      <c r="E438" s="417">
        <v>500</v>
      </c>
      <c r="F438" s="418">
        <v>0.18</v>
      </c>
      <c r="G438" s="164">
        <f>IF(E438&lt;=30,(0.42*E438+3.55)*F438,((0.42*30+3.55)+0.35*(E438-30))*F438)</f>
        <v>32.517000000000003</v>
      </c>
      <c r="H438" s="419"/>
      <c r="I438" s="419" t="str">
        <f t="shared" si="286"/>
        <v/>
      </c>
      <c r="J438" s="420">
        <f t="shared" si="251"/>
        <v>0</v>
      </c>
      <c r="K438" s="404" t="s">
        <v>1033</v>
      </c>
      <c r="L438" s="218"/>
      <c r="M438" s="219"/>
      <c r="N438" s="157">
        <f t="shared" si="252"/>
        <v>0</v>
      </c>
      <c r="O438" s="157">
        <f t="shared" si="253"/>
        <v>0</v>
      </c>
      <c r="P438" s="158"/>
      <c r="Q438" s="218"/>
      <c r="R438" s="219"/>
      <c r="S438" s="157">
        <f t="shared" si="256"/>
        <v>0</v>
      </c>
      <c r="T438" s="159">
        <f t="shared" si="257"/>
        <v>0</v>
      </c>
      <c r="U438" s="158"/>
      <c r="V438" s="147" t="str">
        <f>IF(T437&gt;0,"xx",IF(O437&gt;0,"xy",""))</f>
        <v/>
      </c>
      <c r="W438" s="43" t="str">
        <f t="shared" si="247"/>
        <v/>
      </c>
      <c r="X438" s="43" t="str">
        <f t="shared" si="249"/>
        <v/>
      </c>
      <c r="Y438" s="43" t="str">
        <f t="shared" si="250"/>
        <v/>
      </c>
    </row>
    <row r="439" spans="1:25">
      <c r="A439" s="161" t="s">
        <v>184</v>
      </c>
      <c r="B439" s="162"/>
      <c r="C439" s="358" t="s">
        <v>316</v>
      </c>
      <c r="D439" s="163"/>
      <c r="E439" s="417">
        <v>180</v>
      </c>
      <c r="F439" s="418">
        <v>1.06</v>
      </c>
      <c r="G439" s="425">
        <f>IF(E439&lt;=30,(0.6*E439+1.25)*F439,((0.6*30+1.25)+0.5*(E439-30))*F439)</f>
        <v>99.905000000000001</v>
      </c>
      <c r="H439" s="419"/>
      <c r="I439" s="419" t="str">
        <f t="shared" si="286"/>
        <v/>
      </c>
      <c r="J439" s="420">
        <f t="shared" si="251"/>
        <v>0</v>
      </c>
      <c r="K439" s="404" t="s">
        <v>1033</v>
      </c>
      <c r="L439" s="218"/>
      <c r="M439" s="219"/>
      <c r="N439" s="157">
        <f t="shared" si="252"/>
        <v>0</v>
      </c>
      <c r="O439" s="157">
        <f t="shared" si="253"/>
        <v>0</v>
      </c>
      <c r="P439" s="158"/>
      <c r="Q439" s="218"/>
      <c r="R439" s="219"/>
      <c r="S439" s="157">
        <f t="shared" si="256"/>
        <v>0</v>
      </c>
      <c r="T439" s="159">
        <f t="shared" si="257"/>
        <v>0</v>
      </c>
      <c r="U439" s="158"/>
      <c r="V439" s="147" t="str">
        <f>IF(T437&gt;0,"xx",IF(O437&gt;0,"xy",""))</f>
        <v/>
      </c>
      <c r="W439" s="43" t="str">
        <f t="shared" si="247"/>
        <v/>
      </c>
      <c r="X439" s="43" t="str">
        <f t="shared" si="249"/>
        <v/>
      </c>
      <c r="Y439" s="43" t="str">
        <f t="shared" si="250"/>
        <v/>
      </c>
    </row>
    <row r="440" spans="1:25">
      <c r="A440" s="161" t="s">
        <v>184</v>
      </c>
      <c r="B440" s="162"/>
      <c r="C440" s="358" t="s">
        <v>325</v>
      </c>
      <c r="D440" s="163"/>
      <c r="E440" s="417">
        <v>20</v>
      </c>
      <c r="F440" s="418">
        <v>1.1100000000000001</v>
      </c>
      <c r="G440" s="425">
        <f>IF(E440&lt;=30,(0.6*E440+1.25)*F440,((0.6*30+1.25)+0.5*(E440-30))*F440)</f>
        <v>14.707500000000001</v>
      </c>
      <c r="H440" s="419"/>
      <c r="I440" s="419" t="str">
        <f t="shared" si="286"/>
        <v/>
      </c>
      <c r="J440" s="420">
        <f t="shared" si="251"/>
        <v>0</v>
      </c>
      <c r="K440" s="404" t="s">
        <v>1033</v>
      </c>
      <c r="L440" s="218"/>
      <c r="M440" s="219"/>
      <c r="N440" s="157">
        <f t="shared" si="252"/>
        <v>0</v>
      </c>
      <c r="O440" s="157">
        <f t="shared" si="253"/>
        <v>0</v>
      </c>
      <c r="P440" s="158"/>
      <c r="Q440" s="218"/>
      <c r="R440" s="219"/>
      <c r="S440" s="157">
        <f t="shared" si="256"/>
        <v>0</v>
      </c>
      <c r="T440" s="159">
        <f t="shared" si="257"/>
        <v>0</v>
      </c>
      <c r="U440" s="158"/>
      <c r="V440" s="147" t="str">
        <f>IF(T437&gt;0,"xx",IF(O437&gt;0,"xy",""))</f>
        <v/>
      </c>
      <c r="W440" s="43" t="str">
        <f t="shared" si="247"/>
        <v/>
      </c>
      <c r="X440" s="43" t="str">
        <f t="shared" si="249"/>
        <v/>
      </c>
      <c r="Y440" s="43" t="str">
        <f t="shared" si="250"/>
        <v/>
      </c>
    </row>
    <row r="441" spans="1:25">
      <c r="A441" s="161">
        <v>532500</v>
      </c>
      <c r="B441" s="162" t="s">
        <v>244</v>
      </c>
      <c r="C441" s="424" t="s">
        <v>366</v>
      </c>
      <c r="D441" s="361"/>
      <c r="E441" s="417">
        <v>20</v>
      </c>
      <c r="F441" s="418">
        <v>1.73</v>
      </c>
      <c r="G441" s="425">
        <f>IF(E441&lt;=30,(0.6*E441+1.25)*F441,((0.6*30+1.25)+0.5*(E441-30))*F441)</f>
        <v>22.922499999999999</v>
      </c>
      <c r="H441" s="419">
        <v>63.64</v>
      </c>
      <c r="I441" s="419">
        <f>IF(ISBLANK(H441),"",SUM(G441:H441))*0.95</f>
        <v>82.234375</v>
      </c>
      <c r="J441" s="420">
        <f t="shared" si="251"/>
        <v>106.9</v>
      </c>
      <c r="K441" s="421" t="s">
        <v>16</v>
      </c>
      <c r="L441" s="155"/>
      <c r="M441" s="155"/>
      <c r="N441" s="157">
        <f t="shared" si="252"/>
        <v>0</v>
      </c>
      <c r="O441" s="157">
        <f t="shared" si="253"/>
        <v>0</v>
      </c>
      <c r="P441" s="158"/>
      <c r="Q441" s="155">
        <f t="shared" si="254"/>
        <v>0</v>
      </c>
      <c r="R441" s="155">
        <f t="shared" si="255"/>
        <v>0</v>
      </c>
      <c r="S441" s="157">
        <f t="shared" si="256"/>
        <v>0</v>
      </c>
      <c r="T441" s="159">
        <f t="shared" si="257"/>
        <v>0</v>
      </c>
      <c r="U441" s="158"/>
      <c r="W441" s="43" t="str">
        <f t="shared" si="247"/>
        <v/>
      </c>
      <c r="X441" s="43" t="str">
        <f t="shared" si="249"/>
        <v/>
      </c>
      <c r="Y441" s="43" t="str">
        <f t="shared" si="250"/>
        <v/>
      </c>
    </row>
    <row r="442" spans="1:25">
      <c r="A442" s="161">
        <v>516000</v>
      </c>
      <c r="B442" s="162" t="s">
        <v>244</v>
      </c>
      <c r="C442" s="424" t="s">
        <v>367</v>
      </c>
      <c r="D442" s="361"/>
      <c r="E442" s="417">
        <v>20</v>
      </c>
      <c r="F442" s="418">
        <v>1.5</v>
      </c>
      <c r="G442" s="425">
        <f>IF(E442&lt;=30,(0.6*E442+1.25)*F442,((0.6*30+1.25)+0.5*(E442-30))*F442)</f>
        <v>19.875</v>
      </c>
      <c r="H442" s="419">
        <v>61.94</v>
      </c>
      <c r="I442" s="419">
        <f>IF(ISBLANK(H442),"",SUM(G442:H442))*0.75</f>
        <v>61.361249999999998</v>
      </c>
      <c r="J442" s="420">
        <f t="shared" si="251"/>
        <v>79.77</v>
      </c>
      <c r="K442" s="421" t="s">
        <v>16</v>
      </c>
      <c r="L442" s="155"/>
      <c r="M442" s="155"/>
      <c r="N442" s="157">
        <f t="shared" si="252"/>
        <v>0</v>
      </c>
      <c r="O442" s="157">
        <f t="shared" si="253"/>
        <v>0</v>
      </c>
      <c r="P442" s="158"/>
      <c r="Q442" s="155">
        <f t="shared" si="254"/>
        <v>0</v>
      </c>
      <c r="R442" s="155">
        <f t="shared" si="255"/>
        <v>0</v>
      </c>
      <c r="S442" s="157">
        <f t="shared" si="256"/>
        <v>0</v>
      </c>
      <c r="T442" s="159">
        <f t="shared" si="257"/>
        <v>0</v>
      </c>
      <c r="U442" s="158"/>
      <c r="W442" s="43" t="str">
        <f t="shared" si="247"/>
        <v/>
      </c>
      <c r="X442" s="43" t="str">
        <f t="shared" si="249"/>
        <v/>
      </c>
      <c r="Y442" s="43" t="str">
        <f t="shared" si="250"/>
        <v/>
      </c>
    </row>
    <row r="443" spans="1:25">
      <c r="A443" s="161">
        <v>532600</v>
      </c>
      <c r="B443" s="162" t="s">
        <v>244</v>
      </c>
      <c r="C443" s="424" t="s">
        <v>368</v>
      </c>
      <c r="D443" s="361"/>
      <c r="E443" s="417">
        <v>15</v>
      </c>
      <c r="F443" s="418">
        <v>1.875</v>
      </c>
      <c r="G443" s="425">
        <f>IF(E443&lt;=30,(0.6*E443+1.25)*F443,((0.6*30+1.25)+0.5*(E443-30))*F443)</f>
        <v>19.21875</v>
      </c>
      <c r="H443" s="419">
        <v>12.133333333333333</v>
      </c>
      <c r="I443" s="419">
        <f>IF(ISBLANK(H443),"",SUM(G443:H443))</f>
        <v>31.352083333333333</v>
      </c>
      <c r="J443" s="420">
        <f t="shared" si="251"/>
        <v>40.76</v>
      </c>
      <c r="K443" s="421" t="s">
        <v>16</v>
      </c>
      <c r="L443" s="155"/>
      <c r="M443" s="155"/>
      <c r="N443" s="157">
        <f t="shared" si="252"/>
        <v>0</v>
      </c>
      <c r="O443" s="157">
        <f t="shared" si="253"/>
        <v>0</v>
      </c>
      <c r="P443" s="158"/>
      <c r="Q443" s="155">
        <f t="shared" si="254"/>
        <v>0</v>
      </c>
      <c r="R443" s="155">
        <f t="shared" si="255"/>
        <v>0</v>
      </c>
      <c r="S443" s="157">
        <f t="shared" si="256"/>
        <v>0</v>
      </c>
      <c r="T443" s="159">
        <f t="shared" si="257"/>
        <v>0</v>
      </c>
      <c r="U443" s="158"/>
      <c r="W443" s="43" t="str">
        <f t="shared" si="247"/>
        <v/>
      </c>
      <c r="X443" s="43" t="str">
        <f t="shared" si="249"/>
        <v/>
      </c>
      <c r="Y443" s="43" t="str">
        <f t="shared" si="250"/>
        <v/>
      </c>
    </row>
    <row r="444" spans="1:25">
      <c r="A444" s="161">
        <v>601100</v>
      </c>
      <c r="B444" s="162" t="s">
        <v>244</v>
      </c>
      <c r="C444" s="424" t="s">
        <v>369</v>
      </c>
      <c r="D444" s="361"/>
      <c r="E444" s="417"/>
      <c r="F444" s="418"/>
      <c r="G444" s="164">
        <f>IF(E444&lt;=30,(0.31*E444+0.77)*F444,((0.31*30+0.77)+0.31*(E444-30))*F444)</f>
        <v>0</v>
      </c>
      <c r="H444" s="419">
        <v>38.89</v>
      </c>
      <c r="I444" s="419">
        <f>IF(ISBLANK(H444),"",SUM(G444:H444))</f>
        <v>38.89</v>
      </c>
      <c r="J444" s="420">
        <f t="shared" si="251"/>
        <v>50.56</v>
      </c>
      <c r="K444" s="421" t="s">
        <v>16</v>
      </c>
      <c r="L444" s="155"/>
      <c r="M444" s="155"/>
      <c r="N444" s="157">
        <f t="shared" si="252"/>
        <v>0</v>
      </c>
      <c r="O444" s="157">
        <f t="shared" si="253"/>
        <v>0</v>
      </c>
      <c r="P444" s="158"/>
      <c r="Q444" s="155">
        <f t="shared" si="254"/>
        <v>0</v>
      </c>
      <c r="R444" s="155">
        <f t="shared" si="255"/>
        <v>0</v>
      </c>
      <c r="S444" s="157">
        <f t="shared" si="256"/>
        <v>0</v>
      </c>
      <c r="T444" s="159">
        <f t="shared" si="257"/>
        <v>0</v>
      </c>
      <c r="U444" s="158"/>
      <c r="W444" s="43" t="str">
        <f t="shared" si="247"/>
        <v/>
      </c>
      <c r="X444" s="43" t="str">
        <f t="shared" si="249"/>
        <v/>
      </c>
      <c r="Y444" s="43" t="str">
        <f t="shared" si="250"/>
        <v/>
      </c>
    </row>
    <row r="445" spans="1:25">
      <c r="A445" s="161">
        <v>602100</v>
      </c>
      <c r="B445" s="162" t="s">
        <v>244</v>
      </c>
      <c r="C445" s="424" t="s">
        <v>370</v>
      </c>
      <c r="D445" s="361"/>
      <c r="E445" s="417"/>
      <c r="F445" s="418"/>
      <c r="G445" s="164">
        <f>IF(E445&lt;=30,(0.31*E445+0.77)*F445,((0.31*30+0.77)+0.31*(E445-30))*F445)</f>
        <v>0</v>
      </c>
      <c r="H445" s="419">
        <v>70.16</v>
      </c>
      <c r="I445" s="419">
        <f>IF(ISBLANK(H445),"",SUM(G445:H445))</f>
        <v>70.16</v>
      </c>
      <c r="J445" s="420">
        <f t="shared" si="251"/>
        <v>91.21</v>
      </c>
      <c r="K445" s="421" t="s">
        <v>18</v>
      </c>
      <c r="L445" s="155"/>
      <c r="M445" s="155"/>
      <c r="N445" s="157">
        <f t="shared" si="252"/>
        <v>0</v>
      </c>
      <c r="O445" s="157">
        <f t="shared" si="253"/>
        <v>0</v>
      </c>
      <c r="P445" s="158"/>
      <c r="Q445" s="155">
        <f t="shared" si="254"/>
        <v>0</v>
      </c>
      <c r="R445" s="155">
        <f t="shared" si="255"/>
        <v>0</v>
      </c>
      <c r="S445" s="157">
        <f t="shared" si="256"/>
        <v>0</v>
      </c>
      <c r="T445" s="159">
        <f t="shared" si="257"/>
        <v>0</v>
      </c>
      <c r="U445" s="158"/>
      <c r="W445" s="43" t="str">
        <f t="shared" si="247"/>
        <v/>
      </c>
      <c r="X445" s="43" t="str">
        <f t="shared" si="249"/>
        <v/>
      </c>
      <c r="Y445" s="43" t="str">
        <f t="shared" si="250"/>
        <v/>
      </c>
    </row>
    <row r="446" spans="1:25">
      <c r="A446" s="161">
        <v>603000</v>
      </c>
      <c r="B446" s="162" t="s">
        <v>244</v>
      </c>
      <c r="C446" s="424" t="s">
        <v>371</v>
      </c>
      <c r="D446" s="361"/>
      <c r="E446" s="417"/>
      <c r="F446" s="418"/>
      <c r="G446" s="164">
        <f>IF(E446&lt;=30,(0.31*E446+0.77)*F446,((0.31*30+0.77)+0.31*(E446-30))*F446)</f>
        <v>0</v>
      </c>
      <c r="H446" s="419">
        <v>10.199999999999999</v>
      </c>
      <c r="I446" s="419">
        <f>IF(ISBLANK(H446),"",SUM(G446:H446))</f>
        <v>10.199999999999999</v>
      </c>
      <c r="J446" s="420">
        <f t="shared" si="251"/>
        <v>13.26</v>
      </c>
      <c r="K446" s="421" t="s">
        <v>26</v>
      </c>
      <c r="L446" s="155"/>
      <c r="M446" s="155"/>
      <c r="N446" s="157">
        <f t="shared" si="252"/>
        <v>0</v>
      </c>
      <c r="O446" s="157">
        <f t="shared" si="253"/>
        <v>0</v>
      </c>
      <c r="P446" s="158"/>
      <c r="Q446" s="155">
        <f t="shared" si="254"/>
        <v>0</v>
      </c>
      <c r="R446" s="155">
        <f t="shared" si="255"/>
        <v>0</v>
      </c>
      <c r="S446" s="157">
        <f t="shared" si="256"/>
        <v>0</v>
      </c>
      <c r="T446" s="159">
        <f t="shared" si="257"/>
        <v>0</v>
      </c>
      <c r="U446" s="158"/>
      <c r="W446" s="43" t="str">
        <f t="shared" si="247"/>
        <v/>
      </c>
      <c r="X446" s="43" t="str">
        <f t="shared" si="249"/>
        <v/>
      </c>
      <c r="Y446" s="43" t="str">
        <f t="shared" si="250"/>
        <v/>
      </c>
    </row>
    <row r="447" spans="1:25">
      <c r="A447" s="161">
        <v>603300</v>
      </c>
      <c r="B447" s="162" t="s">
        <v>244</v>
      </c>
      <c r="C447" s="424" t="s">
        <v>372</v>
      </c>
      <c r="D447" s="361"/>
      <c r="E447" s="417"/>
      <c r="F447" s="418"/>
      <c r="G447" s="164">
        <f>IF(E447&lt;=30,(0.31*E447+0.77)*F447,((0.31*30+0.77)+0.31*(E447-30))*F447)</f>
        <v>0</v>
      </c>
      <c r="H447" s="419">
        <v>10.5</v>
      </c>
      <c r="I447" s="419">
        <f>IF(ISBLANK(H447),"",SUM(G447:H447))</f>
        <v>10.5</v>
      </c>
      <c r="J447" s="420">
        <f t="shared" si="251"/>
        <v>13.65</v>
      </c>
      <c r="K447" s="421" t="s">
        <v>26</v>
      </c>
      <c r="L447" s="155"/>
      <c r="M447" s="155"/>
      <c r="N447" s="157">
        <f t="shared" si="252"/>
        <v>0</v>
      </c>
      <c r="O447" s="157">
        <f t="shared" si="253"/>
        <v>0</v>
      </c>
      <c r="P447" s="158"/>
      <c r="Q447" s="155">
        <f t="shared" si="254"/>
        <v>0</v>
      </c>
      <c r="R447" s="155">
        <f t="shared" si="255"/>
        <v>0</v>
      </c>
      <c r="S447" s="157">
        <f t="shared" si="256"/>
        <v>0</v>
      </c>
      <c r="T447" s="159">
        <f t="shared" si="257"/>
        <v>0</v>
      </c>
      <c r="U447" s="158"/>
      <c r="W447" s="43" t="str">
        <f t="shared" si="247"/>
        <v/>
      </c>
      <c r="X447" s="43" t="str">
        <f t="shared" si="249"/>
        <v/>
      </c>
      <c r="Y447" s="43" t="str">
        <f t="shared" si="250"/>
        <v/>
      </c>
    </row>
    <row r="448" spans="1:25">
      <c r="A448" s="161">
        <v>605000</v>
      </c>
      <c r="B448" s="162" t="s">
        <v>244</v>
      </c>
      <c r="C448" s="424" t="s">
        <v>373</v>
      </c>
      <c r="D448" s="361"/>
      <c r="E448" s="417"/>
      <c r="F448" s="418"/>
      <c r="G448" s="164">
        <f>SUM(G449:G451)*0.05</f>
        <v>6.7018250000000013</v>
      </c>
      <c r="H448" s="419">
        <v>19.416500000000003</v>
      </c>
      <c r="I448" s="419">
        <f t="shared" ref="I448:I451" si="287">IF(ISBLANK(H448),"",SUM(G448:H448))</f>
        <v>26.118325000000006</v>
      </c>
      <c r="J448" s="420">
        <f t="shared" ref="J448:J451" si="288">IF(ISBLANK(H448),0,ROUND(I448*(1+$E$10)*(1+$E$11*D448),2))</f>
        <v>33.950000000000003</v>
      </c>
      <c r="K448" s="421" t="s">
        <v>16</v>
      </c>
      <c r="L448" s="155"/>
      <c r="M448" s="155"/>
      <c r="N448" s="414">
        <f t="shared" ref="N448:N451" si="289">IF(ISBLANK(L448),0,ROUND(J448*L448,2))</f>
        <v>0</v>
      </c>
      <c r="O448" s="414">
        <f t="shared" ref="O448:O451" si="290">IF(ISBLANK(M448),0,ROUND(L448*M448,2))</f>
        <v>0</v>
      </c>
      <c r="P448" s="415"/>
      <c r="Q448" s="155">
        <f t="shared" ref="Q448" si="291">L448</f>
        <v>0</v>
      </c>
      <c r="R448" s="155">
        <f t="shared" ref="R448" si="292">M448</f>
        <v>0</v>
      </c>
      <c r="S448" s="414">
        <f t="shared" ref="S448:S451" si="293">IF(ISBLANK(Q448),0,ROUND(J448*Q448,2))</f>
        <v>0</v>
      </c>
      <c r="T448" s="416">
        <f t="shared" ref="T448:T451" si="294">IF(ISBLANK(Q448),0,ROUND(Q448*R448,2))</f>
        <v>0</v>
      </c>
      <c r="U448" s="415"/>
      <c r="W448" s="43" t="str">
        <f t="shared" ref="W448:W451" si="295">IF(V448="X","x",IF(V448="xx","x",IF(V448="xy","x",IF(V448="y","x",IF(OR(O448&gt;0,T448&gt;0),"x","")))))</f>
        <v/>
      </c>
      <c r="X448" s="43" t="str">
        <f t="shared" ref="X448:X451" si="296">IF(V448="X","x",IF(V448="y","x",IF(V448="xx","x",IF(T448&gt;0,"x",""))))</f>
        <v/>
      </c>
      <c r="Y448" s="43" t="str">
        <f t="shared" ref="Y448:Y451" si="297">IF(V448="X","x",IF(T448&gt;0,"x",""))</f>
        <v/>
      </c>
    </row>
    <row r="449" spans="1:25">
      <c r="A449" s="161" t="s">
        <v>184</v>
      </c>
      <c r="B449" s="162"/>
      <c r="C449" s="358" t="s">
        <v>253</v>
      </c>
      <c r="D449" s="163"/>
      <c r="E449" s="417">
        <v>545</v>
      </c>
      <c r="F449" s="418">
        <v>0.18</v>
      </c>
      <c r="G449" s="164">
        <f>IF(E449&lt;=30,(0.42*E449+3.55)*F449,((0.42*30+3.55)+0.35*(E449-30))*F449)</f>
        <v>35.351999999999997</v>
      </c>
      <c r="H449" s="419"/>
      <c r="I449" s="419" t="str">
        <f t="shared" si="287"/>
        <v/>
      </c>
      <c r="J449" s="420">
        <f t="shared" si="288"/>
        <v>0</v>
      </c>
      <c r="K449" s="404" t="s">
        <v>1033</v>
      </c>
      <c r="L449" s="218"/>
      <c r="M449" s="219"/>
      <c r="N449" s="414">
        <f t="shared" si="289"/>
        <v>0</v>
      </c>
      <c r="O449" s="414">
        <f t="shared" si="290"/>
        <v>0</v>
      </c>
      <c r="P449" s="415"/>
      <c r="Q449" s="218"/>
      <c r="R449" s="219"/>
      <c r="S449" s="414">
        <f t="shared" si="293"/>
        <v>0</v>
      </c>
      <c r="T449" s="416">
        <f t="shared" si="294"/>
        <v>0</v>
      </c>
      <c r="U449" s="415"/>
      <c r="V449" s="147" t="str">
        <f>IF(T448&gt;0,"xx",IF(O448&gt;0,"xy",""))</f>
        <v/>
      </c>
      <c r="W449" s="43" t="str">
        <f t="shared" si="295"/>
        <v/>
      </c>
      <c r="X449" s="43" t="str">
        <f t="shared" si="296"/>
        <v/>
      </c>
      <c r="Y449" s="43" t="str">
        <f t="shared" si="297"/>
        <v/>
      </c>
    </row>
    <row r="450" spans="1:25">
      <c r="A450" s="161" t="s">
        <v>184</v>
      </c>
      <c r="B450" s="162"/>
      <c r="C450" s="358" t="s">
        <v>316</v>
      </c>
      <c r="D450" s="163"/>
      <c r="E450" s="417">
        <v>160</v>
      </c>
      <c r="F450" s="418">
        <v>1.06</v>
      </c>
      <c r="G450" s="425">
        <f>IF(E450&lt;=30,(0.6*E450+1.25)*F450,((0.6*30+1.25)+0.5*(E450-30))*F450)</f>
        <v>89.305000000000007</v>
      </c>
      <c r="H450" s="419"/>
      <c r="I450" s="419" t="str">
        <f t="shared" si="287"/>
        <v/>
      </c>
      <c r="J450" s="420">
        <f t="shared" si="288"/>
        <v>0</v>
      </c>
      <c r="K450" s="404" t="s">
        <v>1033</v>
      </c>
      <c r="L450" s="218"/>
      <c r="M450" s="219"/>
      <c r="N450" s="414">
        <f t="shared" si="289"/>
        <v>0</v>
      </c>
      <c r="O450" s="414">
        <f t="shared" si="290"/>
        <v>0</v>
      </c>
      <c r="P450" s="415"/>
      <c r="Q450" s="218"/>
      <c r="R450" s="219"/>
      <c r="S450" s="414">
        <f t="shared" si="293"/>
        <v>0</v>
      </c>
      <c r="T450" s="416">
        <f t="shared" si="294"/>
        <v>0</v>
      </c>
      <c r="U450" s="415"/>
      <c r="V450" s="147" t="str">
        <f>IF(T448&gt;0,"xx",IF(O448&gt;0,"xy",""))</f>
        <v/>
      </c>
      <c r="W450" s="43" t="str">
        <f t="shared" si="295"/>
        <v/>
      </c>
      <c r="X450" s="43" t="str">
        <f t="shared" si="296"/>
        <v/>
      </c>
      <c r="Y450" s="43" t="str">
        <f t="shared" si="297"/>
        <v/>
      </c>
    </row>
    <row r="451" spans="1:25">
      <c r="A451" s="161" t="s">
        <v>184</v>
      </c>
      <c r="B451" s="162"/>
      <c r="C451" s="358" t="s">
        <v>325</v>
      </c>
      <c r="D451" s="163"/>
      <c r="E451" s="417">
        <v>12</v>
      </c>
      <c r="F451" s="418">
        <v>1.1100000000000001</v>
      </c>
      <c r="G451" s="425">
        <f>IF(E451&lt;=30,(0.6*E451+1.25)*F451,((0.6*30+1.25)+0.5*(E451-30))*F451)</f>
        <v>9.3795000000000002</v>
      </c>
      <c r="H451" s="419"/>
      <c r="I451" s="419" t="str">
        <f t="shared" si="287"/>
        <v/>
      </c>
      <c r="J451" s="420">
        <f t="shared" si="288"/>
        <v>0</v>
      </c>
      <c r="K451" s="404" t="s">
        <v>1033</v>
      </c>
      <c r="L451" s="218"/>
      <c r="M451" s="219"/>
      <c r="N451" s="414">
        <f t="shared" si="289"/>
        <v>0</v>
      </c>
      <c r="O451" s="414">
        <f t="shared" si="290"/>
        <v>0</v>
      </c>
      <c r="P451" s="415"/>
      <c r="Q451" s="218"/>
      <c r="R451" s="219"/>
      <c r="S451" s="414">
        <f t="shared" si="293"/>
        <v>0</v>
      </c>
      <c r="T451" s="416">
        <f t="shared" si="294"/>
        <v>0</v>
      </c>
      <c r="U451" s="415"/>
      <c r="V451" s="147" t="str">
        <f>IF(T448&gt;0,"xx",IF(O448&gt;0,"xy",""))</f>
        <v/>
      </c>
      <c r="W451" s="43" t="str">
        <f t="shared" si="295"/>
        <v/>
      </c>
      <c r="X451" s="43" t="str">
        <f t="shared" si="296"/>
        <v/>
      </c>
      <c r="Y451" s="43" t="str">
        <f t="shared" si="297"/>
        <v/>
      </c>
    </row>
    <row r="452" spans="1:25">
      <c r="A452" s="161">
        <v>605000</v>
      </c>
      <c r="B452" s="162" t="s">
        <v>244</v>
      </c>
      <c r="C452" s="424" t="s">
        <v>1075</v>
      </c>
      <c r="D452" s="361"/>
      <c r="E452" s="417"/>
      <c r="F452" s="418"/>
      <c r="G452" s="164">
        <f>SUM(G453:G455)*0.06</f>
        <v>8.0421900000000015</v>
      </c>
      <c r="H452" s="419">
        <v>23.061800000000002</v>
      </c>
      <c r="I452" s="419">
        <f t="shared" ref="I452:I455" si="298">IF(ISBLANK(H452),"",SUM(G452:H452))</f>
        <v>31.103990000000003</v>
      </c>
      <c r="J452" s="420">
        <f t="shared" ref="J452:J455" si="299">IF(ISBLANK(H452),0,ROUND(I452*(1+$E$10)*(1+$E$11*D452),2))</f>
        <v>40.44</v>
      </c>
      <c r="K452" s="421" t="s">
        <v>16</v>
      </c>
      <c r="L452" s="155"/>
      <c r="M452" s="155"/>
      <c r="N452" s="414">
        <f t="shared" ref="N452:N455" si="300">IF(ISBLANK(L452),0,ROUND(J452*L452,2))</f>
        <v>0</v>
      </c>
      <c r="O452" s="414">
        <f t="shared" ref="O452:O455" si="301">IF(ISBLANK(M452),0,ROUND(L452*M452,2))</f>
        <v>0</v>
      </c>
      <c r="P452" s="415"/>
      <c r="Q452" s="155">
        <f t="shared" ref="Q452" si="302">L452</f>
        <v>0</v>
      </c>
      <c r="R452" s="155">
        <f t="shared" ref="R452" si="303">M452</f>
        <v>0</v>
      </c>
      <c r="S452" s="414">
        <f t="shared" ref="S452:S455" si="304">IF(ISBLANK(Q452),0,ROUND(J452*Q452,2))</f>
        <v>0</v>
      </c>
      <c r="T452" s="416">
        <f t="shared" ref="T452:T455" si="305">IF(ISBLANK(Q452),0,ROUND(Q452*R452,2))</f>
        <v>0</v>
      </c>
      <c r="U452" s="415"/>
      <c r="W452" s="43" t="str">
        <f t="shared" ref="W452:W455" si="306">IF(V452="X","x",IF(V452="xx","x",IF(V452="xy","x",IF(V452="y","x",IF(OR(O452&gt;0,T452&gt;0),"x","")))))</f>
        <v/>
      </c>
      <c r="X452" s="43" t="str">
        <f t="shared" ref="X452:X455" si="307">IF(V452="X","x",IF(V452="y","x",IF(V452="xx","x",IF(T452&gt;0,"x",""))))</f>
        <v/>
      </c>
      <c r="Y452" s="43" t="str">
        <f t="shared" ref="Y452:Y455" si="308">IF(V452="X","x",IF(T452&gt;0,"x",""))</f>
        <v/>
      </c>
    </row>
    <row r="453" spans="1:25">
      <c r="A453" s="161" t="s">
        <v>184</v>
      </c>
      <c r="B453" s="162"/>
      <c r="C453" s="358" t="s">
        <v>253</v>
      </c>
      <c r="D453" s="163"/>
      <c r="E453" s="417">
        <v>545</v>
      </c>
      <c r="F453" s="418">
        <v>0.18</v>
      </c>
      <c r="G453" s="164">
        <f>IF(E453&lt;=30,(0.42*E453+3.55)*F453,((0.42*30+3.55)+0.35*(E453-30))*F453)</f>
        <v>35.351999999999997</v>
      </c>
      <c r="H453" s="419"/>
      <c r="I453" s="419" t="str">
        <f t="shared" si="298"/>
        <v/>
      </c>
      <c r="J453" s="420">
        <f t="shared" si="299"/>
        <v>0</v>
      </c>
      <c r="K453" s="404" t="s">
        <v>1033</v>
      </c>
      <c r="L453" s="218"/>
      <c r="M453" s="219"/>
      <c r="N453" s="414">
        <f t="shared" si="300"/>
        <v>0</v>
      </c>
      <c r="O453" s="414">
        <f t="shared" si="301"/>
        <v>0</v>
      </c>
      <c r="P453" s="415"/>
      <c r="Q453" s="218"/>
      <c r="R453" s="219"/>
      <c r="S453" s="414">
        <f t="shared" si="304"/>
        <v>0</v>
      </c>
      <c r="T453" s="416">
        <f t="shared" si="305"/>
        <v>0</v>
      </c>
      <c r="U453" s="415"/>
      <c r="V453" s="147" t="str">
        <f>IF(T452&gt;0,"xx",IF(O452&gt;0,"xy",""))</f>
        <v/>
      </c>
      <c r="W453" s="43" t="str">
        <f t="shared" si="306"/>
        <v/>
      </c>
      <c r="X453" s="43" t="str">
        <f t="shared" si="307"/>
        <v/>
      </c>
      <c r="Y453" s="43" t="str">
        <f t="shared" si="308"/>
        <v/>
      </c>
    </row>
    <row r="454" spans="1:25">
      <c r="A454" s="161" t="s">
        <v>184</v>
      </c>
      <c r="B454" s="162"/>
      <c r="C454" s="358" t="s">
        <v>316</v>
      </c>
      <c r="D454" s="163"/>
      <c r="E454" s="417">
        <v>160</v>
      </c>
      <c r="F454" s="418">
        <v>1.06</v>
      </c>
      <c r="G454" s="425">
        <f>IF(E454&lt;=30,(0.6*E454+1.25)*F454,((0.6*30+1.25)+0.5*(E454-30))*F454)</f>
        <v>89.305000000000007</v>
      </c>
      <c r="H454" s="419"/>
      <c r="I454" s="419" t="str">
        <f t="shared" si="298"/>
        <v/>
      </c>
      <c r="J454" s="420">
        <f t="shared" si="299"/>
        <v>0</v>
      </c>
      <c r="K454" s="404" t="s">
        <v>1033</v>
      </c>
      <c r="L454" s="218"/>
      <c r="M454" s="219"/>
      <c r="N454" s="414">
        <f t="shared" si="300"/>
        <v>0</v>
      </c>
      <c r="O454" s="414">
        <f t="shared" si="301"/>
        <v>0</v>
      </c>
      <c r="P454" s="415"/>
      <c r="Q454" s="218"/>
      <c r="R454" s="219"/>
      <c r="S454" s="414">
        <f t="shared" si="304"/>
        <v>0</v>
      </c>
      <c r="T454" s="416">
        <f t="shared" si="305"/>
        <v>0</v>
      </c>
      <c r="U454" s="415"/>
      <c r="V454" s="147" t="str">
        <f>IF(T452&gt;0,"xx",IF(O452&gt;0,"xy",""))</f>
        <v/>
      </c>
      <c r="W454" s="43" t="str">
        <f t="shared" si="306"/>
        <v/>
      </c>
      <c r="X454" s="43" t="str">
        <f t="shared" si="307"/>
        <v/>
      </c>
      <c r="Y454" s="43" t="str">
        <f t="shared" si="308"/>
        <v/>
      </c>
    </row>
    <row r="455" spans="1:25">
      <c r="A455" s="161" t="s">
        <v>184</v>
      </c>
      <c r="B455" s="162"/>
      <c r="C455" s="358" t="s">
        <v>325</v>
      </c>
      <c r="D455" s="163"/>
      <c r="E455" s="417">
        <v>12</v>
      </c>
      <c r="F455" s="418">
        <v>1.1100000000000001</v>
      </c>
      <c r="G455" s="425">
        <f>IF(E455&lt;=30,(0.6*E455+1.25)*F455,((0.6*30+1.25)+0.5*(E455-30))*F455)</f>
        <v>9.3795000000000002</v>
      </c>
      <c r="H455" s="419"/>
      <c r="I455" s="419" t="str">
        <f t="shared" si="298"/>
        <v/>
      </c>
      <c r="J455" s="420">
        <f t="shared" si="299"/>
        <v>0</v>
      </c>
      <c r="K455" s="404" t="s">
        <v>1033</v>
      </c>
      <c r="L455" s="218"/>
      <c r="M455" s="219"/>
      <c r="N455" s="414">
        <f t="shared" si="300"/>
        <v>0</v>
      </c>
      <c r="O455" s="414">
        <f t="shared" si="301"/>
        <v>0</v>
      </c>
      <c r="P455" s="415"/>
      <c r="Q455" s="218"/>
      <c r="R455" s="219"/>
      <c r="S455" s="414">
        <f t="shared" si="304"/>
        <v>0</v>
      </c>
      <c r="T455" s="416">
        <f t="shared" si="305"/>
        <v>0</v>
      </c>
      <c r="U455" s="415"/>
      <c r="V455" s="147" t="str">
        <f>IF(T452&gt;0,"xx",IF(O452&gt;0,"xy",""))</f>
        <v/>
      </c>
      <c r="W455" s="43" t="str">
        <f t="shared" si="306"/>
        <v/>
      </c>
      <c r="X455" s="43" t="str">
        <f t="shared" si="307"/>
        <v/>
      </c>
      <c r="Y455" s="43" t="str">
        <f t="shared" si="308"/>
        <v/>
      </c>
    </row>
    <row r="456" spans="1:25">
      <c r="A456" s="161">
        <v>605000</v>
      </c>
      <c r="B456" s="162" t="s">
        <v>244</v>
      </c>
      <c r="C456" s="424" t="s">
        <v>1076</v>
      </c>
      <c r="D456" s="361"/>
      <c r="E456" s="417"/>
      <c r="F456" s="418"/>
      <c r="G456" s="164">
        <f>SUM(G457:G459)*0.07</f>
        <v>9.3825550000000018</v>
      </c>
      <c r="H456" s="419">
        <v>26.707100000000004</v>
      </c>
      <c r="I456" s="419">
        <f t="shared" ref="I456:I459" si="309">IF(ISBLANK(H456),"",SUM(G456:H456))</f>
        <v>36.089655000000008</v>
      </c>
      <c r="J456" s="420">
        <f t="shared" ref="J456:J459" si="310">IF(ISBLANK(H456),0,ROUND(I456*(1+$E$10)*(1+$E$11*D456),2))</f>
        <v>46.92</v>
      </c>
      <c r="K456" s="421" t="s">
        <v>16</v>
      </c>
      <c r="L456" s="155"/>
      <c r="M456" s="155"/>
      <c r="N456" s="414">
        <f t="shared" ref="N456:N459" si="311">IF(ISBLANK(L456),0,ROUND(J456*L456,2))</f>
        <v>0</v>
      </c>
      <c r="O456" s="414">
        <f t="shared" ref="O456:O459" si="312">IF(ISBLANK(M456),0,ROUND(L456*M456,2))</f>
        <v>0</v>
      </c>
      <c r="P456" s="415"/>
      <c r="Q456" s="155">
        <f t="shared" ref="Q456" si="313">L456</f>
        <v>0</v>
      </c>
      <c r="R456" s="155">
        <f t="shared" ref="R456" si="314">M456</f>
        <v>0</v>
      </c>
      <c r="S456" s="414">
        <f t="shared" ref="S456:S459" si="315">IF(ISBLANK(Q456),0,ROUND(J456*Q456,2))</f>
        <v>0</v>
      </c>
      <c r="T456" s="416">
        <f t="shared" ref="T456:T459" si="316">IF(ISBLANK(Q456),0,ROUND(Q456*R456,2))</f>
        <v>0</v>
      </c>
      <c r="U456" s="415"/>
      <c r="W456" s="43" t="str">
        <f t="shared" ref="W456:W459" si="317">IF(V456="X","x",IF(V456="xx","x",IF(V456="xy","x",IF(V456="y","x",IF(OR(O456&gt;0,T456&gt;0),"x","")))))</f>
        <v/>
      </c>
      <c r="X456" s="43" t="str">
        <f t="shared" ref="X456:X459" si="318">IF(V456="X","x",IF(V456="y","x",IF(V456="xx","x",IF(T456&gt;0,"x",""))))</f>
        <v/>
      </c>
      <c r="Y456" s="43" t="str">
        <f t="shared" ref="Y456:Y459" si="319">IF(V456="X","x",IF(T456&gt;0,"x",""))</f>
        <v/>
      </c>
    </row>
    <row r="457" spans="1:25">
      <c r="A457" s="161" t="s">
        <v>184</v>
      </c>
      <c r="B457" s="162"/>
      <c r="C457" s="358" t="s">
        <v>253</v>
      </c>
      <c r="D457" s="163"/>
      <c r="E457" s="417">
        <v>545</v>
      </c>
      <c r="F457" s="418">
        <v>0.18</v>
      </c>
      <c r="G457" s="164">
        <f>IF(E457&lt;=30,(0.42*E457+3.55)*F457,((0.42*30+3.55)+0.35*(E457-30))*F457)</f>
        <v>35.351999999999997</v>
      </c>
      <c r="H457" s="419"/>
      <c r="I457" s="419" t="str">
        <f t="shared" si="309"/>
        <v/>
      </c>
      <c r="J457" s="420">
        <f t="shared" si="310"/>
        <v>0</v>
      </c>
      <c r="K457" s="404" t="s">
        <v>1033</v>
      </c>
      <c r="L457" s="218"/>
      <c r="M457" s="219"/>
      <c r="N457" s="414">
        <f t="shared" si="311"/>
        <v>0</v>
      </c>
      <c r="O457" s="414">
        <f t="shared" si="312"/>
        <v>0</v>
      </c>
      <c r="P457" s="415"/>
      <c r="Q457" s="218"/>
      <c r="R457" s="219"/>
      <c r="S457" s="414">
        <f t="shared" si="315"/>
        <v>0</v>
      </c>
      <c r="T457" s="416">
        <f t="shared" si="316"/>
        <v>0</v>
      </c>
      <c r="U457" s="415"/>
      <c r="V457" s="147" t="str">
        <f>IF(T456&gt;0,"xx",IF(O456&gt;0,"xy",""))</f>
        <v/>
      </c>
      <c r="W457" s="43" t="str">
        <f t="shared" si="317"/>
        <v/>
      </c>
      <c r="X457" s="43" t="str">
        <f t="shared" si="318"/>
        <v/>
      </c>
      <c r="Y457" s="43" t="str">
        <f t="shared" si="319"/>
        <v/>
      </c>
    </row>
    <row r="458" spans="1:25">
      <c r="A458" s="161" t="s">
        <v>184</v>
      </c>
      <c r="B458" s="162"/>
      <c r="C458" s="358" t="s">
        <v>316</v>
      </c>
      <c r="D458" s="163"/>
      <c r="E458" s="417">
        <v>160</v>
      </c>
      <c r="F458" s="418">
        <v>1.06</v>
      </c>
      <c r="G458" s="425">
        <f>IF(E458&lt;=30,(0.6*E458+1.25)*F458,((0.6*30+1.25)+0.5*(E458-30))*F458)</f>
        <v>89.305000000000007</v>
      </c>
      <c r="H458" s="419"/>
      <c r="I458" s="419" t="str">
        <f t="shared" si="309"/>
        <v/>
      </c>
      <c r="J458" s="420">
        <f t="shared" si="310"/>
        <v>0</v>
      </c>
      <c r="K458" s="404" t="s">
        <v>1033</v>
      </c>
      <c r="L458" s="218"/>
      <c r="M458" s="219"/>
      <c r="N458" s="414">
        <f t="shared" si="311"/>
        <v>0</v>
      </c>
      <c r="O458" s="414">
        <f t="shared" si="312"/>
        <v>0</v>
      </c>
      <c r="P458" s="415"/>
      <c r="Q458" s="218"/>
      <c r="R458" s="219"/>
      <c r="S458" s="414">
        <f t="shared" si="315"/>
        <v>0</v>
      </c>
      <c r="T458" s="416">
        <f t="shared" si="316"/>
        <v>0</v>
      </c>
      <c r="U458" s="415"/>
      <c r="V458" s="147" t="str">
        <f>IF(T456&gt;0,"xx",IF(O456&gt;0,"xy",""))</f>
        <v/>
      </c>
      <c r="W458" s="43" t="str">
        <f t="shared" si="317"/>
        <v/>
      </c>
      <c r="X458" s="43" t="str">
        <f t="shared" si="318"/>
        <v/>
      </c>
      <c r="Y458" s="43" t="str">
        <f t="shared" si="319"/>
        <v/>
      </c>
    </row>
    <row r="459" spans="1:25">
      <c r="A459" s="161" t="s">
        <v>184</v>
      </c>
      <c r="B459" s="162"/>
      <c r="C459" s="358" t="s">
        <v>325</v>
      </c>
      <c r="D459" s="163"/>
      <c r="E459" s="417">
        <v>12</v>
      </c>
      <c r="F459" s="418">
        <v>1.1100000000000001</v>
      </c>
      <c r="G459" s="425">
        <f>IF(E459&lt;=30,(0.6*E459+1.25)*F459,((0.6*30+1.25)+0.5*(E459-30))*F459)</f>
        <v>9.3795000000000002</v>
      </c>
      <c r="H459" s="419"/>
      <c r="I459" s="419" t="str">
        <f t="shared" si="309"/>
        <v/>
      </c>
      <c r="J459" s="420">
        <f t="shared" si="310"/>
        <v>0</v>
      </c>
      <c r="K459" s="404" t="s">
        <v>1033</v>
      </c>
      <c r="L459" s="218"/>
      <c r="M459" s="219"/>
      <c r="N459" s="414">
        <f t="shared" si="311"/>
        <v>0</v>
      </c>
      <c r="O459" s="414">
        <f t="shared" si="312"/>
        <v>0</v>
      </c>
      <c r="P459" s="415"/>
      <c r="Q459" s="218"/>
      <c r="R459" s="219"/>
      <c r="S459" s="414">
        <f t="shared" si="315"/>
        <v>0</v>
      </c>
      <c r="T459" s="416">
        <f t="shared" si="316"/>
        <v>0</v>
      </c>
      <c r="U459" s="415"/>
      <c r="V459" s="147" t="str">
        <f>IF(T456&gt;0,"xx",IF(O456&gt;0,"xy",""))</f>
        <v/>
      </c>
      <c r="W459" s="43" t="str">
        <f t="shared" si="317"/>
        <v/>
      </c>
      <c r="X459" s="43" t="str">
        <f t="shared" si="318"/>
        <v/>
      </c>
      <c r="Y459" s="43" t="str">
        <f t="shared" si="319"/>
        <v/>
      </c>
    </row>
    <row r="460" spans="1:25">
      <c r="A460" s="161">
        <v>511000</v>
      </c>
      <c r="B460" s="162" t="s">
        <v>244</v>
      </c>
      <c r="C460" s="424" t="s">
        <v>381</v>
      </c>
      <c r="D460" s="361">
        <v>1</v>
      </c>
      <c r="E460" s="417">
        <v>0</v>
      </c>
      <c r="F460" s="418"/>
      <c r="G460" s="164">
        <v>0</v>
      </c>
      <c r="H460" s="419">
        <v>2.89</v>
      </c>
      <c r="I460" s="419">
        <f t="shared" ref="I460:I461" si="320">IF(ISBLANK(H460),"",SUM(G460:H460))</f>
        <v>2.89</v>
      </c>
      <c r="J460" s="420">
        <f t="shared" ref="J460:J493" si="321">IF(ISBLANK(H460),0,ROUND(I460*(1+$E$10)*(1+$E$11*D460),2))</f>
        <v>3.76</v>
      </c>
      <c r="K460" s="421" t="s">
        <v>18</v>
      </c>
      <c r="L460" s="155"/>
      <c r="M460" s="155"/>
      <c r="N460" s="157">
        <f t="shared" si="252"/>
        <v>0</v>
      </c>
      <c r="O460" s="157">
        <f t="shared" si="253"/>
        <v>0</v>
      </c>
      <c r="P460" s="158"/>
      <c r="Q460" s="155">
        <f t="shared" si="254"/>
        <v>0</v>
      </c>
      <c r="R460" s="155">
        <f t="shared" si="255"/>
        <v>0</v>
      </c>
      <c r="S460" s="157">
        <f t="shared" si="256"/>
        <v>0</v>
      </c>
      <c r="T460" s="159">
        <f t="shared" ref="T460:T488" si="322">IF(ISBLANK(Q460),0,ROUND(Q460*R460,2))</f>
        <v>0</v>
      </c>
      <c r="U460" s="158"/>
      <c r="W460" s="43" t="str">
        <f t="shared" si="247"/>
        <v/>
      </c>
      <c r="X460" s="43" t="str">
        <f t="shared" si="249"/>
        <v/>
      </c>
      <c r="Y460" s="43" t="str">
        <f t="shared" si="250"/>
        <v/>
      </c>
    </row>
    <row r="461" spans="1:25">
      <c r="A461" s="161">
        <v>511100</v>
      </c>
      <c r="B461" s="162" t="s">
        <v>244</v>
      </c>
      <c r="C461" s="424" t="s">
        <v>382</v>
      </c>
      <c r="D461" s="361">
        <v>1</v>
      </c>
      <c r="E461" s="417">
        <v>0</v>
      </c>
      <c r="F461" s="418">
        <v>0</v>
      </c>
      <c r="G461" s="164">
        <v>0</v>
      </c>
      <c r="H461" s="419">
        <v>2.38</v>
      </c>
      <c r="I461" s="419">
        <f t="shared" si="320"/>
        <v>2.38</v>
      </c>
      <c r="J461" s="420">
        <f t="shared" si="321"/>
        <v>3.09</v>
      </c>
      <c r="K461" s="421" t="s">
        <v>18</v>
      </c>
      <c r="L461" s="155"/>
      <c r="M461" s="155"/>
      <c r="N461" s="157">
        <f t="shared" si="252"/>
        <v>0</v>
      </c>
      <c r="O461" s="157">
        <f t="shared" si="253"/>
        <v>0</v>
      </c>
      <c r="P461" s="158"/>
      <c r="Q461" s="155">
        <f t="shared" si="254"/>
        <v>0</v>
      </c>
      <c r="R461" s="155">
        <f t="shared" si="255"/>
        <v>0</v>
      </c>
      <c r="S461" s="157">
        <f t="shared" si="256"/>
        <v>0</v>
      </c>
      <c r="T461" s="159">
        <f t="shared" si="322"/>
        <v>0</v>
      </c>
      <c r="U461" s="158"/>
      <c r="W461" s="43" t="str">
        <f t="shared" si="247"/>
        <v/>
      </c>
      <c r="X461" s="43" t="str">
        <f t="shared" si="249"/>
        <v/>
      </c>
      <c r="Y461" s="43" t="str">
        <f t="shared" si="250"/>
        <v/>
      </c>
    </row>
    <row r="462" spans="1:25">
      <c r="A462" s="161">
        <v>411000</v>
      </c>
      <c r="B462" s="162" t="s">
        <v>244</v>
      </c>
      <c r="C462" s="424" t="s">
        <v>383</v>
      </c>
      <c r="D462" s="361">
        <v>1</v>
      </c>
      <c r="E462" s="188">
        <v>1</v>
      </c>
      <c r="F462" s="167"/>
      <c r="G462" s="164"/>
      <c r="H462" s="470">
        <v>10.767999999999999</v>
      </c>
      <c r="I462" s="419">
        <f>IF(ISBLANK(H462),"",SUM(G462:H462))</f>
        <v>10.767999999999999</v>
      </c>
      <c r="J462" s="420">
        <f t="shared" si="321"/>
        <v>14</v>
      </c>
      <c r="K462" s="421" t="s">
        <v>16</v>
      </c>
      <c r="L462" s="155"/>
      <c r="M462" s="155"/>
      <c r="N462" s="157">
        <f t="shared" si="252"/>
        <v>0</v>
      </c>
      <c r="O462" s="157">
        <f t="shared" si="253"/>
        <v>0</v>
      </c>
      <c r="P462" s="158"/>
      <c r="Q462" s="155">
        <f t="shared" si="254"/>
        <v>0</v>
      </c>
      <c r="R462" s="155">
        <f t="shared" si="255"/>
        <v>0</v>
      </c>
      <c r="S462" s="157">
        <f t="shared" si="256"/>
        <v>0</v>
      </c>
      <c r="T462" s="159">
        <f t="shared" si="322"/>
        <v>0</v>
      </c>
      <c r="U462" s="158"/>
      <c r="W462" s="43" t="str">
        <f t="shared" si="247"/>
        <v/>
      </c>
      <c r="X462" s="43" t="str">
        <f t="shared" si="249"/>
        <v/>
      </c>
      <c r="Y462" s="43" t="str">
        <f t="shared" si="250"/>
        <v/>
      </c>
    </row>
    <row r="463" spans="1:25">
      <c r="A463" s="161">
        <v>520100</v>
      </c>
      <c r="B463" s="162" t="s">
        <v>244</v>
      </c>
      <c r="C463" s="424" t="s">
        <v>384</v>
      </c>
      <c r="D463" s="361">
        <v>1</v>
      </c>
      <c r="E463" s="188">
        <v>15</v>
      </c>
      <c r="F463" s="167">
        <v>1.875</v>
      </c>
      <c r="G463" s="425">
        <f t="shared" ref="G463:G470" si="323">IF(E463&lt;=30,(0.6*E463+1.25)*F463,((0.6*30+1.25)+0.5*(E463-30))*F463)</f>
        <v>19.21875</v>
      </c>
      <c r="H463" s="470">
        <v>9.4379999999999988</v>
      </c>
      <c r="I463" s="419">
        <f>IF(ISBLANK(H463),"",SUM(G463:H463))</f>
        <v>28.656749999999999</v>
      </c>
      <c r="J463" s="420">
        <f t="shared" si="321"/>
        <v>37.25</v>
      </c>
      <c r="K463" s="421" t="s">
        <v>16</v>
      </c>
      <c r="L463" s="155"/>
      <c r="M463" s="155"/>
      <c r="N463" s="157">
        <f t="shared" si="252"/>
        <v>0</v>
      </c>
      <c r="O463" s="157">
        <f t="shared" si="253"/>
        <v>0</v>
      </c>
      <c r="P463" s="158"/>
      <c r="Q463" s="155">
        <f t="shared" si="254"/>
        <v>0</v>
      </c>
      <c r="R463" s="155">
        <f t="shared" si="255"/>
        <v>0</v>
      </c>
      <c r="S463" s="157">
        <f t="shared" si="256"/>
        <v>0</v>
      </c>
      <c r="T463" s="159">
        <f t="shared" si="322"/>
        <v>0</v>
      </c>
      <c r="U463" s="158"/>
      <c r="W463" s="43" t="str">
        <f t="shared" si="247"/>
        <v/>
      </c>
      <c r="X463" s="43" t="str">
        <f t="shared" si="249"/>
        <v/>
      </c>
      <c r="Y463" s="43" t="str">
        <f t="shared" si="250"/>
        <v/>
      </c>
    </row>
    <row r="464" spans="1:25">
      <c r="A464" s="161">
        <v>533500</v>
      </c>
      <c r="B464" s="162" t="s">
        <v>244</v>
      </c>
      <c r="C464" s="424" t="s">
        <v>623</v>
      </c>
      <c r="D464" s="361">
        <v>1</v>
      </c>
      <c r="E464" s="188">
        <v>15</v>
      </c>
      <c r="F464" s="167">
        <v>1.95</v>
      </c>
      <c r="G464" s="425">
        <f t="shared" si="323"/>
        <v>19.987500000000001</v>
      </c>
      <c r="H464" s="419">
        <v>16.73</v>
      </c>
      <c r="I464" s="419">
        <f t="shared" ref="I464:I465" si="324">IF(ISBLANK(H464),"",SUM(G464:H464))</f>
        <v>36.717500000000001</v>
      </c>
      <c r="J464" s="420">
        <f t="shared" si="321"/>
        <v>47.73</v>
      </c>
      <c r="K464" s="421" t="s">
        <v>16</v>
      </c>
      <c r="L464" s="155"/>
      <c r="M464" s="155"/>
      <c r="N464" s="157">
        <f t="shared" si="252"/>
        <v>0</v>
      </c>
      <c r="O464" s="157">
        <f t="shared" si="253"/>
        <v>0</v>
      </c>
      <c r="P464" s="158"/>
      <c r="Q464" s="155">
        <f t="shared" si="254"/>
        <v>0</v>
      </c>
      <c r="R464" s="155">
        <f t="shared" si="255"/>
        <v>0</v>
      </c>
      <c r="S464" s="157">
        <f t="shared" si="256"/>
        <v>0</v>
      </c>
      <c r="T464" s="159">
        <f t="shared" si="322"/>
        <v>0</v>
      </c>
      <c r="U464" s="158"/>
      <c r="W464" s="43" t="str">
        <f t="shared" si="247"/>
        <v/>
      </c>
      <c r="X464" s="43" t="str">
        <f t="shared" si="249"/>
        <v/>
      </c>
      <c r="Y464" s="43" t="str">
        <f t="shared" si="250"/>
        <v/>
      </c>
    </row>
    <row r="465" spans="1:25">
      <c r="A465" s="161">
        <v>533100</v>
      </c>
      <c r="B465" s="162" t="s">
        <v>244</v>
      </c>
      <c r="C465" s="424" t="s">
        <v>640</v>
      </c>
      <c r="D465" s="361">
        <v>1</v>
      </c>
      <c r="E465" s="188">
        <v>15</v>
      </c>
      <c r="F465" s="167">
        <v>2.1</v>
      </c>
      <c r="G465" s="425">
        <f t="shared" si="323"/>
        <v>21.525000000000002</v>
      </c>
      <c r="H465" s="419">
        <v>19.52</v>
      </c>
      <c r="I465" s="419">
        <f t="shared" si="324"/>
        <v>41.045000000000002</v>
      </c>
      <c r="J465" s="420">
        <f t="shared" si="321"/>
        <v>53.36</v>
      </c>
      <c r="K465" s="421" t="s">
        <v>16</v>
      </c>
      <c r="L465" s="155"/>
      <c r="M465" s="155"/>
      <c r="N465" s="157">
        <f t="shared" si="252"/>
        <v>0</v>
      </c>
      <c r="O465" s="157">
        <f t="shared" si="253"/>
        <v>0</v>
      </c>
      <c r="P465" s="158"/>
      <c r="Q465" s="155">
        <f t="shared" si="254"/>
        <v>0</v>
      </c>
      <c r="R465" s="155">
        <f t="shared" si="255"/>
        <v>0</v>
      </c>
      <c r="S465" s="157">
        <f t="shared" si="256"/>
        <v>0</v>
      </c>
      <c r="T465" s="159">
        <f t="shared" si="322"/>
        <v>0</v>
      </c>
      <c r="U465" s="158"/>
      <c r="W465" s="43" t="str">
        <f t="shared" si="247"/>
        <v/>
      </c>
      <c r="X465" s="43" t="str">
        <f t="shared" si="249"/>
        <v/>
      </c>
      <c r="Y465" s="43" t="str">
        <f t="shared" si="250"/>
        <v/>
      </c>
    </row>
    <row r="466" spans="1:25">
      <c r="A466" s="161">
        <v>533100</v>
      </c>
      <c r="B466" s="162" t="s">
        <v>244</v>
      </c>
      <c r="C466" s="424" t="s">
        <v>385</v>
      </c>
      <c r="D466" s="361">
        <v>1</v>
      </c>
      <c r="E466" s="188">
        <v>15</v>
      </c>
      <c r="F466" s="167">
        <v>1.95</v>
      </c>
      <c r="G466" s="425">
        <f t="shared" si="323"/>
        <v>19.987500000000001</v>
      </c>
      <c r="H466" s="419">
        <v>19.52</v>
      </c>
      <c r="I466" s="419">
        <f>IF(ISBLANK(H466),"",SUM(G466:H466))</f>
        <v>39.5075</v>
      </c>
      <c r="J466" s="420">
        <f t="shared" si="321"/>
        <v>51.36</v>
      </c>
      <c r="K466" s="421" t="s">
        <v>16</v>
      </c>
      <c r="L466" s="155"/>
      <c r="M466" s="155"/>
      <c r="N466" s="157">
        <f t="shared" si="252"/>
        <v>0</v>
      </c>
      <c r="O466" s="157">
        <f t="shared" si="253"/>
        <v>0</v>
      </c>
      <c r="P466" s="158"/>
      <c r="Q466" s="155">
        <f t="shared" si="254"/>
        <v>0</v>
      </c>
      <c r="R466" s="155">
        <f t="shared" si="255"/>
        <v>0</v>
      </c>
      <c r="S466" s="157">
        <f t="shared" si="256"/>
        <v>0</v>
      </c>
      <c r="T466" s="159">
        <f t="shared" si="322"/>
        <v>0</v>
      </c>
      <c r="U466" s="158"/>
      <c r="W466" s="43" t="str">
        <f t="shared" si="247"/>
        <v/>
      </c>
      <c r="X466" s="43" t="str">
        <f t="shared" si="249"/>
        <v/>
      </c>
      <c r="Y466" s="43" t="str">
        <f t="shared" si="250"/>
        <v/>
      </c>
    </row>
    <row r="467" spans="1:25">
      <c r="A467" s="161">
        <v>530200</v>
      </c>
      <c r="B467" s="162" t="s">
        <v>244</v>
      </c>
      <c r="C467" s="424" t="s">
        <v>287</v>
      </c>
      <c r="D467" s="361">
        <v>1</v>
      </c>
      <c r="E467" s="188">
        <v>20</v>
      </c>
      <c r="F467" s="167">
        <v>2.2000000000000002</v>
      </c>
      <c r="G467" s="425">
        <f t="shared" si="323"/>
        <v>29.150000000000002</v>
      </c>
      <c r="H467" s="419">
        <v>66.12</v>
      </c>
      <c r="I467" s="419">
        <f>IF(ISBLANK(H467),"",SUM(G467:H467))*0.85</f>
        <v>80.979500000000002</v>
      </c>
      <c r="J467" s="420">
        <f t="shared" si="321"/>
        <v>105.27</v>
      </c>
      <c r="K467" s="421" t="s">
        <v>16</v>
      </c>
      <c r="L467" s="155"/>
      <c r="M467" s="155"/>
      <c r="N467" s="157">
        <f t="shared" si="252"/>
        <v>0</v>
      </c>
      <c r="O467" s="157">
        <f t="shared" si="253"/>
        <v>0</v>
      </c>
      <c r="P467" s="158"/>
      <c r="Q467" s="155">
        <f t="shared" si="254"/>
        <v>0</v>
      </c>
      <c r="R467" s="155">
        <f t="shared" si="255"/>
        <v>0</v>
      </c>
      <c r="S467" s="157">
        <f t="shared" si="256"/>
        <v>0</v>
      </c>
      <c r="T467" s="159">
        <f t="shared" si="322"/>
        <v>0</v>
      </c>
      <c r="U467" s="158"/>
      <c r="W467" s="43" t="str">
        <f t="shared" si="247"/>
        <v/>
      </c>
      <c r="X467" s="43" t="str">
        <f t="shared" si="249"/>
        <v/>
      </c>
      <c r="Y467" s="43" t="str">
        <f t="shared" si="250"/>
        <v/>
      </c>
    </row>
    <row r="468" spans="1:25">
      <c r="A468" s="161" t="s">
        <v>626</v>
      </c>
      <c r="B468" s="162" t="s">
        <v>630</v>
      </c>
      <c r="C468" s="424" t="s">
        <v>641</v>
      </c>
      <c r="D468" s="361">
        <v>1</v>
      </c>
      <c r="E468" s="188">
        <v>20</v>
      </c>
      <c r="F468" s="167">
        <v>1.95</v>
      </c>
      <c r="G468" s="425">
        <f t="shared" si="323"/>
        <v>25.837499999999999</v>
      </c>
      <c r="H468" s="419">
        <v>21.585576923076921</v>
      </c>
      <c r="I468" s="419">
        <f>IF(ISBLANK(H468),"",SUM(G468:H468))</f>
        <v>47.42307692307692</v>
      </c>
      <c r="J468" s="420">
        <f t="shared" si="321"/>
        <v>61.65</v>
      </c>
      <c r="K468" s="421" t="s">
        <v>16</v>
      </c>
      <c r="L468" s="155"/>
      <c r="M468" s="155"/>
      <c r="N468" s="157">
        <f t="shared" si="252"/>
        <v>0</v>
      </c>
      <c r="O468" s="157">
        <f t="shared" si="253"/>
        <v>0</v>
      </c>
      <c r="P468" s="158"/>
      <c r="Q468" s="155">
        <f t="shared" si="254"/>
        <v>0</v>
      </c>
      <c r="R468" s="155">
        <f t="shared" si="255"/>
        <v>0</v>
      </c>
      <c r="S468" s="157">
        <f t="shared" si="256"/>
        <v>0</v>
      </c>
      <c r="T468" s="159">
        <f t="shared" si="322"/>
        <v>0</v>
      </c>
      <c r="U468" s="158"/>
      <c r="W468" s="43" t="str">
        <f t="shared" si="247"/>
        <v/>
      </c>
      <c r="X468" s="43" t="str">
        <f t="shared" si="249"/>
        <v/>
      </c>
      <c r="Y468" s="43" t="str">
        <f t="shared" si="250"/>
        <v/>
      </c>
    </row>
    <row r="469" spans="1:25">
      <c r="A469" s="161" t="s">
        <v>627</v>
      </c>
      <c r="B469" s="162" t="s">
        <v>630</v>
      </c>
      <c r="C469" s="424" t="s">
        <v>642</v>
      </c>
      <c r="D469" s="361">
        <v>1</v>
      </c>
      <c r="E469" s="188">
        <v>20</v>
      </c>
      <c r="F469" s="167">
        <v>2.1</v>
      </c>
      <c r="G469" s="425">
        <f t="shared" si="323"/>
        <v>27.825000000000003</v>
      </c>
      <c r="H469" s="419">
        <v>23.836538461538453</v>
      </c>
      <c r="I469" s="419">
        <f>IF(ISBLANK(H469),"",SUM(G469:H469))</f>
        <v>51.661538461538456</v>
      </c>
      <c r="J469" s="420">
        <f t="shared" si="321"/>
        <v>67.16</v>
      </c>
      <c r="K469" s="421" t="s">
        <v>16</v>
      </c>
      <c r="L469" s="155"/>
      <c r="M469" s="155"/>
      <c r="N469" s="157">
        <f t="shared" si="252"/>
        <v>0</v>
      </c>
      <c r="O469" s="157">
        <f t="shared" si="253"/>
        <v>0</v>
      </c>
      <c r="P469" s="158"/>
      <c r="Q469" s="155">
        <f t="shared" si="254"/>
        <v>0</v>
      </c>
      <c r="R469" s="155">
        <f t="shared" si="255"/>
        <v>0</v>
      </c>
      <c r="S469" s="157">
        <f t="shared" si="256"/>
        <v>0</v>
      </c>
      <c r="T469" s="159">
        <f t="shared" si="322"/>
        <v>0</v>
      </c>
      <c r="U469" s="158"/>
      <c r="W469" s="43" t="str">
        <f t="shared" si="247"/>
        <v/>
      </c>
      <c r="X469" s="43" t="str">
        <f t="shared" si="249"/>
        <v/>
      </c>
      <c r="Y469" s="43" t="str">
        <f t="shared" si="250"/>
        <v/>
      </c>
    </row>
    <row r="470" spans="1:25">
      <c r="A470" s="161">
        <v>530200</v>
      </c>
      <c r="B470" s="162" t="s">
        <v>244</v>
      </c>
      <c r="C470" s="424" t="s">
        <v>643</v>
      </c>
      <c r="D470" s="361">
        <v>1</v>
      </c>
      <c r="E470" s="188">
        <v>20</v>
      </c>
      <c r="F470" s="167">
        <v>2.2000000000000002</v>
      </c>
      <c r="G470" s="425">
        <f t="shared" si="323"/>
        <v>29.150000000000002</v>
      </c>
      <c r="H470" s="419">
        <v>66.12</v>
      </c>
      <c r="I470" s="419">
        <f t="shared" ref="I470" si="325">IF(ISBLANK(H470),"",SUM(G470:H470))*0.85</f>
        <v>80.979500000000002</v>
      </c>
      <c r="J470" s="420">
        <f t="shared" si="321"/>
        <v>105.27</v>
      </c>
      <c r="K470" s="421" t="s">
        <v>16</v>
      </c>
      <c r="L470" s="155"/>
      <c r="M470" s="155"/>
      <c r="N470" s="157">
        <f t="shared" si="252"/>
        <v>0</v>
      </c>
      <c r="O470" s="157">
        <f t="shared" si="253"/>
        <v>0</v>
      </c>
      <c r="P470" s="158"/>
      <c r="Q470" s="155">
        <f t="shared" si="254"/>
        <v>0</v>
      </c>
      <c r="R470" s="155">
        <f t="shared" si="255"/>
        <v>0</v>
      </c>
      <c r="S470" s="157">
        <f t="shared" si="256"/>
        <v>0</v>
      </c>
      <c r="T470" s="159">
        <f t="shared" si="322"/>
        <v>0</v>
      </c>
      <c r="U470" s="158"/>
      <c r="W470" s="43" t="str">
        <f t="shared" si="247"/>
        <v/>
      </c>
      <c r="X470" s="43" t="str">
        <f t="shared" si="249"/>
        <v/>
      </c>
      <c r="Y470" s="43" t="str">
        <f t="shared" si="250"/>
        <v/>
      </c>
    </row>
    <row r="471" spans="1:25">
      <c r="A471" s="161" t="s">
        <v>1042</v>
      </c>
      <c r="B471" s="162" t="s">
        <v>244</v>
      </c>
      <c r="C471" s="424" t="s">
        <v>386</v>
      </c>
      <c r="D471" s="361">
        <v>1</v>
      </c>
      <c r="E471" s="417">
        <v>20</v>
      </c>
      <c r="F471" s="418">
        <v>2.4</v>
      </c>
      <c r="G471" s="425">
        <f>IF(E471&lt;=30,(0.6*E471+2.51)*F471,((0.6*30+2.51)+0.5*(E471-30))*F471)</f>
        <v>34.823999999999998</v>
      </c>
      <c r="H471" s="419">
        <v>86.75</v>
      </c>
      <c r="I471" s="419">
        <f>IF(ISBLANK(H471),"",SUM(G471:H471))*0.85</f>
        <v>103.33789999999999</v>
      </c>
      <c r="J471" s="420">
        <f t="shared" si="321"/>
        <v>134.34</v>
      </c>
      <c r="K471" s="421" t="s">
        <v>16</v>
      </c>
      <c r="L471" s="155"/>
      <c r="M471" s="155"/>
      <c r="N471" s="157">
        <f t="shared" si="252"/>
        <v>0</v>
      </c>
      <c r="O471" s="157">
        <f t="shared" si="253"/>
        <v>0</v>
      </c>
      <c r="P471" s="158"/>
      <c r="Q471" s="155">
        <f t="shared" si="254"/>
        <v>0</v>
      </c>
      <c r="R471" s="155">
        <f t="shared" si="255"/>
        <v>0</v>
      </c>
      <c r="S471" s="157">
        <f t="shared" si="256"/>
        <v>0</v>
      </c>
      <c r="T471" s="159">
        <f t="shared" si="322"/>
        <v>0</v>
      </c>
      <c r="U471" s="158"/>
      <c r="W471" s="43" t="str">
        <f t="shared" si="247"/>
        <v/>
      </c>
      <c r="X471" s="43" t="str">
        <f t="shared" si="249"/>
        <v/>
      </c>
      <c r="Y471" s="43" t="str">
        <f t="shared" si="250"/>
        <v/>
      </c>
    </row>
    <row r="472" spans="1:25">
      <c r="A472" s="422" t="s">
        <v>1043</v>
      </c>
      <c r="B472" s="189" t="s">
        <v>244</v>
      </c>
      <c r="C472" s="424" t="s">
        <v>601</v>
      </c>
      <c r="D472" s="361"/>
      <c r="E472" s="417">
        <v>500</v>
      </c>
      <c r="F472" s="167">
        <v>1.1999999999999999E-3</v>
      </c>
      <c r="G472" s="164">
        <f>(0.42*E472+20.61)*F472</f>
        <v>0.27673199999999998</v>
      </c>
      <c r="H472" s="419">
        <f>F472*1946.7*(1+$E$9)/(1+$E$10)+0.27</f>
        <v>2.4263446153846151</v>
      </c>
      <c r="I472" s="419">
        <f t="shared" ref="I472" si="326">IF(ISBLANK(H472),"",SUM(G472:H472))</f>
        <v>2.7030766153846151</v>
      </c>
      <c r="J472" s="420">
        <f>IF(ISBLANK(H472),0,ROUND(I472*(1+$E$10)*(1+$E$11*D472),2))</f>
        <v>3.51</v>
      </c>
      <c r="K472" s="421" t="s">
        <v>18</v>
      </c>
      <c r="L472" s="155"/>
      <c r="M472" s="155"/>
      <c r="N472" s="414">
        <f t="shared" si="252"/>
        <v>0</v>
      </c>
      <c r="O472" s="414">
        <f t="shared" si="253"/>
        <v>0</v>
      </c>
      <c r="P472" s="415"/>
      <c r="Q472" s="155">
        <f t="shared" si="254"/>
        <v>0</v>
      </c>
      <c r="R472" s="155">
        <f t="shared" si="255"/>
        <v>0</v>
      </c>
      <c r="S472" s="414">
        <f t="shared" si="256"/>
        <v>0</v>
      </c>
      <c r="T472" s="416">
        <f>IF(ISBLANK(Q472),0,ROUND(Q472*R472,2))</f>
        <v>0</v>
      </c>
      <c r="U472" s="415"/>
      <c r="W472" s="43" t="str">
        <f t="shared" si="247"/>
        <v/>
      </c>
      <c r="X472" s="43" t="str">
        <f t="shared" si="249"/>
        <v/>
      </c>
      <c r="Y472" s="43" t="str">
        <f t="shared" si="250"/>
        <v/>
      </c>
    </row>
    <row r="473" spans="1:25">
      <c r="A473" s="422" t="s">
        <v>1044</v>
      </c>
      <c r="B473" s="189" t="s">
        <v>244</v>
      </c>
      <c r="C473" s="424" t="s">
        <v>1041</v>
      </c>
      <c r="D473" s="361"/>
      <c r="E473" s="417">
        <v>500</v>
      </c>
      <c r="F473" s="167">
        <v>1.1000000000000001E-3</v>
      </c>
      <c r="G473" s="164">
        <f>(0.42*E473+20.61)*F473</f>
        <v>0.25367100000000004</v>
      </c>
      <c r="H473" s="419">
        <f>F473*2690.38*(1+$E$9)/(1+$E$10)+0.27</f>
        <v>3.0017704615384617</v>
      </c>
      <c r="I473" s="419">
        <f t="shared" ref="I473" si="327">IF(ISBLANK(H473),"",SUM(G473:H473))</f>
        <v>3.2554414615384619</v>
      </c>
      <c r="J473" s="420">
        <f>IF(ISBLANK(H473),0,ROUND(I473*(1+$E$10)*(1+$E$11*D473),2))</f>
        <v>4.2300000000000004</v>
      </c>
      <c r="K473" s="421" t="s">
        <v>18</v>
      </c>
      <c r="L473" s="155"/>
      <c r="M473" s="155"/>
      <c r="N473" s="414">
        <f t="shared" si="252"/>
        <v>0</v>
      </c>
      <c r="O473" s="414">
        <f t="shared" si="253"/>
        <v>0</v>
      </c>
      <c r="P473" s="415"/>
      <c r="Q473" s="155">
        <f t="shared" si="254"/>
        <v>0</v>
      </c>
      <c r="R473" s="155">
        <f t="shared" si="255"/>
        <v>0</v>
      </c>
      <c r="S473" s="414">
        <f t="shared" si="256"/>
        <v>0</v>
      </c>
      <c r="T473" s="416">
        <f>IF(ISBLANK(Q473),0,ROUND(Q473*R473,2))</f>
        <v>0</v>
      </c>
      <c r="U473" s="415"/>
      <c r="W473" s="43" t="str">
        <f t="shared" si="247"/>
        <v/>
      </c>
      <c r="X473" s="43" t="str">
        <f t="shared" si="249"/>
        <v/>
      </c>
      <c r="Y473" s="43" t="str">
        <f t="shared" si="250"/>
        <v/>
      </c>
    </row>
    <row r="474" spans="1:25">
      <c r="A474" s="161">
        <v>560400</v>
      </c>
      <c r="B474" s="162" t="s">
        <v>244</v>
      </c>
      <c r="C474" s="424" t="s">
        <v>387</v>
      </c>
      <c r="D474" s="361">
        <v>1</v>
      </c>
      <c r="E474" s="417">
        <v>500</v>
      </c>
      <c r="F474" s="167">
        <v>1.1999999999999999E-3</v>
      </c>
      <c r="G474" s="164">
        <f>(0.42*E474+20.61)*F474</f>
        <v>0.27673199999999998</v>
      </c>
      <c r="H474" s="419">
        <f>F474*3514.38*(1+$E$9)/(1+$E$10)+0.27</f>
        <v>4.1628516923076919</v>
      </c>
      <c r="I474" s="419">
        <f>IF(ISBLANK(H474),"",SUM(G474:H474))</f>
        <v>4.4395836923076919</v>
      </c>
      <c r="J474" s="420">
        <f t="shared" si="321"/>
        <v>5.77</v>
      </c>
      <c r="K474" s="421" t="s">
        <v>18</v>
      </c>
      <c r="L474" s="155"/>
      <c r="M474" s="155"/>
      <c r="N474" s="157">
        <f t="shared" si="252"/>
        <v>0</v>
      </c>
      <c r="O474" s="157">
        <f t="shared" si="253"/>
        <v>0</v>
      </c>
      <c r="P474" s="158"/>
      <c r="Q474" s="155">
        <f t="shared" si="254"/>
        <v>0</v>
      </c>
      <c r="R474" s="155">
        <f t="shared" si="255"/>
        <v>0</v>
      </c>
      <c r="S474" s="157">
        <f t="shared" si="256"/>
        <v>0</v>
      </c>
      <c r="T474" s="159">
        <f t="shared" si="322"/>
        <v>0</v>
      </c>
      <c r="U474" s="158"/>
      <c r="W474" s="43" t="str">
        <f t="shared" si="247"/>
        <v/>
      </c>
      <c r="X474" s="43" t="str">
        <f t="shared" si="249"/>
        <v/>
      </c>
      <c r="Y474" s="43" t="str">
        <f t="shared" si="250"/>
        <v/>
      </c>
    </row>
    <row r="475" spans="1:25">
      <c r="A475" s="161">
        <v>561100</v>
      </c>
      <c r="B475" s="162" t="s">
        <v>244</v>
      </c>
      <c r="C475" s="424" t="s">
        <v>388</v>
      </c>
      <c r="D475" s="361">
        <v>1</v>
      </c>
      <c r="E475" s="188">
        <v>500</v>
      </c>
      <c r="F475" s="167">
        <v>5.0000000000000001E-4</v>
      </c>
      <c r="G475" s="164">
        <f>(0.42*E475+20.61)*F475</f>
        <v>0.115305</v>
      </c>
      <c r="H475" s="419">
        <f>F475*1946.7*(1+$E$9)/(1+$E$10)+0.18</f>
        <v>1.0784769230769231</v>
      </c>
      <c r="I475" s="419">
        <f>IF(ISBLANK(H475),"",SUM(G475:H475))</f>
        <v>1.1937819230769231</v>
      </c>
      <c r="J475" s="420">
        <f t="shared" si="321"/>
        <v>1.55</v>
      </c>
      <c r="K475" s="421" t="s">
        <v>18</v>
      </c>
      <c r="L475" s="155"/>
      <c r="M475" s="155"/>
      <c r="N475" s="157">
        <f t="shared" si="252"/>
        <v>0</v>
      </c>
      <c r="O475" s="157">
        <f t="shared" si="253"/>
        <v>0</v>
      </c>
      <c r="P475" s="158"/>
      <c r="Q475" s="155">
        <f t="shared" si="254"/>
        <v>0</v>
      </c>
      <c r="R475" s="155">
        <f t="shared" si="255"/>
        <v>0</v>
      </c>
      <c r="S475" s="157">
        <f t="shared" si="256"/>
        <v>0</v>
      </c>
      <c r="T475" s="159">
        <f t="shared" si="322"/>
        <v>0</v>
      </c>
      <c r="U475" s="158"/>
      <c r="W475" s="43" t="str">
        <f t="shared" si="247"/>
        <v/>
      </c>
      <c r="X475" s="43" t="str">
        <f t="shared" si="249"/>
        <v/>
      </c>
      <c r="Y475" s="43" t="str">
        <f t="shared" si="250"/>
        <v/>
      </c>
    </row>
    <row r="476" spans="1:25">
      <c r="A476" s="161">
        <v>563100</v>
      </c>
      <c r="B476" s="162" t="s">
        <v>244</v>
      </c>
      <c r="C476" s="424" t="s">
        <v>389</v>
      </c>
      <c r="D476" s="361">
        <v>1</v>
      </c>
      <c r="E476" s="417" t="s">
        <v>17</v>
      </c>
      <c r="F476" s="418" t="s">
        <v>17</v>
      </c>
      <c r="G476" s="164">
        <f>SUM(G477:G478)</f>
        <v>0.20805499999999999</v>
      </c>
      <c r="H476" s="419">
        <f>F477*2071.11*(1+$E$9)/(1+$E$10)+0.73</f>
        <v>1.685896923076923</v>
      </c>
      <c r="I476" s="419">
        <f t="shared" ref="I476:I507" si="328">IF(ISBLANK(H476),"",SUM(G476:H476))</f>
        <v>1.8939519230769228</v>
      </c>
      <c r="J476" s="420">
        <f t="shared" si="321"/>
        <v>2.46</v>
      </c>
      <c r="K476" s="421" t="s">
        <v>18</v>
      </c>
      <c r="L476" s="155"/>
      <c r="M476" s="155"/>
      <c r="N476" s="157">
        <f t="shared" si="252"/>
        <v>0</v>
      </c>
      <c r="O476" s="157">
        <f t="shared" si="253"/>
        <v>0</v>
      </c>
      <c r="P476" s="158"/>
      <c r="Q476" s="155">
        <f t="shared" si="254"/>
        <v>0</v>
      </c>
      <c r="R476" s="155">
        <f t="shared" si="255"/>
        <v>0</v>
      </c>
      <c r="S476" s="157">
        <f t="shared" si="256"/>
        <v>0</v>
      </c>
      <c r="T476" s="159">
        <f t="shared" si="322"/>
        <v>0</v>
      </c>
      <c r="U476" s="158"/>
      <c r="W476" s="43" t="str">
        <f t="shared" si="247"/>
        <v/>
      </c>
      <c r="X476" s="43" t="str">
        <f t="shared" si="249"/>
        <v/>
      </c>
      <c r="Y476" s="43" t="str">
        <f t="shared" si="250"/>
        <v/>
      </c>
    </row>
    <row r="477" spans="1:25">
      <c r="A477" s="161">
        <v>173050</v>
      </c>
      <c r="B477" s="162"/>
      <c r="C477" s="358" t="s">
        <v>324</v>
      </c>
      <c r="D477" s="163"/>
      <c r="E477" s="417">
        <v>500</v>
      </c>
      <c r="F477" s="418">
        <v>5.0000000000000001E-4</v>
      </c>
      <c r="G477" s="168">
        <f>(0.42*E477+20.61)*F477</f>
        <v>0.115305</v>
      </c>
      <c r="H477" s="419"/>
      <c r="I477" s="419" t="str">
        <f t="shared" si="328"/>
        <v/>
      </c>
      <c r="J477" s="420">
        <f t="shared" si="321"/>
        <v>0</v>
      </c>
      <c r="K477" s="404" t="s">
        <v>1033</v>
      </c>
      <c r="L477" s="218"/>
      <c r="M477" s="219"/>
      <c r="N477" s="157">
        <f t="shared" si="252"/>
        <v>0</v>
      </c>
      <c r="O477" s="157">
        <f t="shared" si="253"/>
        <v>0</v>
      </c>
      <c r="P477" s="158"/>
      <c r="Q477" s="218"/>
      <c r="R477" s="219"/>
      <c r="S477" s="157">
        <f t="shared" si="256"/>
        <v>0</v>
      </c>
      <c r="T477" s="159">
        <f t="shared" si="322"/>
        <v>0</v>
      </c>
      <c r="U477" s="158"/>
      <c r="V477" s="147" t="str">
        <f>IF(T476&gt;0,"xx",IF(O476&gt;0,"xy",""))</f>
        <v/>
      </c>
      <c r="W477" s="43" t="str">
        <f t="shared" si="247"/>
        <v/>
      </c>
      <c r="X477" s="43" t="str">
        <f t="shared" si="249"/>
        <v/>
      </c>
      <c r="Y477" s="43" t="str">
        <f t="shared" si="250"/>
        <v/>
      </c>
    </row>
    <row r="478" spans="1:25">
      <c r="A478" s="161" t="s">
        <v>184</v>
      </c>
      <c r="B478" s="162"/>
      <c r="C478" s="358" t="s">
        <v>325</v>
      </c>
      <c r="D478" s="163"/>
      <c r="E478" s="188">
        <v>20</v>
      </c>
      <c r="F478" s="418">
        <v>7.0000000000000001E-3</v>
      </c>
      <c r="G478" s="425">
        <f>IF(E478&lt;=30,(0.6*E478+1.25)*F478,((0.6*30+1.25)+0.5*(E478-30))*F478)</f>
        <v>9.2749999999999999E-2</v>
      </c>
      <c r="H478" s="419"/>
      <c r="I478" s="419" t="str">
        <f t="shared" si="328"/>
        <v/>
      </c>
      <c r="J478" s="420">
        <f t="shared" si="321"/>
        <v>0</v>
      </c>
      <c r="K478" s="404" t="s">
        <v>1033</v>
      </c>
      <c r="L478" s="218"/>
      <c r="M478" s="219"/>
      <c r="N478" s="157">
        <f t="shared" si="252"/>
        <v>0</v>
      </c>
      <c r="O478" s="157">
        <f t="shared" si="253"/>
        <v>0</v>
      </c>
      <c r="P478" s="158"/>
      <c r="Q478" s="218"/>
      <c r="R478" s="219"/>
      <c r="S478" s="157">
        <f t="shared" si="256"/>
        <v>0</v>
      </c>
      <c r="T478" s="159">
        <f t="shared" si="322"/>
        <v>0</v>
      </c>
      <c r="U478" s="158"/>
      <c r="V478" s="147" t="str">
        <f>IF(T476&gt;0,"xx",IF(O476&gt;0,"xy",""))</f>
        <v/>
      </c>
      <c r="W478" s="43" t="str">
        <f t="shared" si="247"/>
        <v/>
      </c>
      <c r="X478" s="43" t="str">
        <f t="shared" si="249"/>
        <v/>
      </c>
      <c r="Y478" s="43" t="str">
        <f t="shared" si="250"/>
        <v/>
      </c>
    </row>
    <row r="479" spans="1:25">
      <c r="A479" s="161">
        <v>534000</v>
      </c>
      <c r="B479" s="162" t="s">
        <v>244</v>
      </c>
      <c r="C479" s="424" t="s">
        <v>337</v>
      </c>
      <c r="D479" s="361">
        <v>1</v>
      </c>
      <c r="E479" s="417" t="s">
        <v>17</v>
      </c>
      <c r="F479" s="418" t="s">
        <v>17</v>
      </c>
      <c r="G479" s="164">
        <f>SUM(G480:G482)</f>
        <v>50.370800000000003</v>
      </c>
      <c r="H479" s="419">
        <f>F480*2346.03*(1+$E$9)/(1+$E$10)+91.72</f>
        <v>264.96529230769232</v>
      </c>
      <c r="I479" s="419">
        <f t="shared" si="328"/>
        <v>315.3360923076923</v>
      </c>
      <c r="J479" s="420">
        <f t="shared" si="321"/>
        <v>409.94</v>
      </c>
      <c r="K479" s="421" t="s">
        <v>16</v>
      </c>
      <c r="L479" s="155"/>
      <c r="M479" s="155"/>
      <c r="N479" s="157">
        <f t="shared" si="252"/>
        <v>0</v>
      </c>
      <c r="O479" s="157">
        <f t="shared" si="253"/>
        <v>0</v>
      </c>
      <c r="P479" s="158"/>
      <c r="Q479" s="155">
        <f t="shared" si="254"/>
        <v>0</v>
      </c>
      <c r="R479" s="155">
        <f t="shared" si="255"/>
        <v>0</v>
      </c>
      <c r="S479" s="157">
        <f t="shared" si="256"/>
        <v>0</v>
      </c>
      <c r="T479" s="159">
        <f t="shared" si="322"/>
        <v>0</v>
      </c>
      <c r="U479" s="158"/>
      <c r="V479" s="147"/>
      <c r="W479" s="43" t="str">
        <f t="shared" si="247"/>
        <v/>
      </c>
      <c r="X479" s="43" t="str">
        <f t="shared" si="249"/>
        <v/>
      </c>
      <c r="Y479" s="43" t="str">
        <f t="shared" si="250"/>
        <v/>
      </c>
    </row>
    <row r="480" spans="1:25">
      <c r="A480" s="161">
        <v>173020</v>
      </c>
      <c r="B480" s="162"/>
      <c r="C480" s="358" t="s">
        <v>338</v>
      </c>
      <c r="D480" s="163"/>
      <c r="E480" s="417">
        <v>500</v>
      </c>
      <c r="F480" s="418">
        <v>0.08</v>
      </c>
      <c r="G480" s="168">
        <f>(0.42*E480+20.61)*F480</f>
        <v>18.448800000000002</v>
      </c>
      <c r="H480" s="419"/>
      <c r="I480" s="419" t="str">
        <f t="shared" si="328"/>
        <v/>
      </c>
      <c r="J480" s="420">
        <f t="shared" si="321"/>
        <v>0</v>
      </c>
      <c r="K480" s="404" t="s">
        <v>1033</v>
      </c>
      <c r="L480" s="218"/>
      <c r="M480" s="219"/>
      <c r="N480" s="157">
        <f t="shared" si="252"/>
        <v>0</v>
      </c>
      <c r="O480" s="157">
        <f t="shared" si="253"/>
        <v>0</v>
      </c>
      <c r="P480" s="158"/>
      <c r="Q480" s="218"/>
      <c r="R480" s="219"/>
      <c r="S480" s="157">
        <f t="shared" si="256"/>
        <v>0</v>
      </c>
      <c r="T480" s="159">
        <f t="shared" si="322"/>
        <v>0</v>
      </c>
      <c r="U480" s="158"/>
      <c r="V480" s="147" t="str">
        <f>IF(T479&gt;0,"xx",IF(O479&gt;0,"xy",""))</f>
        <v/>
      </c>
      <c r="W480" s="43" t="str">
        <f t="shared" si="247"/>
        <v/>
      </c>
      <c r="X480" s="43" t="str">
        <f t="shared" si="249"/>
        <v/>
      </c>
      <c r="Y480" s="43" t="str">
        <f t="shared" si="250"/>
        <v/>
      </c>
    </row>
    <row r="481" spans="1:25">
      <c r="A481" s="161" t="s">
        <v>184</v>
      </c>
      <c r="B481" s="162"/>
      <c r="C481" s="358" t="s">
        <v>339</v>
      </c>
      <c r="D481" s="163"/>
      <c r="E481" s="417"/>
      <c r="F481" s="418">
        <v>2.02</v>
      </c>
      <c r="G481" s="164">
        <f>IF(E481=0,0,IF(E481&lt;=30,(0.6*E481+1.25)*F481,((0.6*30+1.25)+0.5*(E481-30))*F481))</f>
        <v>0</v>
      </c>
      <c r="H481" s="419"/>
      <c r="I481" s="419" t="str">
        <f t="shared" si="328"/>
        <v/>
      </c>
      <c r="J481" s="420">
        <f t="shared" si="321"/>
        <v>0</v>
      </c>
      <c r="K481" s="404" t="s">
        <v>1033</v>
      </c>
      <c r="L481" s="218"/>
      <c r="M481" s="219"/>
      <c r="N481" s="157">
        <f t="shared" si="252"/>
        <v>0</v>
      </c>
      <c r="O481" s="157">
        <f t="shared" si="253"/>
        <v>0</v>
      </c>
      <c r="P481" s="158"/>
      <c r="Q481" s="218"/>
      <c r="R481" s="219"/>
      <c r="S481" s="157">
        <f t="shared" si="256"/>
        <v>0</v>
      </c>
      <c r="T481" s="159">
        <f t="shared" si="322"/>
        <v>0</v>
      </c>
      <c r="U481" s="158"/>
      <c r="V481" s="147" t="str">
        <f>IF(T479&gt;0,"xx",IF(O479&gt;0,"xy",""))</f>
        <v/>
      </c>
      <c r="W481" s="43" t="str">
        <f t="shared" si="247"/>
        <v/>
      </c>
      <c r="X481" s="43" t="str">
        <f t="shared" si="249"/>
        <v/>
      </c>
      <c r="Y481" s="43" t="str">
        <f t="shared" si="250"/>
        <v/>
      </c>
    </row>
    <row r="482" spans="1:25">
      <c r="A482" s="161" t="s">
        <v>184</v>
      </c>
      <c r="B482" s="162"/>
      <c r="C482" s="358" t="s">
        <v>340</v>
      </c>
      <c r="D482" s="163"/>
      <c r="E482" s="417">
        <v>20</v>
      </c>
      <c r="F482" s="418">
        <v>2.2000000000000002</v>
      </c>
      <c r="G482" s="164">
        <f>IF(E482&lt;=30,(0.6*E482+2.51)*F482,((0.6*30+2.51)+0.5*(E482-30))*F482)</f>
        <v>31.922000000000001</v>
      </c>
      <c r="H482" s="419"/>
      <c r="I482" s="419" t="str">
        <f t="shared" si="328"/>
        <v/>
      </c>
      <c r="J482" s="420">
        <f t="shared" si="321"/>
        <v>0</v>
      </c>
      <c r="K482" s="404" t="s">
        <v>1033</v>
      </c>
      <c r="L482" s="218"/>
      <c r="M482" s="219"/>
      <c r="N482" s="157">
        <f t="shared" si="252"/>
        <v>0</v>
      </c>
      <c r="O482" s="157">
        <f t="shared" si="253"/>
        <v>0</v>
      </c>
      <c r="P482" s="158"/>
      <c r="Q482" s="218"/>
      <c r="R482" s="219"/>
      <c r="S482" s="157">
        <f t="shared" si="256"/>
        <v>0</v>
      </c>
      <c r="T482" s="159">
        <f t="shared" si="322"/>
        <v>0</v>
      </c>
      <c r="U482" s="158"/>
      <c r="V482" s="147" t="str">
        <f>IF(T479&gt;0,"xx",IF(O479&gt;0,"xy",""))</f>
        <v/>
      </c>
      <c r="W482" s="43" t="str">
        <f t="shared" si="247"/>
        <v/>
      </c>
      <c r="X482" s="43" t="str">
        <f t="shared" si="249"/>
        <v/>
      </c>
      <c r="Y482" s="43" t="str">
        <f t="shared" si="250"/>
        <v/>
      </c>
    </row>
    <row r="483" spans="1:25">
      <c r="A483" s="161">
        <v>534300</v>
      </c>
      <c r="B483" s="162" t="s">
        <v>244</v>
      </c>
      <c r="C483" s="424" t="s">
        <v>341</v>
      </c>
      <c r="D483" s="361">
        <v>1</v>
      </c>
      <c r="E483" s="417" t="s">
        <v>17</v>
      </c>
      <c r="F483" s="418" t="s">
        <v>17</v>
      </c>
      <c r="G483" s="164">
        <f>SUM(G484:G486)</f>
        <v>57.289100000000005</v>
      </c>
      <c r="H483" s="419">
        <f>F484*2346.03*(1+$E$9)/(1+$E$10)+90.71</f>
        <v>328.92227692307694</v>
      </c>
      <c r="I483" s="419">
        <f t="shared" si="328"/>
        <v>386.21137692307695</v>
      </c>
      <c r="J483" s="420">
        <f t="shared" si="321"/>
        <v>502.07</v>
      </c>
      <c r="K483" s="421" t="s">
        <v>16</v>
      </c>
      <c r="L483" s="155"/>
      <c r="M483" s="155"/>
      <c r="N483" s="157">
        <f t="shared" si="252"/>
        <v>0</v>
      </c>
      <c r="O483" s="157">
        <f t="shared" si="253"/>
        <v>0</v>
      </c>
      <c r="P483" s="158"/>
      <c r="Q483" s="155">
        <f t="shared" si="254"/>
        <v>0</v>
      </c>
      <c r="R483" s="155">
        <f t="shared" si="255"/>
        <v>0</v>
      </c>
      <c r="S483" s="157">
        <f t="shared" si="256"/>
        <v>0</v>
      </c>
      <c r="T483" s="159">
        <f t="shared" si="322"/>
        <v>0</v>
      </c>
      <c r="U483" s="158"/>
      <c r="W483" s="43" t="str">
        <f t="shared" si="247"/>
        <v/>
      </c>
      <c r="X483" s="43" t="str">
        <f t="shared" si="249"/>
        <v/>
      </c>
      <c r="Y483" s="43" t="str">
        <f t="shared" si="250"/>
        <v/>
      </c>
    </row>
    <row r="484" spans="1:25">
      <c r="A484" s="161">
        <v>173020</v>
      </c>
      <c r="B484" s="162"/>
      <c r="C484" s="358" t="s">
        <v>338</v>
      </c>
      <c r="D484" s="163"/>
      <c r="E484" s="417">
        <v>500</v>
      </c>
      <c r="F484" s="418">
        <v>0.11</v>
      </c>
      <c r="G484" s="168">
        <f>(0.42*E484+20.61)*F484</f>
        <v>25.367100000000001</v>
      </c>
      <c r="H484" s="419"/>
      <c r="I484" s="419" t="str">
        <f t="shared" si="328"/>
        <v/>
      </c>
      <c r="J484" s="420">
        <f t="shared" si="321"/>
        <v>0</v>
      </c>
      <c r="K484" s="404" t="s">
        <v>1033</v>
      </c>
      <c r="L484" s="218"/>
      <c r="M484" s="219"/>
      <c r="N484" s="157">
        <f t="shared" si="252"/>
        <v>0</v>
      </c>
      <c r="O484" s="157">
        <f t="shared" si="253"/>
        <v>0</v>
      </c>
      <c r="P484" s="158"/>
      <c r="Q484" s="218"/>
      <c r="R484" s="219"/>
      <c r="S484" s="157">
        <f t="shared" si="256"/>
        <v>0</v>
      </c>
      <c r="T484" s="159">
        <f t="shared" si="322"/>
        <v>0</v>
      </c>
      <c r="U484" s="158"/>
      <c r="V484" s="147" t="str">
        <f>IF(T483&gt;0,"xx",IF(O483&gt;0,"xy",""))</f>
        <v/>
      </c>
      <c r="W484" s="43" t="str">
        <f t="shared" si="247"/>
        <v/>
      </c>
      <c r="X484" s="43" t="str">
        <f t="shared" si="249"/>
        <v/>
      </c>
      <c r="Y484" s="43" t="str">
        <f t="shared" si="250"/>
        <v/>
      </c>
    </row>
    <row r="485" spans="1:25">
      <c r="A485" s="161" t="s">
        <v>184</v>
      </c>
      <c r="B485" s="162"/>
      <c r="C485" s="358" t="s">
        <v>339</v>
      </c>
      <c r="D485" s="163"/>
      <c r="E485" s="417"/>
      <c r="F485" s="418">
        <v>2.09</v>
      </c>
      <c r="G485" s="164">
        <f>IF(E485=0,0,IF(E485&lt;=30,(0.6*E485+1.25)*F485,((0.6*30+1.25)+0.5*(E485-30))*F485))</f>
        <v>0</v>
      </c>
      <c r="H485" s="419"/>
      <c r="I485" s="419" t="str">
        <f t="shared" si="328"/>
        <v/>
      </c>
      <c r="J485" s="420">
        <f t="shared" si="321"/>
        <v>0</v>
      </c>
      <c r="K485" s="404" t="s">
        <v>1033</v>
      </c>
      <c r="L485" s="218"/>
      <c r="M485" s="219"/>
      <c r="N485" s="157">
        <f t="shared" si="252"/>
        <v>0</v>
      </c>
      <c r="O485" s="157">
        <f t="shared" si="253"/>
        <v>0</v>
      </c>
      <c r="P485" s="158"/>
      <c r="Q485" s="218"/>
      <c r="R485" s="219"/>
      <c r="S485" s="157">
        <f t="shared" si="256"/>
        <v>0</v>
      </c>
      <c r="T485" s="159">
        <f t="shared" si="322"/>
        <v>0</v>
      </c>
      <c r="U485" s="158"/>
      <c r="V485" s="147" t="str">
        <f>IF(T483&gt;0,"xx",IF(O483&gt;0,"xy",""))</f>
        <v/>
      </c>
      <c r="W485" s="43" t="str">
        <f t="shared" ref="W485:W548" si="329">IF(V485="X","x",IF(V485="xx","x",IF(V485="xy","x",IF(V485="y","x",IF(OR(O485&gt;0,T485&gt;0),"x","")))))</f>
        <v/>
      </c>
      <c r="X485" s="43" t="str">
        <f t="shared" si="249"/>
        <v/>
      </c>
      <c r="Y485" s="43" t="str">
        <f t="shared" si="250"/>
        <v/>
      </c>
    </row>
    <row r="486" spans="1:25">
      <c r="A486" s="161" t="s">
        <v>184</v>
      </c>
      <c r="B486" s="162"/>
      <c r="C486" s="358" t="s">
        <v>340</v>
      </c>
      <c r="D486" s="163"/>
      <c r="E486" s="417">
        <v>20</v>
      </c>
      <c r="F486" s="418">
        <v>2.2000000000000002</v>
      </c>
      <c r="G486" s="164">
        <f>IF(E486&lt;=30,(0.6*E486+2.51)*F486,((0.6*30+2.51)+0.5*(E486-30))*F486)</f>
        <v>31.922000000000001</v>
      </c>
      <c r="H486" s="419"/>
      <c r="I486" s="419" t="str">
        <f t="shared" si="328"/>
        <v/>
      </c>
      <c r="J486" s="420">
        <f t="shared" si="321"/>
        <v>0</v>
      </c>
      <c r="K486" s="404" t="s">
        <v>1033</v>
      </c>
      <c r="L486" s="218"/>
      <c r="M486" s="219"/>
      <c r="N486" s="157">
        <f t="shared" si="252"/>
        <v>0</v>
      </c>
      <c r="O486" s="157">
        <f t="shared" si="253"/>
        <v>0</v>
      </c>
      <c r="P486" s="158"/>
      <c r="Q486" s="218"/>
      <c r="R486" s="219"/>
      <c r="S486" s="157">
        <f t="shared" si="256"/>
        <v>0</v>
      </c>
      <c r="T486" s="159">
        <f t="shared" si="322"/>
        <v>0</v>
      </c>
      <c r="U486" s="158"/>
      <c r="V486" s="147" t="str">
        <f>IF(T483&gt;0,"xx",IF(O483&gt;0,"xy",""))</f>
        <v/>
      </c>
      <c r="W486" s="43" t="str">
        <f t="shared" si="329"/>
        <v/>
      </c>
      <c r="X486" s="43" t="str">
        <f t="shared" si="249"/>
        <v/>
      </c>
      <c r="Y486" s="43" t="str">
        <f t="shared" si="250"/>
        <v/>
      </c>
    </row>
    <row r="487" spans="1:25">
      <c r="A487" s="161" t="s">
        <v>175</v>
      </c>
      <c r="B487" s="162" t="s">
        <v>244</v>
      </c>
      <c r="C487" s="424" t="s">
        <v>342</v>
      </c>
      <c r="D487" s="361">
        <v>1</v>
      </c>
      <c r="E487" s="417" t="s">
        <v>17</v>
      </c>
      <c r="F487" s="418" t="s">
        <v>17</v>
      </c>
      <c r="G487" s="164">
        <f>SUM(G488:G491)</f>
        <v>91.105899999999991</v>
      </c>
      <c r="H487" s="419">
        <f>F488*2346.03*(1+$E$9)/(1+$E$10)+124.93</f>
        <v>428.10926153846162</v>
      </c>
      <c r="I487" s="419">
        <f t="shared" si="328"/>
        <v>519.21516153846164</v>
      </c>
      <c r="J487" s="420">
        <f t="shared" si="321"/>
        <v>674.98</v>
      </c>
      <c r="K487" s="421" t="s">
        <v>16</v>
      </c>
      <c r="L487" s="155"/>
      <c r="M487" s="155"/>
      <c r="N487" s="157">
        <f t="shared" si="252"/>
        <v>0</v>
      </c>
      <c r="O487" s="157">
        <f t="shared" si="253"/>
        <v>0</v>
      </c>
      <c r="P487" s="158"/>
      <c r="Q487" s="155">
        <f t="shared" si="254"/>
        <v>0</v>
      </c>
      <c r="R487" s="155">
        <f t="shared" si="255"/>
        <v>0</v>
      </c>
      <c r="S487" s="157">
        <f t="shared" si="256"/>
        <v>0</v>
      </c>
      <c r="T487" s="159">
        <f t="shared" si="322"/>
        <v>0</v>
      </c>
      <c r="U487" s="158"/>
      <c r="W487" s="43" t="str">
        <f t="shared" si="329"/>
        <v/>
      </c>
      <c r="X487" s="43" t="str">
        <f t="shared" si="249"/>
        <v/>
      </c>
      <c r="Y487" s="43" t="str">
        <f t="shared" si="250"/>
        <v/>
      </c>
    </row>
    <row r="488" spans="1:25">
      <c r="A488" s="161">
        <v>173020</v>
      </c>
      <c r="B488" s="162"/>
      <c r="C488" s="358" t="s">
        <v>338</v>
      </c>
      <c r="D488" s="163"/>
      <c r="E488" s="417">
        <v>500</v>
      </c>
      <c r="F488" s="418">
        <v>0.14000000000000001</v>
      </c>
      <c r="G488" s="168">
        <f>(0.42*E488+20.61)*F488</f>
        <v>32.285400000000003</v>
      </c>
      <c r="H488" s="419"/>
      <c r="I488" s="419" t="str">
        <f t="shared" si="328"/>
        <v/>
      </c>
      <c r="J488" s="420">
        <f t="shared" si="321"/>
        <v>0</v>
      </c>
      <c r="K488" s="404" t="s">
        <v>1033</v>
      </c>
      <c r="L488" s="218"/>
      <c r="M488" s="219"/>
      <c r="N488" s="157">
        <f t="shared" si="252"/>
        <v>0</v>
      </c>
      <c r="O488" s="157">
        <f t="shared" si="253"/>
        <v>0</v>
      </c>
      <c r="P488" s="158"/>
      <c r="Q488" s="218"/>
      <c r="R488" s="219"/>
      <c r="S488" s="157">
        <f t="shared" si="256"/>
        <v>0</v>
      </c>
      <c r="T488" s="159">
        <f t="shared" si="322"/>
        <v>0</v>
      </c>
      <c r="U488" s="158"/>
      <c r="V488" s="147" t="str">
        <f>IF(T487&gt;0,"xx",IF(O487&gt;0,"xy",""))</f>
        <v/>
      </c>
      <c r="W488" s="43" t="str">
        <f t="shared" si="329"/>
        <v/>
      </c>
      <c r="X488" s="43" t="str">
        <f t="shared" si="249"/>
        <v/>
      </c>
      <c r="Y488" s="43" t="str">
        <f t="shared" si="250"/>
        <v/>
      </c>
    </row>
    <row r="489" spans="1:25">
      <c r="A489" s="161" t="s">
        <v>184</v>
      </c>
      <c r="B489" s="162"/>
      <c r="C489" s="358" t="s">
        <v>343</v>
      </c>
      <c r="D489" s="163"/>
      <c r="E489" s="417">
        <v>180</v>
      </c>
      <c r="F489" s="418">
        <v>0.27</v>
      </c>
      <c r="G489" s="425">
        <f>IF(E489&lt;=30,(0.6*E489+1.25)*F489,((0.6*30+1.25)+0.5*(E489-30))*F489)</f>
        <v>25.447500000000002</v>
      </c>
      <c r="H489" s="419"/>
      <c r="I489" s="419" t="str">
        <f t="shared" si="328"/>
        <v/>
      </c>
      <c r="J489" s="420">
        <f t="shared" si="321"/>
        <v>0</v>
      </c>
      <c r="K489" s="404" t="s">
        <v>1033</v>
      </c>
      <c r="L489" s="218"/>
      <c r="M489" s="219"/>
      <c r="N489" s="157">
        <f t="shared" si="252"/>
        <v>0</v>
      </c>
      <c r="O489" s="157">
        <f t="shared" si="253"/>
        <v>0</v>
      </c>
      <c r="P489" s="158"/>
      <c r="Q489" s="218"/>
      <c r="R489" s="219"/>
      <c r="S489" s="157">
        <f t="shared" si="256"/>
        <v>0</v>
      </c>
      <c r="T489" s="159">
        <f t="shared" ref="T489:T534" si="330">IF(ISBLANK(Q489),0,ROUND(Q489*R489,2))</f>
        <v>0</v>
      </c>
      <c r="U489" s="158"/>
      <c r="V489" s="147" t="str">
        <f>IF(T487&gt;0,"xx",IF(O487&gt;0,"xy",""))</f>
        <v/>
      </c>
      <c r="W489" s="43" t="str">
        <f t="shared" si="329"/>
        <v/>
      </c>
      <c r="X489" s="43" t="str">
        <f t="shared" si="249"/>
        <v/>
      </c>
      <c r="Y489" s="43" t="str">
        <f t="shared" si="250"/>
        <v/>
      </c>
    </row>
    <row r="490" spans="1:25">
      <c r="A490" s="161" t="s">
        <v>184</v>
      </c>
      <c r="B490" s="162"/>
      <c r="C490" s="358" t="s">
        <v>339</v>
      </c>
      <c r="D490" s="163"/>
      <c r="E490" s="417"/>
      <c r="F490" s="418">
        <v>1.89</v>
      </c>
      <c r="G490" s="164">
        <f>IF(E490=0,0,IF(E490&lt;=30,(0.6*E490+1.25)*F490,((0.6*30+1.25)+0.5*(E490-30))*F490))</f>
        <v>0</v>
      </c>
      <c r="H490" s="419"/>
      <c r="I490" s="419" t="str">
        <f t="shared" si="328"/>
        <v/>
      </c>
      <c r="J490" s="420">
        <f t="shared" si="321"/>
        <v>0</v>
      </c>
      <c r="K490" s="404" t="s">
        <v>1033</v>
      </c>
      <c r="L490" s="218"/>
      <c r="M490" s="219"/>
      <c r="N490" s="157">
        <f t="shared" si="252"/>
        <v>0</v>
      </c>
      <c r="O490" s="157">
        <f t="shared" si="253"/>
        <v>0</v>
      </c>
      <c r="P490" s="158"/>
      <c r="Q490" s="218"/>
      <c r="R490" s="219"/>
      <c r="S490" s="157">
        <f t="shared" si="256"/>
        <v>0</v>
      </c>
      <c r="T490" s="159">
        <f t="shared" si="330"/>
        <v>0</v>
      </c>
      <c r="U490" s="158"/>
      <c r="V490" s="147" t="str">
        <f>IF(T487&gt;0,"xx",IF(O487&gt;0,"xy",""))</f>
        <v/>
      </c>
      <c r="W490" s="43" t="str">
        <f t="shared" si="329"/>
        <v/>
      </c>
      <c r="X490" s="43" t="str">
        <f t="shared" si="249"/>
        <v/>
      </c>
      <c r="Y490" s="43" t="str">
        <f t="shared" si="250"/>
        <v/>
      </c>
    </row>
    <row r="491" spans="1:25">
      <c r="A491" s="161" t="s">
        <v>184</v>
      </c>
      <c r="B491" s="162"/>
      <c r="C491" s="358" t="s">
        <v>340</v>
      </c>
      <c r="D491" s="163"/>
      <c r="E491" s="417">
        <v>20</v>
      </c>
      <c r="F491" s="418">
        <v>2.2999999999999998</v>
      </c>
      <c r="G491" s="164">
        <f>IF(E491&lt;=30,(0.6*E491+2.51)*F491,((0.6*30+2.51)+0.5*(E491-30))*F491)</f>
        <v>33.372999999999998</v>
      </c>
      <c r="H491" s="419"/>
      <c r="I491" s="419" t="str">
        <f t="shared" si="328"/>
        <v/>
      </c>
      <c r="J491" s="420">
        <f t="shared" si="321"/>
        <v>0</v>
      </c>
      <c r="K491" s="404" t="s">
        <v>1033</v>
      </c>
      <c r="L491" s="218"/>
      <c r="M491" s="219"/>
      <c r="N491" s="157">
        <f t="shared" si="252"/>
        <v>0</v>
      </c>
      <c r="O491" s="157">
        <f t="shared" si="253"/>
        <v>0</v>
      </c>
      <c r="P491" s="158"/>
      <c r="Q491" s="218"/>
      <c r="R491" s="219"/>
      <c r="S491" s="157">
        <f t="shared" si="256"/>
        <v>0</v>
      </c>
      <c r="T491" s="159">
        <f t="shared" si="330"/>
        <v>0</v>
      </c>
      <c r="U491" s="158"/>
      <c r="V491" s="147" t="str">
        <f>IF(T487&gt;0,"xx",IF(O487&gt;0,"xy",""))</f>
        <v/>
      </c>
      <c r="W491" s="43" t="str">
        <f t="shared" si="329"/>
        <v/>
      </c>
      <c r="X491" s="43" t="str">
        <f t="shared" si="249"/>
        <v/>
      </c>
      <c r="Y491" s="43" t="str">
        <f t="shared" si="250"/>
        <v/>
      </c>
    </row>
    <row r="492" spans="1:25">
      <c r="A492" s="161">
        <v>570300</v>
      </c>
      <c r="B492" s="162" t="s">
        <v>244</v>
      </c>
      <c r="C492" s="424" t="s">
        <v>344</v>
      </c>
      <c r="D492" s="361">
        <v>1</v>
      </c>
      <c r="E492" s="417" t="s">
        <v>17</v>
      </c>
      <c r="F492" s="418" t="s">
        <v>17</v>
      </c>
      <c r="G492" s="164">
        <f>SUM(G493:G496)</f>
        <v>26.359349999999999</v>
      </c>
      <c r="H492" s="419">
        <f>F493*2349.52*(1+$E$9)/(1+$E$10)+111.26</f>
        <v>198.0115076923077</v>
      </c>
      <c r="I492" s="419">
        <f t="shared" si="328"/>
        <v>224.37085769230771</v>
      </c>
      <c r="J492" s="420">
        <f t="shared" si="321"/>
        <v>291.68</v>
      </c>
      <c r="K492" s="421" t="s">
        <v>22</v>
      </c>
      <c r="L492" s="155"/>
      <c r="M492" s="155"/>
      <c r="N492" s="157">
        <f t="shared" si="252"/>
        <v>0</v>
      </c>
      <c r="O492" s="157">
        <f t="shared" si="253"/>
        <v>0</v>
      </c>
      <c r="P492" s="158"/>
      <c r="Q492" s="155">
        <f t="shared" ref="Q492:Q546" si="331">L492</f>
        <v>0</v>
      </c>
      <c r="R492" s="155">
        <f t="shared" ref="R492:R546" si="332">M492</f>
        <v>0</v>
      </c>
      <c r="S492" s="157">
        <f t="shared" si="256"/>
        <v>0</v>
      </c>
      <c r="T492" s="159">
        <f t="shared" si="330"/>
        <v>0</v>
      </c>
      <c r="U492" s="158"/>
      <c r="W492" s="43" t="str">
        <f t="shared" si="329"/>
        <v/>
      </c>
      <c r="X492" s="43" t="str">
        <f t="shared" si="249"/>
        <v/>
      </c>
      <c r="Y492" s="43" t="str">
        <f t="shared" si="250"/>
        <v/>
      </c>
    </row>
    <row r="493" spans="1:25">
      <c r="A493" s="161">
        <v>170500</v>
      </c>
      <c r="B493" s="162"/>
      <c r="C493" s="358" t="s">
        <v>335</v>
      </c>
      <c r="D493" s="163"/>
      <c r="E493" s="417">
        <v>500</v>
      </c>
      <c r="F493" s="418">
        <v>0.04</v>
      </c>
      <c r="G493" s="168">
        <f>(0.47*E493+22.99)*F493</f>
        <v>10.319600000000001</v>
      </c>
      <c r="H493" s="419"/>
      <c r="I493" s="419" t="str">
        <f t="shared" si="328"/>
        <v/>
      </c>
      <c r="J493" s="420">
        <f t="shared" si="321"/>
        <v>0</v>
      </c>
      <c r="K493" s="404" t="s">
        <v>1033</v>
      </c>
      <c r="L493" s="218"/>
      <c r="M493" s="219"/>
      <c r="N493" s="157">
        <f t="shared" si="252"/>
        <v>0</v>
      </c>
      <c r="O493" s="157">
        <f t="shared" si="253"/>
        <v>0</v>
      </c>
      <c r="P493" s="158"/>
      <c r="Q493" s="218"/>
      <c r="R493" s="219"/>
      <c r="S493" s="157">
        <f t="shared" si="256"/>
        <v>0</v>
      </c>
      <c r="T493" s="159">
        <f t="shared" si="330"/>
        <v>0</v>
      </c>
      <c r="U493" s="158"/>
      <c r="V493" s="147" t="str">
        <f>IF(T492&gt;0,"xx",IF(O492&gt;0,"xy",""))</f>
        <v/>
      </c>
      <c r="W493" s="43" t="str">
        <f t="shared" si="329"/>
        <v/>
      </c>
      <c r="X493" s="43" t="str">
        <f t="shared" si="249"/>
        <v/>
      </c>
      <c r="Y493" s="43" t="str">
        <f t="shared" si="250"/>
        <v/>
      </c>
    </row>
    <row r="494" spans="1:25">
      <c r="A494" s="161" t="s">
        <v>184</v>
      </c>
      <c r="B494" s="162"/>
      <c r="C494" s="358" t="s">
        <v>317</v>
      </c>
      <c r="D494" s="163"/>
      <c r="E494" s="417">
        <v>180</v>
      </c>
      <c r="F494" s="418">
        <v>1.4999999999999999E-2</v>
      </c>
      <c r="G494" s="164">
        <f>IF(E494&lt;=30,(0.42*E494+3.55)*F494,((0.42*30+3.55)+0.35*(E494-30))*F494)</f>
        <v>1.0297499999999999</v>
      </c>
      <c r="H494" s="419"/>
      <c r="I494" s="419" t="str">
        <f t="shared" si="328"/>
        <v/>
      </c>
      <c r="J494" s="420">
        <f t="shared" ref="J494:J534" si="333">IF(ISBLANK(H494),0,ROUND(I494*(1+$E$10)*(1+$E$11*D494),2))</f>
        <v>0</v>
      </c>
      <c r="K494" s="404" t="s">
        <v>1033</v>
      </c>
      <c r="L494" s="218"/>
      <c r="M494" s="219"/>
      <c r="N494" s="157">
        <f t="shared" si="252"/>
        <v>0</v>
      </c>
      <c r="O494" s="157">
        <f t="shared" si="253"/>
        <v>0</v>
      </c>
      <c r="P494" s="158"/>
      <c r="Q494" s="218"/>
      <c r="R494" s="219"/>
      <c r="S494" s="157">
        <f t="shared" si="256"/>
        <v>0</v>
      </c>
      <c r="T494" s="159">
        <f t="shared" si="330"/>
        <v>0</v>
      </c>
      <c r="U494" s="158"/>
      <c r="V494" s="147" t="str">
        <f>IF(T492&gt;0,"xx",IF(O492&gt;0,"xy",""))</f>
        <v/>
      </c>
      <c r="W494" s="43" t="str">
        <f t="shared" si="329"/>
        <v/>
      </c>
      <c r="X494" s="43" t="str">
        <f t="shared" si="249"/>
        <v/>
      </c>
      <c r="Y494" s="43" t="str">
        <f t="shared" si="250"/>
        <v/>
      </c>
    </row>
    <row r="495" spans="1:25">
      <c r="A495" s="161" t="s">
        <v>184</v>
      </c>
      <c r="B495" s="162"/>
      <c r="C495" s="358" t="s">
        <v>339</v>
      </c>
      <c r="D495" s="163"/>
      <c r="E495" s="417"/>
      <c r="F495" s="418">
        <v>0.94499999999999995</v>
      </c>
      <c r="G495" s="164">
        <f>IF(E495=0,0,IF(E495&lt;=30,(0.6*E495+1.25)*F495,((0.6*30+1.25)+0.5*(E495-30))*F495))</f>
        <v>0</v>
      </c>
      <c r="H495" s="419"/>
      <c r="I495" s="419" t="str">
        <f t="shared" si="328"/>
        <v/>
      </c>
      <c r="J495" s="420">
        <f t="shared" si="333"/>
        <v>0</v>
      </c>
      <c r="K495" s="404" t="s">
        <v>1033</v>
      </c>
      <c r="L495" s="218"/>
      <c r="M495" s="219"/>
      <c r="N495" s="157">
        <f t="shared" si="252"/>
        <v>0</v>
      </c>
      <c r="O495" s="157">
        <f t="shared" si="253"/>
        <v>0</v>
      </c>
      <c r="P495" s="158"/>
      <c r="Q495" s="218"/>
      <c r="R495" s="219"/>
      <c r="S495" s="157">
        <f t="shared" si="256"/>
        <v>0</v>
      </c>
      <c r="T495" s="159">
        <f t="shared" si="330"/>
        <v>0</v>
      </c>
      <c r="U495" s="158"/>
      <c r="V495" s="147" t="str">
        <f>IF(T492&gt;0,"xx",IF(O492&gt;0,"xy",""))</f>
        <v/>
      </c>
      <c r="W495" s="43" t="str">
        <f t="shared" si="329"/>
        <v/>
      </c>
      <c r="X495" s="43" t="str">
        <f t="shared" si="249"/>
        <v/>
      </c>
      <c r="Y495" s="43" t="str">
        <f t="shared" si="250"/>
        <v/>
      </c>
    </row>
    <row r="496" spans="1:25">
      <c r="A496" s="161" t="s">
        <v>184</v>
      </c>
      <c r="B496" s="162"/>
      <c r="C496" s="358" t="s">
        <v>340</v>
      </c>
      <c r="D496" s="163"/>
      <c r="E496" s="417">
        <v>20</v>
      </c>
      <c r="F496" s="418">
        <v>1</v>
      </c>
      <c r="G496" s="164">
        <f>IF(E496&lt;=30,(0.6*E496+3.01)*F496,((0.6*30+3.01)+0.5*(E496-30))*F496)</f>
        <v>15.01</v>
      </c>
      <c r="H496" s="419"/>
      <c r="I496" s="419" t="str">
        <f t="shared" si="328"/>
        <v/>
      </c>
      <c r="J496" s="420">
        <f t="shared" si="333"/>
        <v>0</v>
      </c>
      <c r="K496" s="404" t="s">
        <v>1033</v>
      </c>
      <c r="L496" s="218"/>
      <c r="M496" s="219"/>
      <c r="N496" s="157">
        <f t="shared" si="252"/>
        <v>0</v>
      </c>
      <c r="O496" s="157">
        <f t="shared" si="253"/>
        <v>0</v>
      </c>
      <c r="P496" s="158"/>
      <c r="Q496" s="218"/>
      <c r="R496" s="219"/>
      <c r="S496" s="157">
        <f t="shared" si="256"/>
        <v>0</v>
      </c>
      <c r="T496" s="159">
        <f t="shared" si="330"/>
        <v>0</v>
      </c>
      <c r="U496" s="158"/>
      <c r="V496" s="147" t="str">
        <f>IF(T492&gt;0,"xx",IF(O492&gt;0,"xy",""))</f>
        <v/>
      </c>
      <c r="W496" s="43" t="str">
        <f t="shared" si="329"/>
        <v/>
      </c>
      <c r="X496" s="43" t="str">
        <f t="shared" si="249"/>
        <v/>
      </c>
      <c r="Y496" s="43" t="str">
        <f t="shared" si="250"/>
        <v/>
      </c>
    </row>
    <row r="497" spans="1:25">
      <c r="A497" s="161">
        <v>570310</v>
      </c>
      <c r="B497" s="162" t="s">
        <v>244</v>
      </c>
      <c r="C497" s="424" t="s">
        <v>345</v>
      </c>
      <c r="D497" s="361">
        <v>1</v>
      </c>
      <c r="E497" s="417" t="s">
        <v>17</v>
      </c>
      <c r="F497" s="418" t="s">
        <v>17</v>
      </c>
      <c r="G497" s="164">
        <f>SUM(G498:G501)</f>
        <v>26.359349999999999</v>
      </c>
      <c r="H497" s="419">
        <f>F498*2349.52*(1+$E$9)/(1+$E$10)+98.76</f>
        <v>185.5115076923077</v>
      </c>
      <c r="I497" s="419">
        <f t="shared" si="328"/>
        <v>211.87085769230771</v>
      </c>
      <c r="J497" s="420">
        <f t="shared" si="333"/>
        <v>275.43</v>
      </c>
      <c r="K497" s="421" t="s">
        <v>22</v>
      </c>
      <c r="L497" s="155"/>
      <c r="M497" s="155"/>
      <c r="N497" s="157">
        <f t="shared" si="252"/>
        <v>0</v>
      </c>
      <c r="O497" s="157">
        <f t="shared" si="253"/>
        <v>0</v>
      </c>
      <c r="P497" s="158"/>
      <c r="Q497" s="155">
        <f t="shared" si="331"/>
        <v>0</v>
      </c>
      <c r="R497" s="155">
        <f t="shared" si="332"/>
        <v>0</v>
      </c>
      <c r="S497" s="157">
        <f t="shared" si="256"/>
        <v>0</v>
      </c>
      <c r="T497" s="159">
        <f t="shared" si="330"/>
        <v>0</v>
      </c>
      <c r="U497" s="158"/>
      <c r="W497" s="43" t="str">
        <f t="shared" si="329"/>
        <v/>
      </c>
      <c r="X497" s="43" t="str">
        <f t="shared" si="249"/>
        <v/>
      </c>
      <c r="Y497" s="43" t="str">
        <f t="shared" si="250"/>
        <v/>
      </c>
    </row>
    <row r="498" spans="1:25">
      <c r="A498" s="161" t="s">
        <v>184</v>
      </c>
      <c r="B498" s="162"/>
      <c r="C498" s="358" t="s">
        <v>335</v>
      </c>
      <c r="D498" s="163"/>
      <c r="E498" s="417">
        <v>500</v>
      </c>
      <c r="F498" s="418">
        <v>0.04</v>
      </c>
      <c r="G498" s="168">
        <f>(0.47*E498+22.99)*F498</f>
        <v>10.319600000000001</v>
      </c>
      <c r="H498" s="419"/>
      <c r="I498" s="419" t="str">
        <f t="shared" si="328"/>
        <v/>
      </c>
      <c r="J498" s="420">
        <f t="shared" si="333"/>
        <v>0</v>
      </c>
      <c r="K498" s="404" t="s">
        <v>1033</v>
      </c>
      <c r="L498" s="218"/>
      <c r="M498" s="219"/>
      <c r="N498" s="157">
        <f t="shared" si="252"/>
        <v>0</v>
      </c>
      <c r="O498" s="157">
        <f t="shared" si="253"/>
        <v>0</v>
      </c>
      <c r="P498" s="158"/>
      <c r="Q498" s="218"/>
      <c r="R498" s="219"/>
      <c r="S498" s="157">
        <f t="shared" si="256"/>
        <v>0</v>
      </c>
      <c r="T498" s="159">
        <f t="shared" si="330"/>
        <v>0</v>
      </c>
      <c r="U498" s="158"/>
      <c r="V498" s="147" t="str">
        <f>IF(T497&gt;0,"xx",IF(O497&gt;0,"xy",""))</f>
        <v/>
      </c>
      <c r="W498" s="43" t="str">
        <f t="shared" si="329"/>
        <v/>
      </c>
      <c r="X498" s="43" t="str">
        <f t="shared" si="249"/>
        <v/>
      </c>
      <c r="Y498" s="43" t="str">
        <f t="shared" si="250"/>
        <v/>
      </c>
    </row>
    <row r="499" spans="1:25">
      <c r="A499" s="161" t="s">
        <v>184</v>
      </c>
      <c r="B499" s="162"/>
      <c r="C499" s="358" t="s">
        <v>317</v>
      </c>
      <c r="D499" s="163"/>
      <c r="E499" s="417">
        <v>180</v>
      </c>
      <c r="F499" s="418">
        <v>1.4999999999999999E-2</v>
      </c>
      <c r="G499" s="164">
        <f>IF(E499&lt;=30,(0.42*E499+3.55)*F499,((0.42*30+3.55)+0.35*(E499-30))*F499)</f>
        <v>1.0297499999999999</v>
      </c>
      <c r="H499" s="419"/>
      <c r="I499" s="419" t="str">
        <f t="shared" si="328"/>
        <v/>
      </c>
      <c r="J499" s="420">
        <f t="shared" si="333"/>
        <v>0</v>
      </c>
      <c r="K499" s="404" t="s">
        <v>1033</v>
      </c>
      <c r="L499" s="218"/>
      <c r="M499" s="219"/>
      <c r="N499" s="157">
        <f t="shared" si="252"/>
        <v>0</v>
      </c>
      <c r="O499" s="157">
        <f t="shared" si="253"/>
        <v>0</v>
      </c>
      <c r="P499" s="158"/>
      <c r="Q499" s="218"/>
      <c r="R499" s="219"/>
      <c r="S499" s="157">
        <f t="shared" si="256"/>
        <v>0</v>
      </c>
      <c r="T499" s="159">
        <f t="shared" si="330"/>
        <v>0</v>
      </c>
      <c r="U499" s="158"/>
      <c r="V499" s="147" t="str">
        <f>IF(T497&gt;0,"xx",IF(O497&gt;0,"xy",""))</f>
        <v/>
      </c>
      <c r="W499" s="43" t="str">
        <f t="shared" si="329"/>
        <v/>
      </c>
      <c r="X499" s="43" t="str">
        <f t="shared" si="249"/>
        <v/>
      </c>
      <c r="Y499" s="43" t="str">
        <f t="shared" si="250"/>
        <v/>
      </c>
    </row>
    <row r="500" spans="1:25">
      <c r="A500" s="161" t="s">
        <v>184</v>
      </c>
      <c r="B500" s="162"/>
      <c r="C500" s="358" t="s">
        <v>339</v>
      </c>
      <c r="D500" s="163"/>
      <c r="E500" s="417"/>
      <c r="F500" s="418">
        <v>0.94499999999999995</v>
      </c>
      <c r="G500" s="164">
        <f>IF(E500=0,0,IF(E500&lt;=30,(0.6*E500+1.25)*F500,((0.6*30+1.25)+0.5*(E500-30))*F500))</f>
        <v>0</v>
      </c>
      <c r="H500" s="419"/>
      <c r="I500" s="419" t="str">
        <f t="shared" si="328"/>
        <v/>
      </c>
      <c r="J500" s="420">
        <f t="shared" si="333"/>
        <v>0</v>
      </c>
      <c r="K500" s="404" t="s">
        <v>1033</v>
      </c>
      <c r="L500" s="218"/>
      <c r="M500" s="219"/>
      <c r="N500" s="157">
        <f t="shared" si="252"/>
        <v>0</v>
      </c>
      <c r="O500" s="157">
        <f t="shared" si="253"/>
        <v>0</v>
      </c>
      <c r="P500" s="158"/>
      <c r="Q500" s="218"/>
      <c r="R500" s="219"/>
      <c r="S500" s="157">
        <f t="shared" si="256"/>
        <v>0</v>
      </c>
      <c r="T500" s="159">
        <f t="shared" si="330"/>
        <v>0</v>
      </c>
      <c r="U500" s="158"/>
      <c r="V500" s="147" t="str">
        <f>IF(T497&gt;0,"xx",IF(O497&gt;0,"xy",""))</f>
        <v/>
      </c>
      <c r="W500" s="43" t="str">
        <f t="shared" si="329"/>
        <v/>
      </c>
      <c r="X500" s="43" t="str">
        <f t="shared" si="249"/>
        <v/>
      </c>
      <c r="Y500" s="43" t="str">
        <f t="shared" si="250"/>
        <v/>
      </c>
    </row>
    <row r="501" spans="1:25">
      <c r="A501" s="161" t="s">
        <v>184</v>
      </c>
      <c r="B501" s="162"/>
      <c r="C501" s="358" t="s">
        <v>340</v>
      </c>
      <c r="D501" s="163"/>
      <c r="E501" s="417">
        <v>20</v>
      </c>
      <c r="F501" s="418">
        <v>1</v>
      </c>
      <c r="G501" s="164">
        <f>IF(E501&lt;=30,(0.6*E501+3.01)*F501,((0.6*30+3.01)+0.5*(E501-30))*F501)</f>
        <v>15.01</v>
      </c>
      <c r="H501" s="419"/>
      <c r="I501" s="419" t="str">
        <f t="shared" si="328"/>
        <v/>
      </c>
      <c r="J501" s="420">
        <f t="shared" si="333"/>
        <v>0</v>
      </c>
      <c r="K501" s="404" t="s">
        <v>1033</v>
      </c>
      <c r="L501" s="218"/>
      <c r="M501" s="219"/>
      <c r="N501" s="157">
        <f t="shared" si="252"/>
        <v>0</v>
      </c>
      <c r="O501" s="157">
        <f t="shared" si="253"/>
        <v>0</v>
      </c>
      <c r="P501" s="158"/>
      <c r="Q501" s="218"/>
      <c r="R501" s="219"/>
      <c r="S501" s="157">
        <f t="shared" si="256"/>
        <v>0</v>
      </c>
      <c r="T501" s="159">
        <f t="shared" si="330"/>
        <v>0</v>
      </c>
      <c r="U501" s="158"/>
      <c r="V501" s="147" t="str">
        <f>IF(T497&gt;0,"xx",IF(O497&gt;0,"xy",""))</f>
        <v/>
      </c>
      <c r="W501" s="43" t="str">
        <f t="shared" si="329"/>
        <v/>
      </c>
      <c r="X501" s="43" t="str">
        <f t="shared" si="249"/>
        <v/>
      </c>
      <c r="Y501" s="43" t="str">
        <f t="shared" si="250"/>
        <v/>
      </c>
    </row>
    <row r="502" spans="1:25">
      <c r="A502" s="161">
        <v>570000</v>
      </c>
      <c r="B502" s="162" t="s">
        <v>244</v>
      </c>
      <c r="C502" s="424" t="s">
        <v>390</v>
      </c>
      <c r="D502" s="361">
        <v>1</v>
      </c>
      <c r="E502" s="417"/>
      <c r="F502" s="418"/>
      <c r="G502" s="164">
        <f>SUM(G503:G507)</f>
        <v>41.850180000000002</v>
      </c>
      <c r="H502" s="419">
        <f>F503*2349.52*(1+$E$9)/(1+$E$10)+114.86</f>
        <v>238.48089846153846</v>
      </c>
      <c r="I502" s="419">
        <f t="shared" si="328"/>
        <v>280.33107846153848</v>
      </c>
      <c r="J502" s="420">
        <f t="shared" si="333"/>
        <v>364.43</v>
      </c>
      <c r="K502" s="421" t="s">
        <v>22</v>
      </c>
      <c r="L502" s="155"/>
      <c r="M502" s="155"/>
      <c r="N502" s="157">
        <f t="shared" si="252"/>
        <v>0</v>
      </c>
      <c r="O502" s="157">
        <f t="shared" si="253"/>
        <v>0</v>
      </c>
      <c r="P502" s="158"/>
      <c r="Q502" s="155">
        <f t="shared" si="331"/>
        <v>0</v>
      </c>
      <c r="R502" s="155">
        <f t="shared" si="332"/>
        <v>0</v>
      </c>
      <c r="S502" s="157">
        <f t="shared" si="256"/>
        <v>0</v>
      </c>
      <c r="T502" s="159">
        <f t="shared" si="330"/>
        <v>0</v>
      </c>
      <c r="U502" s="158"/>
      <c r="W502" s="43" t="str">
        <f t="shared" si="329"/>
        <v/>
      </c>
      <c r="X502" s="43" t="str">
        <f t="shared" si="249"/>
        <v/>
      </c>
      <c r="Y502" s="43" t="str">
        <f t="shared" si="250"/>
        <v/>
      </c>
    </row>
    <row r="503" spans="1:25">
      <c r="A503" s="161">
        <v>170500</v>
      </c>
      <c r="B503" s="162"/>
      <c r="C503" s="358" t="s">
        <v>335</v>
      </c>
      <c r="D503" s="163"/>
      <c r="E503" s="417">
        <v>500</v>
      </c>
      <c r="F503" s="418">
        <v>5.7000000000000002E-2</v>
      </c>
      <c r="G503" s="168">
        <f>(0.47*E503+22.99)*F503</f>
        <v>14.705430000000002</v>
      </c>
      <c r="H503" s="419"/>
      <c r="I503" s="419" t="str">
        <f t="shared" si="328"/>
        <v/>
      </c>
      <c r="J503" s="420">
        <f t="shared" si="333"/>
        <v>0</v>
      </c>
      <c r="K503" s="404" t="s">
        <v>1033</v>
      </c>
      <c r="L503" s="218"/>
      <c r="M503" s="219"/>
      <c r="N503" s="157">
        <f t="shared" si="252"/>
        <v>0</v>
      </c>
      <c r="O503" s="157">
        <f t="shared" si="253"/>
        <v>0</v>
      </c>
      <c r="P503" s="158"/>
      <c r="Q503" s="218"/>
      <c r="R503" s="219"/>
      <c r="S503" s="157">
        <f t="shared" si="256"/>
        <v>0</v>
      </c>
      <c r="T503" s="159">
        <f t="shared" si="330"/>
        <v>0</v>
      </c>
      <c r="U503" s="158"/>
      <c r="V503" s="147" t="str">
        <f>IF(T502&gt;0,"xx",IF(O502&gt;0,"xy",""))</f>
        <v/>
      </c>
      <c r="W503" s="43" t="str">
        <f t="shared" si="329"/>
        <v/>
      </c>
      <c r="X503" s="43" t="str">
        <f t="shared" si="249"/>
        <v/>
      </c>
      <c r="Y503" s="43" t="str">
        <f t="shared" si="250"/>
        <v/>
      </c>
    </row>
    <row r="504" spans="1:25">
      <c r="A504" s="161" t="s">
        <v>184</v>
      </c>
      <c r="B504" s="162"/>
      <c r="C504" s="358" t="s">
        <v>316</v>
      </c>
      <c r="D504" s="163"/>
      <c r="E504" s="417">
        <v>180</v>
      </c>
      <c r="F504" s="418">
        <v>0.1</v>
      </c>
      <c r="G504" s="425">
        <f>IF(E504&lt;=30,(0.6*E504+1.25)*F504,((0.6*30+1.25)+0.5*(E504-30))*F504)</f>
        <v>9.4250000000000007</v>
      </c>
      <c r="H504" s="419"/>
      <c r="I504" s="419" t="str">
        <f t="shared" si="328"/>
        <v/>
      </c>
      <c r="J504" s="420">
        <f t="shared" si="333"/>
        <v>0</v>
      </c>
      <c r="K504" s="404" t="s">
        <v>1033</v>
      </c>
      <c r="L504" s="218"/>
      <c r="M504" s="219"/>
      <c r="N504" s="157">
        <f t="shared" si="252"/>
        <v>0</v>
      </c>
      <c r="O504" s="157">
        <f t="shared" si="253"/>
        <v>0</v>
      </c>
      <c r="P504" s="158"/>
      <c r="Q504" s="218"/>
      <c r="R504" s="219"/>
      <c r="S504" s="157">
        <f t="shared" si="256"/>
        <v>0</v>
      </c>
      <c r="T504" s="159">
        <f t="shared" si="330"/>
        <v>0</v>
      </c>
      <c r="U504" s="158"/>
      <c r="V504" s="147" t="str">
        <f>IF(T502&gt;0,"xx",IF(O502&gt;0,"xy",""))</f>
        <v/>
      </c>
      <c r="W504" s="43" t="str">
        <f t="shared" si="329"/>
        <v/>
      </c>
      <c r="X504" s="43" t="str">
        <f t="shared" si="249"/>
        <v/>
      </c>
      <c r="Y504" s="43" t="str">
        <f t="shared" si="250"/>
        <v/>
      </c>
    </row>
    <row r="505" spans="1:25">
      <c r="A505" s="161" t="s">
        <v>184</v>
      </c>
      <c r="B505" s="162"/>
      <c r="C505" s="358" t="s">
        <v>317</v>
      </c>
      <c r="D505" s="163"/>
      <c r="E505" s="417">
        <v>500</v>
      </c>
      <c r="F505" s="418">
        <v>1.4999999999999999E-2</v>
      </c>
      <c r="G505" s="164">
        <f>IF(E505&lt;=30,(0.42*E505+3.55)*F505,((0.42*30+3.55)+0.35*(E505-30))*F505)</f>
        <v>2.7097500000000001</v>
      </c>
      <c r="H505" s="419"/>
      <c r="I505" s="419" t="str">
        <f t="shared" si="328"/>
        <v/>
      </c>
      <c r="J505" s="420">
        <f t="shared" si="333"/>
        <v>0</v>
      </c>
      <c r="K505" s="404" t="s">
        <v>1033</v>
      </c>
      <c r="L505" s="218"/>
      <c r="M505" s="219"/>
      <c r="N505" s="157">
        <f t="shared" si="252"/>
        <v>0</v>
      </c>
      <c r="O505" s="157">
        <f t="shared" si="253"/>
        <v>0</v>
      </c>
      <c r="P505" s="158"/>
      <c r="Q505" s="218"/>
      <c r="R505" s="219"/>
      <c r="S505" s="157">
        <f t="shared" si="256"/>
        <v>0</v>
      </c>
      <c r="T505" s="159">
        <f t="shared" si="330"/>
        <v>0</v>
      </c>
      <c r="U505" s="158"/>
      <c r="V505" s="147" t="str">
        <f>IF(T502&gt;0,"xx",IF(O502&gt;0,"xy",""))</f>
        <v/>
      </c>
      <c r="W505" s="43" t="str">
        <f t="shared" si="329"/>
        <v/>
      </c>
      <c r="X505" s="43" t="str">
        <f t="shared" si="249"/>
        <v/>
      </c>
      <c r="Y505" s="43" t="str">
        <f t="shared" si="250"/>
        <v/>
      </c>
    </row>
    <row r="506" spans="1:25">
      <c r="A506" s="161" t="s">
        <v>184</v>
      </c>
      <c r="B506" s="162"/>
      <c r="C506" s="358" t="s">
        <v>339</v>
      </c>
      <c r="D506" s="163"/>
      <c r="E506" s="417"/>
      <c r="F506" s="418">
        <v>0.82799999999999996</v>
      </c>
      <c r="G506" s="164">
        <f>IF(E506=0,0,IF(E506&lt;=30,(0.6*E506+1.25)*F506,((0.6*30+1.25)+0.5*(E506-30))*F506))</f>
        <v>0</v>
      </c>
      <c r="H506" s="419"/>
      <c r="I506" s="419" t="str">
        <f t="shared" si="328"/>
        <v/>
      </c>
      <c r="J506" s="420">
        <f t="shared" si="333"/>
        <v>0</v>
      </c>
      <c r="K506" s="404" t="s">
        <v>1033</v>
      </c>
      <c r="L506" s="218"/>
      <c r="M506" s="219"/>
      <c r="N506" s="157">
        <f t="shared" si="252"/>
        <v>0</v>
      </c>
      <c r="O506" s="157">
        <f t="shared" si="253"/>
        <v>0</v>
      </c>
      <c r="P506" s="158"/>
      <c r="Q506" s="218"/>
      <c r="R506" s="219"/>
      <c r="S506" s="157">
        <f t="shared" si="256"/>
        <v>0</v>
      </c>
      <c r="T506" s="159">
        <f t="shared" si="330"/>
        <v>0</v>
      </c>
      <c r="U506" s="158"/>
      <c r="V506" s="147" t="str">
        <f>IF(T502&gt;0,"xx",IF(O502&gt;0,"xy",""))</f>
        <v/>
      </c>
      <c r="W506" s="43" t="str">
        <f t="shared" si="329"/>
        <v/>
      </c>
      <c r="X506" s="43" t="str">
        <f t="shared" si="249"/>
        <v/>
      </c>
      <c r="Y506" s="43" t="str">
        <f t="shared" si="250"/>
        <v/>
      </c>
    </row>
    <row r="507" spans="1:25">
      <c r="A507" s="161" t="s">
        <v>184</v>
      </c>
      <c r="B507" s="162"/>
      <c r="C507" s="358" t="s">
        <v>340</v>
      </c>
      <c r="D507" s="163"/>
      <c r="E507" s="417">
        <v>20</v>
      </c>
      <c r="F507" s="418">
        <v>1</v>
      </c>
      <c r="G507" s="164">
        <f>IF(E507&lt;=30,(0.6*E507+3.01)*F507,((0.6*30+3.01)+0.5*(E507-30))*F507)</f>
        <v>15.01</v>
      </c>
      <c r="H507" s="419"/>
      <c r="I507" s="419" t="str">
        <f t="shared" si="328"/>
        <v/>
      </c>
      <c r="J507" s="420">
        <f t="shared" si="333"/>
        <v>0</v>
      </c>
      <c r="K507" s="404" t="s">
        <v>1033</v>
      </c>
      <c r="L507" s="218"/>
      <c r="M507" s="219"/>
      <c r="N507" s="157">
        <f t="shared" si="252"/>
        <v>0</v>
      </c>
      <c r="O507" s="157">
        <f t="shared" si="253"/>
        <v>0</v>
      </c>
      <c r="P507" s="158"/>
      <c r="Q507" s="218"/>
      <c r="R507" s="219"/>
      <c r="S507" s="157">
        <f t="shared" si="256"/>
        <v>0</v>
      </c>
      <c r="T507" s="159">
        <f t="shared" si="330"/>
        <v>0</v>
      </c>
      <c r="U507" s="158"/>
      <c r="V507" s="147" t="str">
        <f>IF(T502&gt;0,"xx",IF(O502&gt;0,"xy",""))</f>
        <v/>
      </c>
      <c r="W507" s="43" t="str">
        <f t="shared" si="329"/>
        <v/>
      </c>
      <c r="X507" s="43" t="str">
        <f t="shared" si="249"/>
        <v/>
      </c>
      <c r="Y507" s="43" t="str">
        <f t="shared" si="250"/>
        <v/>
      </c>
    </row>
    <row r="508" spans="1:25">
      <c r="A508" s="422">
        <v>521450</v>
      </c>
      <c r="B508" s="189" t="s">
        <v>244</v>
      </c>
      <c r="C508" s="424" t="s">
        <v>391</v>
      </c>
      <c r="D508" s="361"/>
      <c r="E508" s="417">
        <v>20</v>
      </c>
      <c r="F508" s="167">
        <v>0.3</v>
      </c>
      <c r="G508" s="425">
        <f>IF(E508&lt;=30,(0.6*E508+1.25)*F508,((0.6*30+1.25)+0.5*(E508-30))*F508)</f>
        <v>3.9749999999999996</v>
      </c>
      <c r="H508" s="419">
        <f>"0,40"+"0,69"+"7,26"+"0,53"+"10,92"+"0,13"</f>
        <v>19.929999999999996</v>
      </c>
      <c r="I508" s="419">
        <f>IF(ISBLANK(H508),"",SUM(G508:H508))</f>
        <v>23.904999999999994</v>
      </c>
      <c r="J508" s="420">
        <f t="shared" si="333"/>
        <v>31.08</v>
      </c>
      <c r="K508" s="421" t="s">
        <v>18</v>
      </c>
      <c r="L508" s="155"/>
      <c r="M508" s="155"/>
      <c r="N508" s="157">
        <f t="shared" si="252"/>
        <v>0</v>
      </c>
      <c r="O508" s="157">
        <f t="shared" si="253"/>
        <v>0</v>
      </c>
      <c r="P508" s="158"/>
      <c r="Q508" s="155">
        <f t="shared" si="331"/>
        <v>0</v>
      </c>
      <c r="R508" s="155">
        <f t="shared" si="332"/>
        <v>0</v>
      </c>
      <c r="S508" s="157">
        <f t="shared" si="256"/>
        <v>0</v>
      </c>
      <c r="T508" s="159">
        <f t="shared" si="330"/>
        <v>0</v>
      </c>
      <c r="U508" s="158"/>
      <c r="W508" s="43" t="str">
        <f t="shared" si="329"/>
        <v/>
      </c>
      <c r="X508" s="43" t="str">
        <f t="shared" si="249"/>
        <v/>
      </c>
      <c r="Y508" s="43" t="str">
        <f t="shared" si="250"/>
        <v/>
      </c>
    </row>
    <row r="509" spans="1:25">
      <c r="A509" s="161" t="s">
        <v>19</v>
      </c>
      <c r="B509" s="162" t="s">
        <v>244</v>
      </c>
      <c r="C509" s="424" t="s">
        <v>392</v>
      </c>
      <c r="D509" s="361"/>
      <c r="E509" s="417">
        <v>20</v>
      </c>
      <c r="F509" s="167">
        <v>7.6999999999999999E-2</v>
      </c>
      <c r="G509" s="425">
        <f>IF(E509&lt;=30,(0.6*E509+1.25)*F509,((0.6*30+1.25)+0.5*(E509-30))*F509)</f>
        <v>1.0202499999999999</v>
      </c>
      <c r="H509" s="419">
        <v>8.5399999999999991</v>
      </c>
      <c r="I509" s="419">
        <f>IF(ISBLANK(H509),"",SUM(G509:H509))</f>
        <v>9.5602499999999999</v>
      </c>
      <c r="J509" s="420">
        <f t="shared" si="333"/>
        <v>12.43</v>
      </c>
      <c r="K509" s="421" t="s">
        <v>20</v>
      </c>
      <c r="L509" s="155"/>
      <c r="M509" s="155"/>
      <c r="N509" s="157">
        <f t="shared" si="252"/>
        <v>0</v>
      </c>
      <c r="O509" s="157">
        <f t="shared" si="253"/>
        <v>0</v>
      </c>
      <c r="P509" s="158"/>
      <c r="Q509" s="155">
        <f t="shared" si="331"/>
        <v>0</v>
      </c>
      <c r="R509" s="155">
        <f t="shared" si="332"/>
        <v>0</v>
      </c>
      <c r="S509" s="157">
        <f t="shared" si="256"/>
        <v>0</v>
      </c>
      <c r="T509" s="159">
        <f t="shared" si="330"/>
        <v>0</v>
      </c>
      <c r="U509" s="158"/>
      <c r="W509" s="43" t="str">
        <f t="shared" si="329"/>
        <v/>
      </c>
      <c r="X509" s="43" t="str">
        <f t="shared" si="249"/>
        <v/>
      </c>
      <c r="Y509" s="43" t="str">
        <f t="shared" si="250"/>
        <v/>
      </c>
    </row>
    <row r="510" spans="1:25">
      <c r="A510" s="161" t="s">
        <v>21</v>
      </c>
      <c r="B510" s="162" t="s">
        <v>244</v>
      </c>
      <c r="C510" s="424" t="s">
        <v>393</v>
      </c>
      <c r="D510" s="361"/>
      <c r="E510" s="417"/>
      <c r="F510" s="167"/>
      <c r="G510" s="164"/>
      <c r="H510" s="419">
        <v>5.7734138972809674</v>
      </c>
      <c r="I510" s="419">
        <f>IF(ISBLANK(H510),"",SUM(G510:H510))</f>
        <v>5.7734138972809674</v>
      </c>
      <c r="J510" s="420">
        <f t="shared" si="333"/>
        <v>7.51</v>
      </c>
      <c r="K510" s="421" t="s">
        <v>18</v>
      </c>
      <c r="L510" s="155"/>
      <c r="M510" s="155"/>
      <c r="N510" s="157">
        <f t="shared" si="252"/>
        <v>0</v>
      </c>
      <c r="O510" s="157">
        <f t="shared" si="253"/>
        <v>0</v>
      </c>
      <c r="P510" s="158"/>
      <c r="Q510" s="155">
        <f t="shared" si="331"/>
        <v>0</v>
      </c>
      <c r="R510" s="155">
        <f t="shared" si="332"/>
        <v>0</v>
      </c>
      <c r="S510" s="157">
        <f t="shared" si="256"/>
        <v>0</v>
      </c>
      <c r="T510" s="159">
        <f t="shared" si="330"/>
        <v>0</v>
      </c>
      <c r="U510" s="158"/>
      <c r="W510" s="43" t="str">
        <f t="shared" si="329"/>
        <v/>
      </c>
      <c r="X510" s="43" t="str">
        <f t="shared" si="249"/>
        <v/>
      </c>
      <c r="Y510" s="43" t="str">
        <f t="shared" si="250"/>
        <v/>
      </c>
    </row>
    <row r="511" spans="1:25">
      <c r="A511" s="161" t="s">
        <v>21</v>
      </c>
      <c r="B511" s="162" t="s">
        <v>244</v>
      </c>
      <c r="C511" s="424" t="s">
        <v>394</v>
      </c>
      <c r="D511" s="361"/>
      <c r="E511" s="417"/>
      <c r="F511" s="167"/>
      <c r="G511" s="164"/>
      <c r="H511" s="419">
        <v>10.192</v>
      </c>
      <c r="I511" s="419">
        <f>IF(ISBLANK(H511),"",SUM(G511:H511))</f>
        <v>10.192</v>
      </c>
      <c r="J511" s="420">
        <f t="shared" si="333"/>
        <v>13.25</v>
      </c>
      <c r="K511" s="421" t="s">
        <v>18</v>
      </c>
      <c r="L511" s="155"/>
      <c r="M511" s="155"/>
      <c r="N511" s="157">
        <f t="shared" si="252"/>
        <v>0</v>
      </c>
      <c r="O511" s="157">
        <f t="shared" si="253"/>
        <v>0</v>
      </c>
      <c r="P511" s="158"/>
      <c r="Q511" s="155">
        <f t="shared" si="331"/>
        <v>0</v>
      </c>
      <c r="R511" s="155">
        <f t="shared" si="332"/>
        <v>0</v>
      </c>
      <c r="S511" s="157">
        <f t="shared" si="256"/>
        <v>0</v>
      </c>
      <c r="T511" s="159">
        <f t="shared" si="330"/>
        <v>0</v>
      </c>
      <c r="U511" s="158"/>
      <c r="W511" s="43" t="str">
        <f t="shared" si="329"/>
        <v/>
      </c>
      <c r="X511" s="43" t="str">
        <f t="shared" si="249"/>
        <v/>
      </c>
      <c r="Y511" s="43" t="str">
        <f t="shared" si="250"/>
        <v/>
      </c>
    </row>
    <row r="512" spans="1:25">
      <c r="A512" s="161">
        <v>535000</v>
      </c>
      <c r="B512" s="162" t="s">
        <v>244</v>
      </c>
      <c r="C512" s="424" t="s">
        <v>395</v>
      </c>
      <c r="D512" s="361"/>
      <c r="E512" s="417">
        <v>20</v>
      </c>
      <c r="F512" s="418">
        <v>0.27200000000000002</v>
      </c>
      <c r="G512" s="425">
        <f t="shared" ref="G512:G534" si="334">IF(E512&lt;=30,(0.6*E512+1.25)*F512,((0.6*30+1.25)+0.5*(E512-30))*F512)</f>
        <v>3.6040000000000001</v>
      </c>
      <c r="H512" s="419">
        <v>71.290000000000006</v>
      </c>
      <c r="I512" s="419">
        <f>IF(ISBLANK(H512),"",SUM(G512:H512))*0.85</f>
        <v>63.6599</v>
      </c>
      <c r="J512" s="420">
        <f t="shared" si="333"/>
        <v>82.76</v>
      </c>
      <c r="K512" s="421" t="s">
        <v>18</v>
      </c>
      <c r="L512" s="155"/>
      <c r="M512" s="155"/>
      <c r="N512" s="157">
        <f t="shared" si="252"/>
        <v>0</v>
      </c>
      <c r="O512" s="157">
        <f t="shared" si="253"/>
        <v>0</v>
      </c>
      <c r="P512" s="158"/>
      <c r="Q512" s="155">
        <f t="shared" si="331"/>
        <v>0</v>
      </c>
      <c r="R512" s="155">
        <f t="shared" si="332"/>
        <v>0</v>
      </c>
      <c r="S512" s="157">
        <f t="shared" si="256"/>
        <v>0</v>
      </c>
      <c r="T512" s="159">
        <f t="shared" si="330"/>
        <v>0</v>
      </c>
      <c r="U512" s="158"/>
      <c r="W512" s="43" t="str">
        <f t="shared" si="329"/>
        <v/>
      </c>
      <c r="X512" s="43" t="str">
        <f t="shared" si="249"/>
        <v/>
      </c>
      <c r="Y512" s="43" t="str">
        <f t="shared" si="250"/>
        <v/>
      </c>
    </row>
    <row r="513" spans="1:25">
      <c r="A513" s="161" t="s">
        <v>105</v>
      </c>
      <c r="B513" s="162" t="s">
        <v>244</v>
      </c>
      <c r="C513" s="424" t="s">
        <v>293</v>
      </c>
      <c r="D513" s="361"/>
      <c r="E513" s="417">
        <v>20</v>
      </c>
      <c r="F513" s="418">
        <f>2*0.04</f>
        <v>0.08</v>
      </c>
      <c r="G513" s="425">
        <f t="shared" si="334"/>
        <v>1.06</v>
      </c>
      <c r="H513" s="419">
        <v>40.69</v>
      </c>
      <c r="I513" s="419">
        <f>IF(ISBLANK(H513),"",SUM(G513:H513))</f>
        <v>41.75</v>
      </c>
      <c r="J513" s="420">
        <f t="shared" si="333"/>
        <v>54.28</v>
      </c>
      <c r="K513" s="421" t="s">
        <v>18</v>
      </c>
      <c r="L513" s="155"/>
      <c r="M513" s="155"/>
      <c r="N513" s="414">
        <f t="shared" si="252"/>
        <v>0</v>
      </c>
      <c r="O513" s="414">
        <f t="shared" si="253"/>
        <v>0</v>
      </c>
      <c r="P513" s="415"/>
      <c r="Q513" s="155">
        <f t="shared" si="331"/>
        <v>0</v>
      </c>
      <c r="R513" s="155">
        <f t="shared" si="332"/>
        <v>0</v>
      </c>
      <c r="S513" s="414">
        <f t="shared" si="256"/>
        <v>0</v>
      </c>
      <c r="T513" s="416">
        <f t="shared" si="330"/>
        <v>0</v>
      </c>
      <c r="U513" s="415"/>
      <c r="W513" s="43" t="str">
        <f t="shared" si="329"/>
        <v/>
      </c>
      <c r="X513" s="43" t="str">
        <f t="shared" si="249"/>
        <v/>
      </c>
      <c r="Y513" s="43" t="str">
        <f t="shared" si="250"/>
        <v/>
      </c>
    </row>
    <row r="514" spans="1:25">
      <c r="A514" s="161">
        <v>863000</v>
      </c>
      <c r="B514" s="162" t="s">
        <v>244</v>
      </c>
      <c r="C514" s="424" t="s">
        <v>294</v>
      </c>
      <c r="D514" s="361"/>
      <c r="E514" s="417">
        <v>20</v>
      </c>
      <c r="F514" s="418">
        <f>2*0.05</f>
        <v>0.1</v>
      </c>
      <c r="G514" s="425">
        <f t="shared" si="334"/>
        <v>1.3250000000000002</v>
      </c>
      <c r="H514" s="419">
        <v>42.46</v>
      </c>
      <c r="I514" s="419">
        <f t="shared" ref="I514:I533" si="335">IF(ISBLANK(H514),"",SUM(G514:H514))</f>
        <v>43.785000000000004</v>
      </c>
      <c r="J514" s="420">
        <f t="shared" si="333"/>
        <v>56.92</v>
      </c>
      <c r="K514" s="421" t="s">
        <v>18</v>
      </c>
      <c r="L514" s="155"/>
      <c r="M514" s="155"/>
      <c r="N514" s="414">
        <f t="shared" si="252"/>
        <v>0</v>
      </c>
      <c r="O514" s="414">
        <f t="shared" si="253"/>
        <v>0</v>
      </c>
      <c r="P514" s="415"/>
      <c r="Q514" s="155">
        <f t="shared" si="331"/>
        <v>0</v>
      </c>
      <c r="R514" s="155">
        <f t="shared" si="332"/>
        <v>0</v>
      </c>
      <c r="S514" s="414">
        <f t="shared" si="256"/>
        <v>0</v>
      </c>
      <c r="T514" s="416">
        <f t="shared" si="330"/>
        <v>0</v>
      </c>
      <c r="U514" s="415"/>
      <c r="W514" s="43" t="str">
        <f t="shared" si="329"/>
        <v/>
      </c>
      <c r="X514" s="43" t="str">
        <f t="shared" si="249"/>
        <v/>
      </c>
      <c r="Y514" s="43" t="str">
        <f t="shared" si="250"/>
        <v/>
      </c>
    </row>
    <row r="515" spans="1:25">
      <c r="A515" s="161" t="s">
        <v>191</v>
      </c>
      <c r="B515" s="162" t="s">
        <v>244</v>
      </c>
      <c r="C515" s="424" t="s">
        <v>295</v>
      </c>
      <c r="D515" s="361"/>
      <c r="E515" s="417">
        <v>20</v>
      </c>
      <c r="F515" s="418">
        <f>2*0.06</f>
        <v>0.12</v>
      </c>
      <c r="G515" s="425">
        <f t="shared" si="334"/>
        <v>1.5899999999999999</v>
      </c>
      <c r="H515" s="419">
        <v>44.23</v>
      </c>
      <c r="I515" s="419">
        <f t="shared" si="335"/>
        <v>45.819999999999993</v>
      </c>
      <c r="J515" s="420">
        <f t="shared" si="333"/>
        <v>59.57</v>
      </c>
      <c r="K515" s="421" t="s">
        <v>18</v>
      </c>
      <c r="L515" s="155"/>
      <c r="M515" s="155"/>
      <c r="N515" s="414">
        <f t="shared" si="252"/>
        <v>0</v>
      </c>
      <c r="O515" s="414">
        <f t="shared" si="253"/>
        <v>0</v>
      </c>
      <c r="P515" s="415"/>
      <c r="Q515" s="155">
        <f t="shared" si="331"/>
        <v>0</v>
      </c>
      <c r="R515" s="155">
        <f t="shared" si="332"/>
        <v>0</v>
      </c>
      <c r="S515" s="414">
        <f t="shared" si="256"/>
        <v>0</v>
      </c>
      <c r="T515" s="416">
        <f t="shared" si="330"/>
        <v>0</v>
      </c>
      <c r="U515" s="415"/>
      <c r="W515" s="43" t="str">
        <f t="shared" si="329"/>
        <v/>
      </c>
      <c r="X515" s="43" t="str">
        <f t="shared" si="249"/>
        <v/>
      </c>
      <c r="Y515" s="43" t="str">
        <f t="shared" si="250"/>
        <v/>
      </c>
    </row>
    <row r="516" spans="1:25">
      <c r="A516" s="161" t="s">
        <v>192</v>
      </c>
      <c r="B516" s="162" t="s">
        <v>244</v>
      </c>
      <c r="C516" s="424" t="s">
        <v>296</v>
      </c>
      <c r="D516" s="361"/>
      <c r="E516" s="417">
        <v>20</v>
      </c>
      <c r="F516" s="418">
        <f>2*0.07</f>
        <v>0.14000000000000001</v>
      </c>
      <c r="G516" s="425">
        <f t="shared" si="334"/>
        <v>1.8550000000000002</v>
      </c>
      <c r="H516" s="419">
        <v>46.44</v>
      </c>
      <c r="I516" s="419">
        <f t="shared" si="335"/>
        <v>48.294999999999995</v>
      </c>
      <c r="J516" s="420">
        <f t="shared" si="333"/>
        <v>62.78</v>
      </c>
      <c r="K516" s="421" t="s">
        <v>18</v>
      </c>
      <c r="L516" s="155"/>
      <c r="M516" s="155"/>
      <c r="N516" s="414">
        <f t="shared" si="252"/>
        <v>0</v>
      </c>
      <c r="O516" s="414">
        <f t="shared" si="253"/>
        <v>0</v>
      </c>
      <c r="P516" s="415"/>
      <c r="Q516" s="155">
        <f t="shared" si="331"/>
        <v>0</v>
      </c>
      <c r="R516" s="155">
        <f t="shared" si="332"/>
        <v>0</v>
      </c>
      <c r="S516" s="414">
        <f t="shared" si="256"/>
        <v>0</v>
      </c>
      <c r="T516" s="416">
        <f t="shared" si="330"/>
        <v>0</v>
      </c>
      <c r="U516" s="415"/>
      <c r="W516" s="43" t="str">
        <f t="shared" si="329"/>
        <v/>
      </c>
      <c r="X516" s="43" t="str">
        <f t="shared" si="249"/>
        <v/>
      </c>
      <c r="Y516" s="43" t="str">
        <f t="shared" si="250"/>
        <v/>
      </c>
    </row>
    <row r="517" spans="1:25">
      <c r="A517" s="161" t="s">
        <v>193</v>
      </c>
      <c r="B517" s="162" t="s">
        <v>244</v>
      </c>
      <c r="C517" s="424" t="s">
        <v>297</v>
      </c>
      <c r="D517" s="361"/>
      <c r="E517" s="417">
        <v>20</v>
      </c>
      <c r="F517" s="418">
        <f>2*0.08</f>
        <v>0.16</v>
      </c>
      <c r="G517" s="425">
        <f t="shared" si="334"/>
        <v>2.12</v>
      </c>
      <c r="H517" s="419">
        <v>48.65</v>
      </c>
      <c r="I517" s="419">
        <f t="shared" si="335"/>
        <v>50.769999999999996</v>
      </c>
      <c r="J517" s="420">
        <f t="shared" si="333"/>
        <v>66</v>
      </c>
      <c r="K517" s="421" t="s">
        <v>18</v>
      </c>
      <c r="L517" s="155"/>
      <c r="M517" s="155"/>
      <c r="N517" s="414">
        <f t="shared" si="252"/>
        <v>0</v>
      </c>
      <c r="O517" s="414">
        <f t="shared" si="253"/>
        <v>0</v>
      </c>
      <c r="P517" s="415"/>
      <c r="Q517" s="155">
        <f t="shared" si="331"/>
        <v>0</v>
      </c>
      <c r="R517" s="155">
        <f t="shared" si="332"/>
        <v>0</v>
      </c>
      <c r="S517" s="414">
        <f t="shared" si="256"/>
        <v>0</v>
      </c>
      <c r="T517" s="416">
        <f t="shared" si="330"/>
        <v>0</v>
      </c>
      <c r="U517" s="415"/>
      <c r="W517" s="43" t="str">
        <f t="shared" si="329"/>
        <v/>
      </c>
      <c r="X517" s="43" t="str">
        <f t="shared" si="249"/>
        <v/>
      </c>
      <c r="Y517" s="43" t="str">
        <f t="shared" si="250"/>
        <v/>
      </c>
    </row>
    <row r="518" spans="1:25">
      <c r="A518" s="161" t="s">
        <v>194</v>
      </c>
      <c r="B518" s="162" t="s">
        <v>244</v>
      </c>
      <c r="C518" s="424" t="s">
        <v>298</v>
      </c>
      <c r="D518" s="361"/>
      <c r="E518" s="417">
        <v>20</v>
      </c>
      <c r="F518" s="418">
        <f>2*0.1</f>
        <v>0.2</v>
      </c>
      <c r="G518" s="425">
        <f t="shared" si="334"/>
        <v>2.6500000000000004</v>
      </c>
      <c r="H518" s="419">
        <v>54.443758620689657</v>
      </c>
      <c r="I518" s="419">
        <f t="shared" si="335"/>
        <v>57.093758620689655</v>
      </c>
      <c r="J518" s="420">
        <f t="shared" si="333"/>
        <v>74.22</v>
      </c>
      <c r="K518" s="421" t="s">
        <v>18</v>
      </c>
      <c r="L518" s="155"/>
      <c r="M518" s="155"/>
      <c r="N518" s="414">
        <f t="shared" si="252"/>
        <v>0</v>
      </c>
      <c r="O518" s="414">
        <f t="shared" si="253"/>
        <v>0</v>
      </c>
      <c r="P518" s="415"/>
      <c r="Q518" s="155">
        <f t="shared" si="331"/>
        <v>0</v>
      </c>
      <c r="R518" s="155">
        <f t="shared" si="332"/>
        <v>0</v>
      </c>
      <c r="S518" s="414">
        <f t="shared" si="256"/>
        <v>0</v>
      </c>
      <c r="T518" s="416">
        <f t="shared" si="330"/>
        <v>0</v>
      </c>
      <c r="U518" s="415"/>
      <c r="W518" s="43" t="str">
        <f t="shared" si="329"/>
        <v/>
      </c>
      <c r="X518" s="43" t="str">
        <f t="shared" si="249"/>
        <v/>
      </c>
      <c r="Y518" s="43" t="str">
        <f t="shared" si="250"/>
        <v/>
      </c>
    </row>
    <row r="519" spans="1:25">
      <c r="A519" s="161" t="s">
        <v>189</v>
      </c>
      <c r="B519" s="162" t="s">
        <v>244</v>
      </c>
      <c r="C519" s="424" t="s">
        <v>299</v>
      </c>
      <c r="D519" s="361"/>
      <c r="E519" s="417">
        <v>20</v>
      </c>
      <c r="F519" s="418">
        <f>2*0.04</f>
        <v>0.08</v>
      </c>
      <c r="G519" s="425">
        <f t="shared" si="334"/>
        <v>1.06</v>
      </c>
      <c r="H519" s="419">
        <v>40.69</v>
      </c>
      <c r="I519" s="419">
        <f t="shared" si="335"/>
        <v>41.75</v>
      </c>
      <c r="J519" s="420">
        <f t="shared" si="333"/>
        <v>54.28</v>
      </c>
      <c r="K519" s="421" t="s">
        <v>18</v>
      </c>
      <c r="L519" s="155"/>
      <c r="M519" s="155"/>
      <c r="N519" s="414">
        <f t="shared" si="252"/>
        <v>0</v>
      </c>
      <c r="O519" s="414">
        <f t="shared" si="253"/>
        <v>0</v>
      </c>
      <c r="P519" s="415"/>
      <c r="Q519" s="155">
        <f t="shared" si="331"/>
        <v>0</v>
      </c>
      <c r="R519" s="155">
        <f t="shared" si="332"/>
        <v>0</v>
      </c>
      <c r="S519" s="414">
        <f t="shared" si="256"/>
        <v>0</v>
      </c>
      <c r="T519" s="416">
        <f t="shared" si="330"/>
        <v>0</v>
      </c>
      <c r="U519" s="415"/>
      <c r="W519" s="43" t="str">
        <f t="shared" si="329"/>
        <v/>
      </c>
      <c r="X519" s="43" t="str">
        <f t="shared" si="249"/>
        <v/>
      </c>
      <c r="Y519" s="43" t="str">
        <f t="shared" si="250"/>
        <v/>
      </c>
    </row>
    <row r="520" spans="1:25">
      <c r="A520" s="161" t="s">
        <v>185</v>
      </c>
      <c r="B520" s="162" t="s">
        <v>244</v>
      </c>
      <c r="C520" s="424" t="s">
        <v>300</v>
      </c>
      <c r="D520" s="361"/>
      <c r="E520" s="417">
        <v>20</v>
      </c>
      <c r="F520" s="418">
        <f>2*0.04</f>
        <v>0.08</v>
      </c>
      <c r="G520" s="425">
        <f t="shared" si="334"/>
        <v>1.06</v>
      </c>
      <c r="H520" s="419">
        <v>44.76</v>
      </c>
      <c r="I520" s="419">
        <f t="shared" si="335"/>
        <v>45.82</v>
      </c>
      <c r="J520" s="420">
        <f t="shared" si="333"/>
        <v>59.57</v>
      </c>
      <c r="K520" s="421" t="s">
        <v>18</v>
      </c>
      <c r="L520" s="155"/>
      <c r="M520" s="155"/>
      <c r="N520" s="414">
        <f t="shared" si="252"/>
        <v>0</v>
      </c>
      <c r="O520" s="414">
        <f t="shared" si="253"/>
        <v>0</v>
      </c>
      <c r="P520" s="415"/>
      <c r="Q520" s="155">
        <f t="shared" si="331"/>
        <v>0</v>
      </c>
      <c r="R520" s="155">
        <f t="shared" si="332"/>
        <v>0</v>
      </c>
      <c r="S520" s="414">
        <f t="shared" si="256"/>
        <v>0</v>
      </c>
      <c r="T520" s="416">
        <f t="shared" si="330"/>
        <v>0</v>
      </c>
      <c r="U520" s="415"/>
      <c r="W520" s="43" t="str">
        <f t="shared" si="329"/>
        <v/>
      </c>
      <c r="X520" s="43" t="str">
        <f t="shared" si="249"/>
        <v/>
      </c>
      <c r="Y520" s="43" t="str">
        <f t="shared" si="250"/>
        <v/>
      </c>
    </row>
    <row r="521" spans="1:25">
      <c r="A521" s="161">
        <v>534906</v>
      </c>
      <c r="B521" s="162" t="s">
        <v>244</v>
      </c>
      <c r="C521" s="424" t="s">
        <v>301</v>
      </c>
      <c r="D521" s="361"/>
      <c r="E521" s="417">
        <v>20</v>
      </c>
      <c r="F521" s="418">
        <f>2*0.06</f>
        <v>0.12</v>
      </c>
      <c r="G521" s="425">
        <f t="shared" si="334"/>
        <v>1.5899999999999999</v>
      </c>
      <c r="H521" s="419">
        <v>44.23</v>
      </c>
      <c r="I521" s="419">
        <f t="shared" si="335"/>
        <v>45.819999999999993</v>
      </c>
      <c r="J521" s="420">
        <f t="shared" si="333"/>
        <v>59.57</v>
      </c>
      <c r="K521" s="421" t="s">
        <v>18</v>
      </c>
      <c r="L521" s="155"/>
      <c r="M521" s="155"/>
      <c r="N521" s="414">
        <f t="shared" si="252"/>
        <v>0</v>
      </c>
      <c r="O521" s="414">
        <f t="shared" si="253"/>
        <v>0</v>
      </c>
      <c r="P521" s="415"/>
      <c r="Q521" s="155">
        <f t="shared" si="331"/>
        <v>0</v>
      </c>
      <c r="R521" s="155">
        <f t="shared" si="332"/>
        <v>0</v>
      </c>
      <c r="S521" s="414">
        <f t="shared" si="256"/>
        <v>0</v>
      </c>
      <c r="T521" s="416">
        <f t="shared" si="330"/>
        <v>0</v>
      </c>
      <c r="U521" s="415"/>
      <c r="W521" s="43" t="str">
        <f t="shared" si="329"/>
        <v/>
      </c>
      <c r="X521" s="43" t="str">
        <f t="shared" si="249"/>
        <v/>
      </c>
      <c r="Y521" s="43" t="str">
        <f t="shared" si="250"/>
        <v/>
      </c>
    </row>
    <row r="522" spans="1:25">
      <c r="A522" s="161" t="s">
        <v>190</v>
      </c>
      <c r="B522" s="162" t="s">
        <v>244</v>
      </c>
      <c r="C522" s="424" t="s">
        <v>302</v>
      </c>
      <c r="D522" s="361"/>
      <c r="E522" s="417">
        <v>20</v>
      </c>
      <c r="F522" s="418">
        <f>2*0.06</f>
        <v>0.12</v>
      </c>
      <c r="G522" s="425">
        <f t="shared" si="334"/>
        <v>1.5899999999999999</v>
      </c>
      <c r="H522" s="419">
        <v>48.65</v>
      </c>
      <c r="I522" s="419">
        <f t="shared" si="335"/>
        <v>50.239999999999995</v>
      </c>
      <c r="J522" s="420">
        <f t="shared" si="333"/>
        <v>65.31</v>
      </c>
      <c r="K522" s="421" t="s">
        <v>18</v>
      </c>
      <c r="L522" s="155"/>
      <c r="M522" s="155"/>
      <c r="N522" s="414">
        <f t="shared" si="252"/>
        <v>0</v>
      </c>
      <c r="O522" s="414">
        <f t="shared" si="253"/>
        <v>0</v>
      </c>
      <c r="P522" s="415"/>
      <c r="Q522" s="155">
        <f t="shared" si="331"/>
        <v>0</v>
      </c>
      <c r="R522" s="155">
        <f t="shared" si="332"/>
        <v>0</v>
      </c>
      <c r="S522" s="414">
        <f t="shared" si="256"/>
        <v>0</v>
      </c>
      <c r="T522" s="416">
        <f t="shared" si="330"/>
        <v>0</v>
      </c>
      <c r="U522" s="415"/>
      <c r="W522" s="43" t="str">
        <f t="shared" si="329"/>
        <v/>
      </c>
      <c r="X522" s="43" t="str">
        <f t="shared" si="249"/>
        <v/>
      </c>
      <c r="Y522" s="43" t="str">
        <f t="shared" si="250"/>
        <v/>
      </c>
    </row>
    <row r="523" spans="1:25">
      <c r="A523" s="161">
        <v>534908</v>
      </c>
      <c r="B523" s="162" t="s">
        <v>244</v>
      </c>
      <c r="C523" s="424" t="s">
        <v>303</v>
      </c>
      <c r="D523" s="361"/>
      <c r="E523" s="417">
        <v>20</v>
      </c>
      <c r="F523" s="418">
        <f>2*0.08</f>
        <v>0.16</v>
      </c>
      <c r="G523" s="425">
        <f t="shared" si="334"/>
        <v>2.12</v>
      </c>
      <c r="H523" s="419">
        <v>48.65</v>
      </c>
      <c r="I523" s="419">
        <f t="shared" si="335"/>
        <v>50.769999999999996</v>
      </c>
      <c r="J523" s="420">
        <f t="shared" si="333"/>
        <v>66</v>
      </c>
      <c r="K523" s="421" t="s">
        <v>18</v>
      </c>
      <c r="L523" s="155"/>
      <c r="M523" s="155"/>
      <c r="N523" s="414">
        <f t="shared" si="252"/>
        <v>0</v>
      </c>
      <c r="O523" s="414">
        <f t="shared" si="253"/>
        <v>0</v>
      </c>
      <c r="P523" s="415"/>
      <c r="Q523" s="155">
        <f t="shared" si="331"/>
        <v>0</v>
      </c>
      <c r="R523" s="155">
        <f t="shared" si="332"/>
        <v>0</v>
      </c>
      <c r="S523" s="414">
        <f t="shared" si="256"/>
        <v>0</v>
      </c>
      <c r="T523" s="416">
        <f t="shared" si="330"/>
        <v>0</v>
      </c>
      <c r="U523" s="415"/>
      <c r="W523" s="43" t="str">
        <f t="shared" si="329"/>
        <v/>
      </c>
      <c r="X523" s="43" t="str">
        <f t="shared" si="249"/>
        <v/>
      </c>
      <c r="Y523" s="43" t="str">
        <f t="shared" si="250"/>
        <v/>
      </c>
    </row>
    <row r="524" spans="1:25">
      <c r="A524" s="161" t="s">
        <v>186</v>
      </c>
      <c r="B524" s="162" t="s">
        <v>244</v>
      </c>
      <c r="C524" s="424" t="s">
        <v>304</v>
      </c>
      <c r="D524" s="361"/>
      <c r="E524" s="417">
        <v>20</v>
      </c>
      <c r="F524" s="418">
        <f>2*0.08</f>
        <v>0.16</v>
      </c>
      <c r="G524" s="425">
        <f t="shared" si="334"/>
        <v>2.12</v>
      </c>
      <c r="H524" s="419">
        <v>53.52</v>
      </c>
      <c r="I524" s="419">
        <f t="shared" si="335"/>
        <v>55.64</v>
      </c>
      <c r="J524" s="420">
        <f t="shared" si="333"/>
        <v>72.33</v>
      </c>
      <c r="K524" s="421" t="s">
        <v>18</v>
      </c>
      <c r="L524" s="155"/>
      <c r="M524" s="155"/>
      <c r="N524" s="414">
        <f t="shared" si="252"/>
        <v>0</v>
      </c>
      <c r="O524" s="414">
        <f t="shared" si="253"/>
        <v>0</v>
      </c>
      <c r="P524" s="415"/>
      <c r="Q524" s="155">
        <f t="shared" si="331"/>
        <v>0</v>
      </c>
      <c r="R524" s="155">
        <f t="shared" si="332"/>
        <v>0</v>
      </c>
      <c r="S524" s="414">
        <f t="shared" si="256"/>
        <v>0</v>
      </c>
      <c r="T524" s="416">
        <f t="shared" si="330"/>
        <v>0</v>
      </c>
      <c r="U524" s="415"/>
      <c r="W524" s="43" t="str">
        <f t="shared" si="329"/>
        <v/>
      </c>
      <c r="X524" s="43" t="str">
        <f t="shared" si="249"/>
        <v/>
      </c>
      <c r="Y524" s="43" t="str">
        <f t="shared" si="250"/>
        <v/>
      </c>
    </row>
    <row r="525" spans="1:25">
      <c r="A525" s="161" t="s">
        <v>187</v>
      </c>
      <c r="B525" s="162" t="s">
        <v>244</v>
      </c>
      <c r="C525" s="424" t="s">
        <v>305</v>
      </c>
      <c r="D525" s="361"/>
      <c r="E525" s="417">
        <v>20</v>
      </c>
      <c r="F525" s="418">
        <f>2*0.1</f>
        <v>0.2</v>
      </c>
      <c r="G525" s="425">
        <f t="shared" si="334"/>
        <v>2.6500000000000004</v>
      </c>
      <c r="H525" s="419">
        <v>54.443758620689657</v>
      </c>
      <c r="I525" s="419">
        <f t="shared" si="335"/>
        <v>57.093758620689655</v>
      </c>
      <c r="J525" s="420">
        <f t="shared" si="333"/>
        <v>74.22</v>
      </c>
      <c r="K525" s="421" t="s">
        <v>18</v>
      </c>
      <c r="L525" s="155"/>
      <c r="M525" s="155"/>
      <c r="N525" s="414">
        <f t="shared" si="252"/>
        <v>0</v>
      </c>
      <c r="O525" s="414">
        <f t="shared" si="253"/>
        <v>0</v>
      </c>
      <c r="P525" s="415"/>
      <c r="Q525" s="155">
        <f t="shared" si="331"/>
        <v>0</v>
      </c>
      <c r="R525" s="155">
        <f t="shared" si="332"/>
        <v>0</v>
      </c>
      <c r="S525" s="414">
        <f t="shared" si="256"/>
        <v>0</v>
      </c>
      <c r="T525" s="416">
        <f t="shared" si="330"/>
        <v>0</v>
      </c>
      <c r="U525" s="415"/>
      <c r="W525" s="43" t="str">
        <f t="shared" si="329"/>
        <v/>
      </c>
      <c r="X525" s="43" t="str">
        <f t="shared" si="249"/>
        <v/>
      </c>
      <c r="Y525" s="43" t="str">
        <f t="shared" si="250"/>
        <v/>
      </c>
    </row>
    <row r="526" spans="1:25">
      <c r="A526" s="161" t="s">
        <v>188</v>
      </c>
      <c r="B526" s="162" t="s">
        <v>244</v>
      </c>
      <c r="C526" s="424" t="s">
        <v>306</v>
      </c>
      <c r="D526" s="361"/>
      <c r="E526" s="417">
        <v>20</v>
      </c>
      <c r="F526" s="418">
        <f>2*0.1</f>
        <v>0.2</v>
      </c>
      <c r="G526" s="425">
        <f t="shared" si="334"/>
        <v>2.6500000000000004</v>
      </c>
      <c r="H526" s="419">
        <v>59.89</v>
      </c>
      <c r="I526" s="419">
        <f t="shared" si="335"/>
        <v>62.54</v>
      </c>
      <c r="J526" s="420">
        <f t="shared" si="333"/>
        <v>81.3</v>
      </c>
      <c r="K526" s="421" t="s">
        <v>18</v>
      </c>
      <c r="L526" s="155"/>
      <c r="M526" s="155"/>
      <c r="N526" s="414">
        <f t="shared" si="252"/>
        <v>0</v>
      </c>
      <c r="O526" s="414">
        <f t="shared" si="253"/>
        <v>0</v>
      </c>
      <c r="P526" s="415"/>
      <c r="Q526" s="155">
        <f t="shared" si="331"/>
        <v>0</v>
      </c>
      <c r="R526" s="155">
        <f t="shared" si="332"/>
        <v>0</v>
      </c>
      <c r="S526" s="414">
        <f t="shared" si="256"/>
        <v>0</v>
      </c>
      <c r="T526" s="416">
        <f t="shared" si="330"/>
        <v>0</v>
      </c>
      <c r="U526" s="415"/>
      <c r="W526" s="43" t="str">
        <f t="shared" si="329"/>
        <v/>
      </c>
      <c r="X526" s="43" t="str">
        <f t="shared" si="249"/>
        <v/>
      </c>
      <c r="Y526" s="43" t="str">
        <f t="shared" si="250"/>
        <v/>
      </c>
    </row>
    <row r="527" spans="1:25">
      <c r="A527" s="161" t="s">
        <v>195</v>
      </c>
      <c r="B527" s="162" t="s">
        <v>244</v>
      </c>
      <c r="C527" s="424" t="s">
        <v>307</v>
      </c>
      <c r="D527" s="361"/>
      <c r="E527" s="417">
        <v>20</v>
      </c>
      <c r="F527" s="418">
        <f>2*0.04</f>
        <v>0.08</v>
      </c>
      <c r="G527" s="425">
        <f t="shared" si="334"/>
        <v>1.06</v>
      </c>
      <c r="H527" s="419">
        <v>40.69</v>
      </c>
      <c r="I527" s="419">
        <f t="shared" si="335"/>
        <v>41.75</v>
      </c>
      <c r="J527" s="420">
        <f t="shared" si="333"/>
        <v>54.28</v>
      </c>
      <c r="K527" s="421" t="s">
        <v>18</v>
      </c>
      <c r="L527" s="155"/>
      <c r="M527" s="155"/>
      <c r="N527" s="414">
        <f t="shared" si="252"/>
        <v>0</v>
      </c>
      <c r="O527" s="414">
        <f t="shared" si="253"/>
        <v>0</v>
      </c>
      <c r="P527" s="415"/>
      <c r="Q527" s="155">
        <f t="shared" si="331"/>
        <v>0</v>
      </c>
      <c r="R527" s="155">
        <f t="shared" si="332"/>
        <v>0</v>
      </c>
      <c r="S527" s="414">
        <f t="shared" si="256"/>
        <v>0</v>
      </c>
      <c r="T527" s="416">
        <f t="shared" si="330"/>
        <v>0</v>
      </c>
      <c r="U527" s="415"/>
      <c r="W527" s="43" t="str">
        <f t="shared" si="329"/>
        <v/>
      </c>
      <c r="X527" s="43" t="str">
        <f t="shared" si="249"/>
        <v/>
      </c>
      <c r="Y527" s="43" t="str">
        <f t="shared" si="250"/>
        <v/>
      </c>
    </row>
    <row r="528" spans="1:25">
      <c r="A528" s="161" t="s">
        <v>196</v>
      </c>
      <c r="B528" s="162" t="s">
        <v>244</v>
      </c>
      <c r="C528" s="424" t="s">
        <v>308</v>
      </c>
      <c r="D528" s="361"/>
      <c r="E528" s="417">
        <v>20</v>
      </c>
      <c r="F528" s="418">
        <f>2*0.05</f>
        <v>0.1</v>
      </c>
      <c r="G528" s="425">
        <f t="shared" si="334"/>
        <v>1.3250000000000002</v>
      </c>
      <c r="H528" s="419">
        <v>42.46</v>
      </c>
      <c r="I528" s="419">
        <f t="shared" si="335"/>
        <v>43.785000000000004</v>
      </c>
      <c r="J528" s="420">
        <f t="shared" si="333"/>
        <v>56.92</v>
      </c>
      <c r="K528" s="421" t="s">
        <v>18</v>
      </c>
      <c r="L528" s="155"/>
      <c r="M528" s="155"/>
      <c r="N528" s="414">
        <f t="shared" si="252"/>
        <v>0</v>
      </c>
      <c r="O528" s="414">
        <f t="shared" si="253"/>
        <v>0</v>
      </c>
      <c r="P528" s="415"/>
      <c r="Q528" s="155">
        <f t="shared" si="331"/>
        <v>0</v>
      </c>
      <c r="R528" s="155">
        <f t="shared" si="332"/>
        <v>0</v>
      </c>
      <c r="S528" s="414">
        <f t="shared" si="256"/>
        <v>0</v>
      </c>
      <c r="T528" s="416">
        <f t="shared" si="330"/>
        <v>0</v>
      </c>
      <c r="U528" s="415"/>
      <c r="W528" s="43" t="str">
        <f t="shared" si="329"/>
        <v/>
      </c>
      <c r="X528" s="43" t="str">
        <f t="shared" si="249"/>
        <v/>
      </c>
      <c r="Y528" s="43" t="str">
        <f t="shared" si="250"/>
        <v/>
      </c>
    </row>
    <row r="529" spans="1:25">
      <c r="A529" s="161" t="s">
        <v>181</v>
      </c>
      <c r="B529" s="162" t="s">
        <v>244</v>
      </c>
      <c r="C529" s="424" t="s">
        <v>309</v>
      </c>
      <c r="D529" s="361"/>
      <c r="E529" s="417">
        <v>20</v>
      </c>
      <c r="F529" s="418">
        <f>2*0.06</f>
        <v>0.12</v>
      </c>
      <c r="G529" s="425">
        <f t="shared" si="334"/>
        <v>1.5899999999999999</v>
      </c>
      <c r="H529" s="419">
        <v>44.23</v>
      </c>
      <c r="I529" s="419">
        <f t="shared" si="335"/>
        <v>45.819999999999993</v>
      </c>
      <c r="J529" s="420">
        <f t="shared" si="333"/>
        <v>59.57</v>
      </c>
      <c r="K529" s="421" t="s">
        <v>18</v>
      </c>
      <c r="L529" s="155"/>
      <c r="M529" s="155"/>
      <c r="N529" s="414">
        <f t="shared" si="252"/>
        <v>0</v>
      </c>
      <c r="O529" s="414">
        <f t="shared" si="253"/>
        <v>0</v>
      </c>
      <c r="P529" s="415"/>
      <c r="Q529" s="155">
        <f t="shared" si="331"/>
        <v>0</v>
      </c>
      <c r="R529" s="155">
        <f t="shared" si="332"/>
        <v>0</v>
      </c>
      <c r="S529" s="414">
        <f t="shared" si="256"/>
        <v>0</v>
      </c>
      <c r="T529" s="416">
        <f t="shared" si="330"/>
        <v>0</v>
      </c>
      <c r="U529" s="415"/>
      <c r="W529" s="43" t="str">
        <f t="shared" si="329"/>
        <v/>
      </c>
      <c r="X529" s="43" t="str">
        <f t="shared" si="249"/>
        <v/>
      </c>
      <c r="Y529" s="43" t="str">
        <f t="shared" si="250"/>
        <v/>
      </c>
    </row>
    <row r="530" spans="1:25">
      <c r="A530" s="161" t="s">
        <v>197</v>
      </c>
      <c r="B530" s="162" t="s">
        <v>244</v>
      </c>
      <c r="C530" s="424" t="s">
        <v>310</v>
      </c>
      <c r="D530" s="361"/>
      <c r="E530" s="417">
        <v>20</v>
      </c>
      <c r="F530" s="418">
        <f>2*0.065</f>
        <v>0.13</v>
      </c>
      <c r="G530" s="425">
        <f t="shared" si="334"/>
        <v>1.7225000000000001</v>
      </c>
      <c r="H530" s="419">
        <v>46.44</v>
      </c>
      <c r="I530" s="419">
        <f t="shared" si="335"/>
        <v>48.162499999999994</v>
      </c>
      <c r="J530" s="420">
        <f t="shared" si="333"/>
        <v>62.61</v>
      </c>
      <c r="K530" s="421" t="s">
        <v>18</v>
      </c>
      <c r="L530" s="155"/>
      <c r="M530" s="155"/>
      <c r="N530" s="414">
        <f t="shared" si="252"/>
        <v>0</v>
      </c>
      <c r="O530" s="414">
        <f t="shared" si="253"/>
        <v>0</v>
      </c>
      <c r="P530" s="415"/>
      <c r="Q530" s="155">
        <f t="shared" si="331"/>
        <v>0</v>
      </c>
      <c r="R530" s="155">
        <f t="shared" si="332"/>
        <v>0</v>
      </c>
      <c r="S530" s="414">
        <f t="shared" si="256"/>
        <v>0</v>
      </c>
      <c r="T530" s="416">
        <f t="shared" si="330"/>
        <v>0</v>
      </c>
      <c r="U530" s="415"/>
      <c r="W530" s="43" t="str">
        <f t="shared" si="329"/>
        <v/>
      </c>
      <c r="X530" s="43" t="str">
        <f t="shared" si="249"/>
        <v/>
      </c>
      <c r="Y530" s="43" t="str">
        <f t="shared" si="250"/>
        <v/>
      </c>
    </row>
    <row r="531" spans="1:25">
      <c r="A531" s="161" t="s">
        <v>182</v>
      </c>
      <c r="B531" s="162" t="s">
        <v>244</v>
      </c>
      <c r="C531" s="424" t="s">
        <v>311</v>
      </c>
      <c r="D531" s="361"/>
      <c r="E531" s="417">
        <v>20</v>
      </c>
      <c r="F531" s="418">
        <f>2*0.08</f>
        <v>0.16</v>
      </c>
      <c r="G531" s="425">
        <f t="shared" si="334"/>
        <v>2.12</v>
      </c>
      <c r="H531" s="419">
        <v>48.65</v>
      </c>
      <c r="I531" s="419">
        <f t="shared" si="335"/>
        <v>50.769999999999996</v>
      </c>
      <c r="J531" s="420">
        <f t="shared" si="333"/>
        <v>66</v>
      </c>
      <c r="K531" s="421" t="s">
        <v>18</v>
      </c>
      <c r="L531" s="155"/>
      <c r="M531" s="155"/>
      <c r="N531" s="414">
        <f t="shared" si="252"/>
        <v>0</v>
      </c>
      <c r="O531" s="414">
        <f t="shared" si="253"/>
        <v>0</v>
      </c>
      <c r="P531" s="415"/>
      <c r="Q531" s="155">
        <f t="shared" si="331"/>
        <v>0</v>
      </c>
      <c r="R531" s="155">
        <f t="shared" si="332"/>
        <v>0</v>
      </c>
      <c r="S531" s="414">
        <f t="shared" si="256"/>
        <v>0</v>
      </c>
      <c r="T531" s="416">
        <f t="shared" si="330"/>
        <v>0</v>
      </c>
      <c r="U531" s="415"/>
      <c r="W531" s="43" t="str">
        <f t="shared" si="329"/>
        <v/>
      </c>
      <c r="X531" s="43" t="str">
        <f t="shared" si="249"/>
        <v/>
      </c>
      <c r="Y531" s="43" t="str">
        <f t="shared" si="250"/>
        <v/>
      </c>
    </row>
    <row r="532" spans="1:25">
      <c r="A532" s="161" t="s">
        <v>183</v>
      </c>
      <c r="B532" s="162" t="s">
        <v>244</v>
      </c>
      <c r="C532" s="424" t="s">
        <v>312</v>
      </c>
      <c r="D532" s="361"/>
      <c r="E532" s="417">
        <v>20</v>
      </c>
      <c r="F532" s="418">
        <f>2*0.1</f>
        <v>0.2</v>
      </c>
      <c r="G532" s="425">
        <f t="shared" si="334"/>
        <v>2.6500000000000004</v>
      </c>
      <c r="H532" s="419">
        <v>54.443758620689657</v>
      </c>
      <c r="I532" s="419">
        <f t="shared" si="335"/>
        <v>57.093758620689655</v>
      </c>
      <c r="J532" s="420">
        <f t="shared" si="333"/>
        <v>74.22</v>
      </c>
      <c r="K532" s="421" t="s">
        <v>18</v>
      </c>
      <c r="L532" s="155"/>
      <c r="M532" s="155"/>
      <c r="N532" s="414">
        <f t="shared" si="252"/>
        <v>0</v>
      </c>
      <c r="O532" s="414">
        <f t="shared" si="253"/>
        <v>0</v>
      </c>
      <c r="P532" s="415"/>
      <c r="Q532" s="155">
        <f t="shared" si="331"/>
        <v>0</v>
      </c>
      <c r="R532" s="155">
        <f t="shared" si="332"/>
        <v>0</v>
      </c>
      <c r="S532" s="414">
        <f t="shared" si="256"/>
        <v>0</v>
      </c>
      <c r="T532" s="416">
        <f t="shared" si="330"/>
        <v>0</v>
      </c>
      <c r="U532" s="415"/>
      <c r="W532" s="43" t="str">
        <f t="shared" si="329"/>
        <v/>
      </c>
      <c r="X532" s="43" t="str">
        <f t="shared" si="249"/>
        <v/>
      </c>
      <c r="Y532" s="43" t="str">
        <f t="shared" si="250"/>
        <v/>
      </c>
    </row>
    <row r="533" spans="1:25">
      <c r="A533" s="161" t="s">
        <v>198</v>
      </c>
      <c r="B533" s="162" t="s">
        <v>244</v>
      </c>
      <c r="C533" s="424" t="s">
        <v>313</v>
      </c>
      <c r="D533" s="361"/>
      <c r="E533" s="417">
        <v>20</v>
      </c>
      <c r="F533" s="418">
        <f>2*0.12</f>
        <v>0.24</v>
      </c>
      <c r="G533" s="425">
        <f t="shared" si="334"/>
        <v>3.1799999999999997</v>
      </c>
      <c r="H533" s="419">
        <v>59.89</v>
      </c>
      <c r="I533" s="419">
        <f t="shared" si="335"/>
        <v>63.07</v>
      </c>
      <c r="J533" s="420">
        <f t="shared" si="333"/>
        <v>81.99</v>
      </c>
      <c r="K533" s="421" t="s">
        <v>18</v>
      </c>
      <c r="L533" s="155"/>
      <c r="M533" s="155"/>
      <c r="N533" s="414">
        <f t="shared" si="252"/>
        <v>0</v>
      </c>
      <c r="O533" s="414">
        <f t="shared" si="253"/>
        <v>0</v>
      </c>
      <c r="P533" s="415"/>
      <c r="Q533" s="155">
        <f t="shared" si="331"/>
        <v>0</v>
      </c>
      <c r="R533" s="155">
        <f t="shared" si="332"/>
        <v>0</v>
      </c>
      <c r="S533" s="414">
        <f t="shared" si="256"/>
        <v>0</v>
      </c>
      <c r="T533" s="416">
        <f t="shared" si="330"/>
        <v>0</v>
      </c>
      <c r="U533" s="415"/>
      <c r="W533" s="43" t="str">
        <f t="shared" si="329"/>
        <v/>
      </c>
      <c r="X533" s="43" t="str">
        <f t="shared" si="249"/>
        <v/>
      </c>
      <c r="Y533" s="43" t="str">
        <f t="shared" si="250"/>
        <v/>
      </c>
    </row>
    <row r="534" spans="1:25">
      <c r="A534" s="161">
        <v>84183</v>
      </c>
      <c r="B534" s="162" t="s">
        <v>243</v>
      </c>
      <c r="C534" s="424" t="s">
        <v>314</v>
      </c>
      <c r="D534" s="361"/>
      <c r="E534" s="417">
        <v>20</v>
      </c>
      <c r="F534" s="418">
        <v>0.3</v>
      </c>
      <c r="G534" s="425">
        <f t="shared" si="334"/>
        <v>3.9749999999999996</v>
      </c>
      <c r="H534" s="419">
        <v>86.9</v>
      </c>
      <c r="I534" s="419">
        <f>IF(ISBLANK(H534),"",SUM(G534:H534))*0.6806</f>
        <v>61.849525</v>
      </c>
      <c r="J534" s="420">
        <f t="shared" si="333"/>
        <v>80.400000000000006</v>
      </c>
      <c r="K534" s="421" t="s">
        <v>18</v>
      </c>
      <c r="L534" s="155"/>
      <c r="M534" s="155"/>
      <c r="N534" s="414">
        <f t="shared" si="252"/>
        <v>0</v>
      </c>
      <c r="O534" s="414">
        <f t="shared" si="253"/>
        <v>0</v>
      </c>
      <c r="P534" s="415"/>
      <c r="Q534" s="155">
        <f t="shared" si="331"/>
        <v>0</v>
      </c>
      <c r="R534" s="155">
        <f t="shared" si="332"/>
        <v>0</v>
      </c>
      <c r="S534" s="414">
        <f t="shared" si="256"/>
        <v>0</v>
      </c>
      <c r="T534" s="416">
        <f t="shared" si="330"/>
        <v>0</v>
      </c>
      <c r="U534" s="415"/>
      <c r="W534" s="43" t="str">
        <f t="shared" si="329"/>
        <v/>
      </c>
      <c r="X534" s="43" t="str">
        <f t="shared" si="249"/>
        <v/>
      </c>
      <c r="Y534" s="43" t="str">
        <f t="shared" si="250"/>
        <v/>
      </c>
    </row>
    <row r="535" spans="1:25">
      <c r="A535" s="161">
        <v>85178</v>
      </c>
      <c r="B535" s="162" t="s">
        <v>243</v>
      </c>
      <c r="C535" s="424" t="s">
        <v>652</v>
      </c>
      <c r="D535" s="361"/>
      <c r="E535" s="417"/>
      <c r="F535" s="418"/>
      <c r="G535" s="164">
        <v>0</v>
      </c>
      <c r="H535" s="419">
        <v>46.69</v>
      </c>
      <c r="I535" s="419">
        <f t="shared" ref="I535:I546" si="336">IF(ISBLANK(H535),"",SUM(G535:H535))</f>
        <v>46.69</v>
      </c>
      <c r="J535" s="420">
        <f t="shared" ref="J535:J546" si="337">IF(ISBLANK(H535),0,ROUND(I535*(1+$E$10)*(1+$E$11*D535),2))</f>
        <v>60.7</v>
      </c>
      <c r="K535" s="421" t="s">
        <v>23</v>
      </c>
      <c r="L535" s="155"/>
      <c r="M535" s="155"/>
      <c r="N535" s="157">
        <f t="shared" si="252"/>
        <v>0</v>
      </c>
      <c r="O535" s="157">
        <f t="shared" si="253"/>
        <v>0</v>
      </c>
      <c r="P535" s="158"/>
      <c r="Q535" s="155">
        <f t="shared" si="331"/>
        <v>0</v>
      </c>
      <c r="R535" s="155">
        <f t="shared" si="332"/>
        <v>0</v>
      </c>
      <c r="S535" s="157">
        <f t="shared" si="256"/>
        <v>0</v>
      </c>
      <c r="T535" s="159">
        <f t="shared" ref="T535:T546" si="338">IF(ISBLANK(Q535),0,ROUND(Q535*R535,2))</f>
        <v>0</v>
      </c>
      <c r="U535" s="158"/>
      <c r="W535" s="43" t="str">
        <f t="shared" si="329"/>
        <v/>
      </c>
      <c r="X535" s="43" t="str">
        <f t="shared" si="249"/>
        <v/>
      </c>
      <c r="Y535" s="43" t="str">
        <f t="shared" si="250"/>
        <v/>
      </c>
    </row>
    <row r="536" spans="1:25">
      <c r="A536" s="161" t="s">
        <v>648</v>
      </c>
      <c r="B536" s="162" t="s">
        <v>243</v>
      </c>
      <c r="C536" s="424" t="s">
        <v>650</v>
      </c>
      <c r="D536" s="361"/>
      <c r="E536" s="417"/>
      <c r="F536" s="418"/>
      <c r="G536" s="164">
        <v>0</v>
      </c>
      <c r="H536" s="419">
        <v>84.37</v>
      </c>
      <c r="I536" s="419">
        <f t="shared" ref="I536:I537" si="339">IF(ISBLANK(H536),"",SUM(G536:H536))</f>
        <v>84.37</v>
      </c>
      <c r="J536" s="420">
        <f t="shared" ref="J536:J537" si="340">IF(ISBLANK(H536),0,ROUND(I536*(1+$E$10)*(1+$E$11*D536),2))</f>
        <v>109.68</v>
      </c>
      <c r="K536" s="421" t="s">
        <v>23</v>
      </c>
      <c r="L536" s="155"/>
      <c r="M536" s="155"/>
      <c r="N536" s="157">
        <f t="shared" ref="N536:N537" si="341">IF(ISBLANK(L536),0,ROUND(J536*L536,2))</f>
        <v>0</v>
      </c>
      <c r="O536" s="157">
        <f t="shared" ref="O536:O537" si="342">IF(ISBLANK(M536),0,ROUND(L536*M536,2))</f>
        <v>0</v>
      </c>
      <c r="P536" s="158"/>
      <c r="Q536" s="155">
        <f t="shared" ref="Q536:Q537" si="343">L536</f>
        <v>0</v>
      </c>
      <c r="R536" s="155">
        <f t="shared" ref="R536:R537" si="344">M536</f>
        <v>0</v>
      </c>
      <c r="S536" s="157">
        <f t="shared" ref="S536:S537" si="345">IF(ISBLANK(Q536),0,ROUND(J536*Q536,2))</f>
        <v>0</v>
      </c>
      <c r="T536" s="159">
        <f t="shared" ref="T536:T537" si="346">IF(ISBLANK(Q536),0,ROUND(Q536*R536,2))</f>
        <v>0</v>
      </c>
      <c r="U536" s="158"/>
      <c r="W536" s="43" t="str">
        <f t="shared" si="329"/>
        <v/>
      </c>
      <c r="X536" s="43" t="str">
        <f t="shared" ref="X536:X537" si="347">IF(V536="X","x",IF(V536="y","x",IF(V536="xx","x",IF(T536&gt;0,"x",""))))</f>
        <v/>
      </c>
      <c r="Y536" s="43" t="str">
        <f t="shared" ref="Y536:Y537" si="348">IF(V536="X","x",IF(T536&gt;0,"x",""))</f>
        <v/>
      </c>
    </row>
    <row r="537" spans="1:25">
      <c r="A537" s="161" t="s">
        <v>649</v>
      </c>
      <c r="B537" s="162" t="s">
        <v>243</v>
      </c>
      <c r="C537" s="424" t="s">
        <v>651</v>
      </c>
      <c r="D537" s="361"/>
      <c r="E537" s="417"/>
      <c r="F537" s="418"/>
      <c r="G537" s="164">
        <v>0</v>
      </c>
      <c r="H537" s="419">
        <v>106.78</v>
      </c>
      <c r="I537" s="419">
        <f t="shared" si="339"/>
        <v>106.78</v>
      </c>
      <c r="J537" s="420">
        <f t="shared" si="340"/>
        <v>138.81</v>
      </c>
      <c r="K537" s="421" t="s">
        <v>23</v>
      </c>
      <c r="L537" s="155"/>
      <c r="M537" s="155"/>
      <c r="N537" s="157">
        <f t="shared" si="341"/>
        <v>0</v>
      </c>
      <c r="O537" s="157">
        <f t="shared" si="342"/>
        <v>0</v>
      </c>
      <c r="P537" s="158"/>
      <c r="Q537" s="155">
        <f t="shared" si="343"/>
        <v>0</v>
      </c>
      <c r="R537" s="155">
        <f t="shared" si="344"/>
        <v>0</v>
      </c>
      <c r="S537" s="157">
        <f t="shared" si="345"/>
        <v>0</v>
      </c>
      <c r="T537" s="159">
        <f t="shared" si="346"/>
        <v>0</v>
      </c>
      <c r="U537" s="158"/>
      <c r="W537" s="43" t="str">
        <f t="shared" si="329"/>
        <v/>
      </c>
      <c r="X537" s="43" t="str">
        <f t="shared" si="347"/>
        <v/>
      </c>
      <c r="Y537" s="43" t="str">
        <f t="shared" si="348"/>
        <v/>
      </c>
    </row>
    <row r="538" spans="1:25">
      <c r="A538" s="161" t="s">
        <v>646</v>
      </c>
      <c r="B538" s="162" t="s">
        <v>243</v>
      </c>
      <c r="C538" s="424" t="s">
        <v>644</v>
      </c>
      <c r="D538" s="361"/>
      <c r="E538" s="417"/>
      <c r="F538" s="418"/>
      <c r="G538" s="164">
        <v>0</v>
      </c>
      <c r="H538" s="419">
        <v>6.65</v>
      </c>
      <c r="I538" s="419">
        <f t="shared" si="336"/>
        <v>6.65</v>
      </c>
      <c r="J538" s="420">
        <f t="shared" si="337"/>
        <v>8.65</v>
      </c>
      <c r="K538" s="421" t="s">
        <v>18</v>
      </c>
      <c r="L538" s="155"/>
      <c r="M538" s="155"/>
      <c r="N538" s="157">
        <f t="shared" si="252"/>
        <v>0</v>
      </c>
      <c r="O538" s="157">
        <f t="shared" si="253"/>
        <v>0</v>
      </c>
      <c r="P538" s="158"/>
      <c r="Q538" s="155">
        <f t="shared" si="331"/>
        <v>0</v>
      </c>
      <c r="R538" s="155">
        <f t="shared" si="332"/>
        <v>0</v>
      </c>
      <c r="S538" s="157">
        <f t="shared" si="256"/>
        <v>0</v>
      </c>
      <c r="T538" s="159">
        <f t="shared" si="338"/>
        <v>0</v>
      </c>
      <c r="U538" s="158"/>
      <c r="W538" s="43" t="str">
        <f t="shared" si="329"/>
        <v/>
      </c>
      <c r="X538" s="43" t="str">
        <f t="shared" si="249"/>
        <v/>
      </c>
      <c r="Y538" s="43" t="str">
        <f t="shared" si="250"/>
        <v/>
      </c>
    </row>
    <row r="539" spans="1:25">
      <c r="A539" s="161">
        <v>85180</v>
      </c>
      <c r="B539" s="162" t="s">
        <v>243</v>
      </c>
      <c r="C539" s="424" t="s">
        <v>647</v>
      </c>
      <c r="D539" s="361"/>
      <c r="E539" s="417"/>
      <c r="F539" s="418"/>
      <c r="G539" s="164">
        <v>0</v>
      </c>
      <c r="H539" s="419">
        <v>7.79</v>
      </c>
      <c r="I539" s="419">
        <f t="shared" si="336"/>
        <v>7.79</v>
      </c>
      <c r="J539" s="420">
        <f t="shared" si="337"/>
        <v>10.130000000000001</v>
      </c>
      <c r="K539" s="421" t="s">
        <v>18</v>
      </c>
      <c r="L539" s="155"/>
      <c r="M539" s="155"/>
      <c r="N539" s="157">
        <f t="shared" si="252"/>
        <v>0</v>
      </c>
      <c r="O539" s="157">
        <f t="shared" si="253"/>
        <v>0</v>
      </c>
      <c r="P539" s="158"/>
      <c r="Q539" s="155">
        <f t="shared" si="331"/>
        <v>0</v>
      </c>
      <c r="R539" s="155">
        <f t="shared" si="332"/>
        <v>0</v>
      </c>
      <c r="S539" s="157">
        <f t="shared" si="256"/>
        <v>0</v>
      </c>
      <c r="T539" s="159">
        <f t="shared" si="338"/>
        <v>0</v>
      </c>
      <c r="U539" s="158"/>
      <c r="W539" s="43" t="str">
        <f t="shared" si="329"/>
        <v/>
      </c>
      <c r="X539" s="43" t="str">
        <f t="shared" si="249"/>
        <v/>
      </c>
      <c r="Y539" s="43" t="str">
        <f t="shared" si="250"/>
        <v/>
      </c>
    </row>
    <row r="540" spans="1:25">
      <c r="A540" s="161">
        <v>800000</v>
      </c>
      <c r="B540" s="162" t="s">
        <v>244</v>
      </c>
      <c r="C540" s="424" t="s">
        <v>645</v>
      </c>
      <c r="D540" s="361"/>
      <c r="E540" s="417"/>
      <c r="F540" s="418"/>
      <c r="G540" s="164">
        <v>0</v>
      </c>
      <c r="H540" s="419">
        <v>7.58</v>
      </c>
      <c r="I540" s="419">
        <f t="shared" ref="I540" si="349">IF(ISBLANK(H540),"",SUM(G540:H540))</f>
        <v>7.58</v>
      </c>
      <c r="J540" s="420">
        <f t="shared" ref="J540" si="350">IF(ISBLANK(H540),0,ROUND(I540*(1+$E$10)*(1+$E$11*D540),2))</f>
        <v>9.85</v>
      </c>
      <c r="K540" s="421" t="s">
        <v>18</v>
      </c>
      <c r="L540" s="155"/>
      <c r="M540" s="155"/>
      <c r="N540" s="157">
        <f t="shared" ref="N540" si="351">IF(ISBLANK(L540),0,ROUND(J540*L540,2))</f>
        <v>0</v>
      </c>
      <c r="O540" s="157">
        <f t="shared" ref="O540" si="352">IF(ISBLANK(M540),0,ROUND(L540*M540,2))</f>
        <v>0</v>
      </c>
      <c r="P540" s="158"/>
      <c r="Q540" s="155">
        <f t="shared" ref="Q540" si="353">L540</f>
        <v>0</v>
      </c>
      <c r="R540" s="155">
        <f t="shared" ref="R540" si="354">M540</f>
        <v>0</v>
      </c>
      <c r="S540" s="157">
        <f t="shared" ref="S540" si="355">IF(ISBLANK(Q540),0,ROUND(J540*Q540,2))</f>
        <v>0</v>
      </c>
      <c r="T540" s="159">
        <f t="shared" ref="T540" si="356">IF(ISBLANK(Q540),0,ROUND(Q540*R540,2))</f>
        <v>0</v>
      </c>
      <c r="U540" s="158"/>
      <c r="W540" s="43" t="str">
        <f t="shared" si="329"/>
        <v/>
      </c>
      <c r="X540" s="43" t="str">
        <f t="shared" ref="X540" si="357">IF(V540="X","x",IF(V540="y","x",IF(V540="xx","x",IF(T540&gt;0,"x",""))))</f>
        <v/>
      </c>
      <c r="Y540" s="43" t="str">
        <f t="shared" ref="Y540" si="358">IF(V540="X","x",IF(T540&gt;0,"x",""))</f>
        <v/>
      </c>
    </row>
    <row r="541" spans="1:25">
      <c r="A541" s="161" t="s">
        <v>419</v>
      </c>
      <c r="B541" s="162" t="s">
        <v>244</v>
      </c>
      <c r="C541" s="424" t="s">
        <v>398</v>
      </c>
      <c r="D541" s="361"/>
      <c r="E541" s="417"/>
      <c r="F541" s="418"/>
      <c r="G541" s="164"/>
      <c r="H541" s="419"/>
      <c r="I541" s="419" t="str">
        <f t="shared" si="336"/>
        <v/>
      </c>
      <c r="J541" s="420">
        <f t="shared" si="337"/>
        <v>0</v>
      </c>
      <c r="K541" s="421" t="s">
        <v>16</v>
      </c>
      <c r="L541" s="155"/>
      <c r="M541" s="155"/>
      <c r="N541" s="157">
        <f t="shared" si="252"/>
        <v>0</v>
      </c>
      <c r="O541" s="157">
        <f t="shared" si="253"/>
        <v>0</v>
      </c>
      <c r="P541" s="158"/>
      <c r="Q541" s="155">
        <f t="shared" si="331"/>
        <v>0</v>
      </c>
      <c r="R541" s="155">
        <f t="shared" si="332"/>
        <v>0</v>
      </c>
      <c r="S541" s="157">
        <f t="shared" si="256"/>
        <v>0</v>
      </c>
      <c r="T541" s="159">
        <f t="shared" si="338"/>
        <v>0</v>
      </c>
      <c r="U541" s="158"/>
      <c r="W541" s="43" t="str">
        <f t="shared" si="329"/>
        <v/>
      </c>
      <c r="X541" s="43" t="str">
        <f t="shared" si="249"/>
        <v/>
      </c>
      <c r="Y541" s="43" t="str">
        <f t="shared" si="250"/>
        <v/>
      </c>
    </row>
    <row r="542" spans="1:25">
      <c r="A542" s="161" t="s">
        <v>420</v>
      </c>
      <c r="B542" s="162" t="s">
        <v>244</v>
      </c>
      <c r="C542" s="424" t="s">
        <v>399</v>
      </c>
      <c r="D542" s="361"/>
      <c r="E542" s="417"/>
      <c r="F542" s="418"/>
      <c r="G542" s="164"/>
      <c r="H542" s="419">
        <v>286.63207673716011</v>
      </c>
      <c r="I542" s="419">
        <f t="shared" si="336"/>
        <v>286.63207673716011</v>
      </c>
      <c r="J542" s="420">
        <f t="shared" si="337"/>
        <v>372.62</v>
      </c>
      <c r="K542" s="421" t="s">
        <v>23</v>
      </c>
      <c r="L542" s="155"/>
      <c r="M542" s="155"/>
      <c r="N542" s="157">
        <f t="shared" si="252"/>
        <v>0</v>
      </c>
      <c r="O542" s="157">
        <f t="shared" si="253"/>
        <v>0</v>
      </c>
      <c r="P542" s="158"/>
      <c r="Q542" s="155">
        <f t="shared" si="331"/>
        <v>0</v>
      </c>
      <c r="R542" s="155">
        <f t="shared" si="332"/>
        <v>0</v>
      </c>
      <c r="S542" s="157">
        <f t="shared" si="256"/>
        <v>0</v>
      </c>
      <c r="T542" s="159">
        <f t="shared" si="338"/>
        <v>0</v>
      </c>
      <c r="U542" s="158"/>
      <c r="W542" s="43" t="str">
        <f t="shared" si="329"/>
        <v/>
      </c>
      <c r="X542" s="43" t="str">
        <f t="shared" si="249"/>
        <v/>
      </c>
      <c r="Y542" s="43" t="str">
        <f t="shared" si="250"/>
        <v/>
      </c>
    </row>
    <row r="543" spans="1:25">
      <c r="A543" s="161" t="s">
        <v>286</v>
      </c>
      <c r="B543" s="162" t="s">
        <v>244</v>
      </c>
      <c r="C543" s="424" t="s">
        <v>400</v>
      </c>
      <c r="D543" s="361"/>
      <c r="E543" s="417"/>
      <c r="F543" s="418"/>
      <c r="G543" s="164"/>
      <c r="H543" s="419">
        <v>273.50557673716008</v>
      </c>
      <c r="I543" s="419">
        <f t="shared" si="336"/>
        <v>273.50557673716008</v>
      </c>
      <c r="J543" s="420">
        <f t="shared" si="337"/>
        <v>355.56</v>
      </c>
      <c r="K543" s="421" t="s">
        <v>23</v>
      </c>
      <c r="L543" s="155"/>
      <c r="M543" s="155"/>
      <c r="N543" s="157">
        <f t="shared" si="252"/>
        <v>0</v>
      </c>
      <c r="O543" s="157">
        <f t="shared" si="253"/>
        <v>0</v>
      </c>
      <c r="P543" s="158"/>
      <c r="Q543" s="155">
        <f t="shared" si="331"/>
        <v>0</v>
      </c>
      <c r="R543" s="155">
        <f t="shared" si="332"/>
        <v>0</v>
      </c>
      <c r="S543" s="157">
        <f t="shared" si="256"/>
        <v>0</v>
      </c>
      <c r="T543" s="159">
        <f t="shared" si="338"/>
        <v>0</v>
      </c>
      <c r="U543" s="158"/>
      <c r="W543" s="43" t="str">
        <f t="shared" si="329"/>
        <v/>
      </c>
      <c r="X543" s="43" t="str">
        <f t="shared" si="249"/>
        <v/>
      </c>
      <c r="Y543" s="43" t="str">
        <f t="shared" si="250"/>
        <v/>
      </c>
    </row>
    <row r="544" spans="1:25">
      <c r="A544" s="161" t="s">
        <v>421</v>
      </c>
      <c r="B544" s="162" t="s">
        <v>244</v>
      </c>
      <c r="C544" s="424" t="s">
        <v>401</v>
      </c>
      <c r="D544" s="361"/>
      <c r="E544" s="417"/>
      <c r="F544" s="418"/>
      <c r="G544" s="164"/>
      <c r="H544" s="419">
        <v>273.55507673716011</v>
      </c>
      <c r="I544" s="419">
        <f t="shared" si="336"/>
        <v>273.55507673716011</v>
      </c>
      <c r="J544" s="420">
        <f t="shared" si="337"/>
        <v>355.62</v>
      </c>
      <c r="K544" s="421" t="s">
        <v>23</v>
      </c>
      <c r="L544" s="155"/>
      <c r="M544" s="155"/>
      <c r="N544" s="157">
        <f t="shared" si="252"/>
        <v>0</v>
      </c>
      <c r="O544" s="157">
        <f t="shared" si="253"/>
        <v>0</v>
      </c>
      <c r="P544" s="158"/>
      <c r="Q544" s="155">
        <f t="shared" si="331"/>
        <v>0</v>
      </c>
      <c r="R544" s="155">
        <f t="shared" si="332"/>
        <v>0</v>
      </c>
      <c r="S544" s="157">
        <f t="shared" si="256"/>
        <v>0</v>
      </c>
      <c r="T544" s="159">
        <f t="shared" si="338"/>
        <v>0</v>
      </c>
      <c r="U544" s="158"/>
      <c r="W544" s="43" t="str">
        <f t="shared" si="329"/>
        <v/>
      </c>
      <c r="X544" s="43" t="str">
        <f t="shared" si="249"/>
        <v/>
      </c>
      <c r="Y544" s="43" t="str">
        <f t="shared" si="250"/>
        <v/>
      </c>
    </row>
    <row r="545" spans="1:25">
      <c r="A545" s="161" t="s">
        <v>422</v>
      </c>
      <c r="B545" s="162" t="s">
        <v>244</v>
      </c>
      <c r="C545" s="424" t="s">
        <v>402</v>
      </c>
      <c r="D545" s="361"/>
      <c r="E545" s="417"/>
      <c r="F545" s="418"/>
      <c r="G545" s="164"/>
      <c r="H545" s="419">
        <v>381.95245549848943</v>
      </c>
      <c r="I545" s="419">
        <f t="shared" si="336"/>
        <v>381.95245549848943</v>
      </c>
      <c r="J545" s="420">
        <f t="shared" si="337"/>
        <v>496.54</v>
      </c>
      <c r="K545" s="421" t="s">
        <v>23</v>
      </c>
      <c r="L545" s="155"/>
      <c r="M545" s="155"/>
      <c r="N545" s="157">
        <f t="shared" si="252"/>
        <v>0</v>
      </c>
      <c r="O545" s="157">
        <f t="shared" si="253"/>
        <v>0</v>
      </c>
      <c r="P545" s="158"/>
      <c r="Q545" s="155">
        <f t="shared" si="331"/>
        <v>0</v>
      </c>
      <c r="R545" s="155">
        <f t="shared" si="332"/>
        <v>0</v>
      </c>
      <c r="S545" s="157">
        <f t="shared" si="256"/>
        <v>0</v>
      </c>
      <c r="T545" s="159">
        <f t="shared" si="338"/>
        <v>0</v>
      </c>
      <c r="U545" s="158"/>
      <c r="W545" s="43" t="str">
        <f t="shared" si="329"/>
        <v/>
      </c>
      <c r="X545" s="43" t="str">
        <f t="shared" si="249"/>
        <v/>
      </c>
      <c r="Y545" s="43" t="str">
        <f t="shared" si="250"/>
        <v/>
      </c>
    </row>
    <row r="546" spans="1:25">
      <c r="A546" s="161" t="s">
        <v>423</v>
      </c>
      <c r="B546" s="162" t="s">
        <v>244</v>
      </c>
      <c r="C546" s="424" t="s">
        <v>403</v>
      </c>
      <c r="D546" s="361"/>
      <c r="E546" s="417"/>
      <c r="F546" s="418"/>
      <c r="G546" s="164"/>
      <c r="H546" s="419">
        <v>315.81824392749246</v>
      </c>
      <c r="I546" s="419">
        <f t="shared" si="336"/>
        <v>315.81824392749246</v>
      </c>
      <c r="J546" s="420">
        <f t="shared" si="337"/>
        <v>410.56</v>
      </c>
      <c r="K546" s="421" t="s">
        <v>23</v>
      </c>
      <c r="L546" s="155"/>
      <c r="M546" s="155"/>
      <c r="N546" s="157">
        <f t="shared" si="252"/>
        <v>0</v>
      </c>
      <c r="O546" s="157">
        <f t="shared" si="253"/>
        <v>0</v>
      </c>
      <c r="P546" s="158"/>
      <c r="Q546" s="155">
        <f t="shared" si="331"/>
        <v>0</v>
      </c>
      <c r="R546" s="155">
        <f t="shared" si="332"/>
        <v>0</v>
      </c>
      <c r="S546" s="157">
        <f t="shared" si="256"/>
        <v>0</v>
      </c>
      <c r="T546" s="159">
        <f t="shared" si="338"/>
        <v>0</v>
      </c>
      <c r="U546" s="158"/>
      <c r="W546" s="43" t="str">
        <f t="shared" si="329"/>
        <v/>
      </c>
      <c r="X546" s="43" t="str">
        <f t="shared" si="249"/>
        <v/>
      </c>
      <c r="Y546" s="43" t="str">
        <f t="shared" si="250"/>
        <v/>
      </c>
    </row>
    <row r="547" spans="1:25">
      <c r="A547" s="412" t="s">
        <v>219</v>
      </c>
      <c r="B547" s="212"/>
      <c r="C547" s="354" t="s">
        <v>285</v>
      </c>
      <c r="D547" s="191"/>
      <c r="E547" s="213"/>
      <c r="F547" s="214"/>
      <c r="G547" s="215"/>
      <c r="H547" s="216"/>
      <c r="I547" s="216"/>
      <c r="J547" s="216"/>
      <c r="K547" s="216" t="s">
        <v>1033</v>
      </c>
      <c r="L547" s="215"/>
      <c r="M547" s="216"/>
      <c r="N547" s="216"/>
      <c r="O547" s="217"/>
      <c r="P547" s="158"/>
      <c r="Q547" s="215"/>
      <c r="R547" s="216"/>
      <c r="S547" s="216"/>
      <c r="T547" s="217"/>
      <c r="U547" s="158"/>
      <c r="V547" s="147" t="str">
        <f>IF(OR(SUM(O548:O579)&gt;0,SUM(T548:T579)&gt;0),"y","")</f>
        <v/>
      </c>
      <c r="W547" s="43" t="str">
        <f t="shared" si="329"/>
        <v/>
      </c>
      <c r="X547" s="43" t="str">
        <f t="shared" si="249"/>
        <v/>
      </c>
      <c r="Y547" s="43" t="str">
        <f t="shared" si="250"/>
        <v/>
      </c>
    </row>
    <row r="548" spans="1:25">
      <c r="A548" s="408" t="s">
        <v>219</v>
      </c>
      <c r="B548" s="171" t="s">
        <v>219</v>
      </c>
      <c r="C548" s="209"/>
      <c r="D548" s="173"/>
      <c r="E548" s="174"/>
      <c r="F548" s="175"/>
      <c r="G548" s="176"/>
      <c r="H548" s="177"/>
      <c r="I548" s="465"/>
      <c r="J548" s="466">
        <f t="shared" ref="J548:J579" si="359">IF(ISBLANK(I548),0,ROUND(I548*(1+$E$10)*(1+$E$11*D548),2))</f>
        <v>0</v>
      </c>
      <c r="K548" s="402" t="s">
        <v>1033</v>
      </c>
      <c r="L548" s="210"/>
      <c r="M548" s="210"/>
      <c r="N548" s="157">
        <f t="shared" ref="N548" si="360">IF(ISBLANK(L548),0,ROUND(J548*L548,2))</f>
        <v>0</v>
      </c>
      <c r="O548" s="159">
        <f t="shared" ref="O548:O579" si="361">IF(ISBLANK(M548),0,ROUND(L548*M548,2))</f>
        <v>0</v>
      </c>
      <c r="P548" s="158"/>
      <c r="Q548" s="211">
        <f t="shared" ref="Q548:Q579" si="362">L548</f>
        <v>0</v>
      </c>
      <c r="R548" s="210">
        <f t="shared" ref="R548:R579" si="363">M548</f>
        <v>0</v>
      </c>
      <c r="S548" s="157">
        <f t="shared" ref="S548:S579" si="364">IF(ISBLANK(Q548),0,ROUND(J548*Q548,2))</f>
        <v>0</v>
      </c>
      <c r="T548" s="159">
        <f t="shared" ref="T548:T579" si="365">IF(ISBLANK(Q548),0,ROUND(Q548*R548,2))</f>
        <v>0</v>
      </c>
      <c r="U548" s="158"/>
      <c r="W548" s="43" t="str">
        <f t="shared" si="329"/>
        <v/>
      </c>
      <c r="X548" s="43" t="str">
        <f t="shared" si="249"/>
        <v/>
      </c>
      <c r="Y548" s="43" t="str">
        <f t="shared" si="250"/>
        <v/>
      </c>
    </row>
    <row r="549" spans="1:25">
      <c r="A549" s="408" t="s">
        <v>219</v>
      </c>
      <c r="B549" s="171" t="s">
        <v>219</v>
      </c>
      <c r="C549" s="172"/>
      <c r="D549" s="173"/>
      <c r="E549" s="174"/>
      <c r="F549" s="175"/>
      <c r="G549" s="176"/>
      <c r="H549" s="177"/>
      <c r="I549" s="465"/>
      <c r="J549" s="467">
        <f t="shared" si="359"/>
        <v>0</v>
      </c>
      <c r="K549" s="402" t="s">
        <v>1033</v>
      </c>
      <c r="L549" s="155"/>
      <c r="M549" s="155"/>
      <c r="N549" s="157">
        <f>IF(ISBLANK(L549),0,ROUND(J549*L549,2))</f>
        <v>0</v>
      </c>
      <c r="O549" s="157">
        <f t="shared" si="361"/>
        <v>0</v>
      </c>
      <c r="P549" s="158"/>
      <c r="Q549" s="155">
        <f t="shared" si="362"/>
        <v>0</v>
      </c>
      <c r="R549" s="155">
        <f t="shared" si="363"/>
        <v>0</v>
      </c>
      <c r="S549" s="157">
        <f t="shared" si="364"/>
        <v>0</v>
      </c>
      <c r="T549" s="170">
        <f t="shared" si="365"/>
        <v>0</v>
      </c>
      <c r="U549" s="158"/>
      <c r="W549" s="43" t="str">
        <f t="shared" ref="W549:W612" si="366">IF(V549="X","x",IF(V549="xx","x",IF(V549="xy","x",IF(V549="y","x",IF(OR(O549&gt;0,T549&gt;0),"x","")))))</f>
        <v/>
      </c>
      <c r="X549" s="43" t="str">
        <f t="shared" si="249"/>
        <v/>
      </c>
      <c r="Y549" s="43" t="str">
        <f t="shared" si="250"/>
        <v/>
      </c>
    </row>
    <row r="550" spans="1:25">
      <c r="A550" s="408" t="s">
        <v>219</v>
      </c>
      <c r="B550" s="171" t="s">
        <v>219</v>
      </c>
      <c r="C550" s="172"/>
      <c r="D550" s="173"/>
      <c r="E550" s="174"/>
      <c r="F550" s="175"/>
      <c r="G550" s="176"/>
      <c r="H550" s="177"/>
      <c r="I550" s="465"/>
      <c r="J550" s="467">
        <f t="shared" si="359"/>
        <v>0</v>
      </c>
      <c r="K550" s="402" t="s">
        <v>1033</v>
      </c>
      <c r="L550" s="155"/>
      <c r="M550" s="155"/>
      <c r="N550" s="157">
        <f t="shared" ref="N550:N579" si="367">IF(ISBLANK(L550),0,ROUND(J550*L550,2))</f>
        <v>0</v>
      </c>
      <c r="O550" s="157">
        <f t="shared" si="361"/>
        <v>0</v>
      </c>
      <c r="P550" s="158"/>
      <c r="Q550" s="155">
        <f t="shared" si="362"/>
        <v>0</v>
      </c>
      <c r="R550" s="155">
        <f t="shared" si="363"/>
        <v>0</v>
      </c>
      <c r="S550" s="157">
        <f t="shared" si="364"/>
        <v>0</v>
      </c>
      <c r="T550" s="159">
        <f t="shared" si="365"/>
        <v>0</v>
      </c>
      <c r="U550" s="158"/>
      <c r="W550" s="43" t="str">
        <f t="shared" si="366"/>
        <v/>
      </c>
      <c r="X550" s="43" t="str">
        <f t="shared" si="249"/>
        <v/>
      </c>
      <c r="Y550" s="43" t="str">
        <f t="shared" si="250"/>
        <v/>
      </c>
    </row>
    <row r="551" spans="1:25">
      <c r="A551" s="408" t="s">
        <v>219</v>
      </c>
      <c r="B551" s="171" t="s">
        <v>219</v>
      </c>
      <c r="C551" s="172"/>
      <c r="D551" s="173"/>
      <c r="E551" s="174"/>
      <c r="F551" s="175"/>
      <c r="G551" s="176"/>
      <c r="H551" s="177"/>
      <c r="I551" s="465"/>
      <c r="J551" s="467">
        <f t="shared" si="359"/>
        <v>0</v>
      </c>
      <c r="K551" s="402" t="s">
        <v>1033</v>
      </c>
      <c r="L551" s="155"/>
      <c r="M551" s="155"/>
      <c r="N551" s="157">
        <f t="shared" si="367"/>
        <v>0</v>
      </c>
      <c r="O551" s="157">
        <f t="shared" si="361"/>
        <v>0</v>
      </c>
      <c r="P551" s="158"/>
      <c r="Q551" s="155">
        <f t="shared" si="362"/>
        <v>0</v>
      </c>
      <c r="R551" s="155">
        <f t="shared" si="363"/>
        <v>0</v>
      </c>
      <c r="S551" s="157">
        <f t="shared" si="364"/>
        <v>0</v>
      </c>
      <c r="T551" s="159">
        <f t="shared" si="365"/>
        <v>0</v>
      </c>
      <c r="U551" s="158"/>
      <c r="W551" s="43" t="str">
        <f t="shared" si="366"/>
        <v/>
      </c>
      <c r="X551" s="43" t="str">
        <f t="shared" si="249"/>
        <v/>
      </c>
      <c r="Y551" s="43" t="str">
        <f t="shared" si="250"/>
        <v/>
      </c>
    </row>
    <row r="552" spans="1:25">
      <c r="A552" s="408" t="s">
        <v>219</v>
      </c>
      <c r="B552" s="171" t="s">
        <v>219</v>
      </c>
      <c r="C552" s="172"/>
      <c r="D552" s="173"/>
      <c r="E552" s="174"/>
      <c r="F552" s="175"/>
      <c r="G552" s="176"/>
      <c r="H552" s="177"/>
      <c r="I552" s="465"/>
      <c r="J552" s="467">
        <f t="shared" si="359"/>
        <v>0</v>
      </c>
      <c r="K552" s="402" t="s">
        <v>1033</v>
      </c>
      <c r="L552" s="155"/>
      <c r="M552" s="155"/>
      <c r="N552" s="157">
        <f t="shared" si="367"/>
        <v>0</v>
      </c>
      <c r="O552" s="157">
        <f t="shared" si="361"/>
        <v>0</v>
      </c>
      <c r="P552" s="158"/>
      <c r="Q552" s="155">
        <f t="shared" si="362"/>
        <v>0</v>
      </c>
      <c r="R552" s="155">
        <f t="shared" si="363"/>
        <v>0</v>
      </c>
      <c r="S552" s="157">
        <f t="shared" si="364"/>
        <v>0</v>
      </c>
      <c r="T552" s="159">
        <f t="shared" si="365"/>
        <v>0</v>
      </c>
      <c r="U552" s="158"/>
      <c r="W552" s="43" t="str">
        <f t="shared" si="366"/>
        <v/>
      </c>
      <c r="X552" s="43" t="str">
        <f t="shared" si="249"/>
        <v/>
      </c>
      <c r="Y552" s="43" t="str">
        <f t="shared" si="250"/>
        <v/>
      </c>
    </row>
    <row r="553" spans="1:25">
      <c r="A553" s="408" t="s">
        <v>219</v>
      </c>
      <c r="B553" s="171" t="s">
        <v>219</v>
      </c>
      <c r="C553" s="172"/>
      <c r="D553" s="173"/>
      <c r="E553" s="174"/>
      <c r="F553" s="175"/>
      <c r="G553" s="176"/>
      <c r="H553" s="177"/>
      <c r="I553" s="465"/>
      <c r="J553" s="467">
        <f t="shared" si="359"/>
        <v>0</v>
      </c>
      <c r="K553" s="402" t="s">
        <v>1033</v>
      </c>
      <c r="L553" s="155"/>
      <c r="M553" s="155"/>
      <c r="N553" s="157">
        <f t="shared" si="367"/>
        <v>0</v>
      </c>
      <c r="O553" s="157">
        <f t="shared" si="361"/>
        <v>0</v>
      </c>
      <c r="P553" s="158"/>
      <c r="Q553" s="155">
        <f t="shared" si="362"/>
        <v>0</v>
      </c>
      <c r="R553" s="155">
        <f t="shared" si="363"/>
        <v>0</v>
      </c>
      <c r="S553" s="157">
        <f t="shared" si="364"/>
        <v>0</v>
      </c>
      <c r="T553" s="159">
        <f t="shared" si="365"/>
        <v>0</v>
      </c>
      <c r="U553" s="158"/>
      <c r="W553" s="43" t="str">
        <f t="shared" si="366"/>
        <v/>
      </c>
      <c r="X553" s="43" t="str">
        <f t="shared" si="249"/>
        <v/>
      </c>
      <c r="Y553" s="43" t="str">
        <f t="shared" si="250"/>
        <v/>
      </c>
    </row>
    <row r="554" spans="1:25">
      <c r="A554" s="408" t="s">
        <v>219</v>
      </c>
      <c r="B554" s="171" t="s">
        <v>219</v>
      </c>
      <c r="C554" s="172"/>
      <c r="D554" s="173"/>
      <c r="E554" s="174"/>
      <c r="F554" s="175"/>
      <c r="G554" s="176"/>
      <c r="H554" s="177"/>
      <c r="I554" s="465"/>
      <c r="J554" s="467">
        <f t="shared" si="359"/>
        <v>0</v>
      </c>
      <c r="K554" s="402" t="s">
        <v>1033</v>
      </c>
      <c r="L554" s="155"/>
      <c r="M554" s="155"/>
      <c r="N554" s="157">
        <f t="shared" si="367"/>
        <v>0</v>
      </c>
      <c r="O554" s="157">
        <f t="shared" si="361"/>
        <v>0</v>
      </c>
      <c r="P554" s="158"/>
      <c r="Q554" s="155">
        <f t="shared" si="362"/>
        <v>0</v>
      </c>
      <c r="R554" s="155">
        <f t="shared" si="363"/>
        <v>0</v>
      </c>
      <c r="S554" s="157">
        <f t="shared" si="364"/>
        <v>0</v>
      </c>
      <c r="T554" s="159">
        <f t="shared" si="365"/>
        <v>0</v>
      </c>
      <c r="U554" s="158"/>
      <c r="W554" s="43" t="str">
        <f t="shared" si="366"/>
        <v/>
      </c>
      <c r="X554" s="43" t="str">
        <f t="shared" si="249"/>
        <v/>
      </c>
      <c r="Y554" s="43" t="str">
        <f t="shared" si="250"/>
        <v/>
      </c>
    </row>
    <row r="555" spans="1:25">
      <c r="A555" s="408" t="s">
        <v>219</v>
      </c>
      <c r="B555" s="171" t="s">
        <v>219</v>
      </c>
      <c r="C555" s="172"/>
      <c r="D555" s="173"/>
      <c r="E555" s="174"/>
      <c r="F555" s="175"/>
      <c r="G555" s="176"/>
      <c r="H555" s="177"/>
      <c r="I555" s="465"/>
      <c r="J555" s="467">
        <f t="shared" si="359"/>
        <v>0</v>
      </c>
      <c r="K555" s="402" t="s">
        <v>1033</v>
      </c>
      <c r="L555" s="155"/>
      <c r="M555" s="155"/>
      <c r="N555" s="157">
        <f t="shared" si="367"/>
        <v>0</v>
      </c>
      <c r="O555" s="157">
        <f t="shared" si="361"/>
        <v>0</v>
      </c>
      <c r="P555" s="158"/>
      <c r="Q555" s="155">
        <f t="shared" si="362"/>
        <v>0</v>
      </c>
      <c r="R555" s="155">
        <f t="shared" si="363"/>
        <v>0</v>
      </c>
      <c r="S555" s="157">
        <f t="shared" si="364"/>
        <v>0</v>
      </c>
      <c r="T555" s="159">
        <f t="shared" si="365"/>
        <v>0</v>
      </c>
      <c r="U555" s="158"/>
      <c r="W555" s="43" t="str">
        <f t="shared" si="366"/>
        <v/>
      </c>
      <c r="X555" s="43" t="str">
        <f t="shared" si="249"/>
        <v/>
      </c>
      <c r="Y555" s="43" t="str">
        <f t="shared" si="250"/>
        <v/>
      </c>
    </row>
    <row r="556" spans="1:25">
      <c r="A556" s="408" t="s">
        <v>219</v>
      </c>
      <c r="B556" s="171" t="s">
        <v>219</v>
      </c>
      <c r="C556" s="172"/>
      <c r="D556" s="173"/>
      <c r="E556" s="174"/>
      <c r="F556" s="175"/>
      <c r="G556" s="176"/>
      <c r="H556" s="177"/>
      <c r="I556" s="465"/>
      <c r="J556" s="467">
        <f t="shared" si="359"/>
        <v>0</v>
      </c>
      <c r="K556" s="402" t="s">
        <v>1033</v>
      </c>
      <c r="L556" s="155"/>
      <c r="M556" s="155"/>
      <c r="N556" s="157">
        <f t="shared" si="367"/>
        <v>0</v>
      </c>
      <c r="O556" s="157">
        <f t="shared" si="361"/>
        <v>0</v>
      </c>
      <c r="P556" s="158"/>
      <c r="Q556" s="155">
        <f t="shared" si="362"/>
        <v>0</v>
      </c>
      <c r="R556" s="155">
        <f t="shared" si="363"/>
        <v>0</v>
      </c>
      <c r="S556" s="157">
        <f t="shared" si="364"/>
        <v>0</v>
      </c>
      <c r="T556" s="159">
        <f t="shared" si="365"/>
        <v>0</v>
      </c>
      <c r="U556" s="158"/>
      <c r="W556" s="43" t="str">
        <f t="shared" si="366"/>
        <v/>
      </c>
      <c r="X556" s="43" t="str">
        <f t="shared" si="249"/>
        <v/>
      </c>
      <c r="Y556" s="43" t="str">
        <f t="shared" si="250"/>
        <v/>
      </c>
    </row>
    <row r="557" spans="1:25">
      <c r="A557" s="408" t="s">
        <v>219</v>
      </c>
      <c r="B557" s="171" t="s">
        <v>219</v>
      </c>
      <c r="C557" s="172"/>
      <c r="D557" s="173"/>
      <c r="E557" s="174"/>
      <c r="F557" s="175"/>
      <c r="G557" s="176"/>
      <c r="H557" s="177"/>
      <c r="I557" s="465"/>
      <c r="J557" s="467">
        <f t="shared" si="359"/>
        <v>0</v>
      </c>
      <c r="K557" s="402" t="s">
        <v>1033</v>
      </c>
      <c r="L557" s="155"/>
      <c r="M557" s="155"/>
      <c r="N557" s="157">
        <f t="shared" si="367"/>
        <v>0</v>
      </c>
      <c r="O557" s="157">
        <f t="shared" si="361"/>
        <v>0</v>
      </c>
      <c r="P557" s="158"/>
      <c r="Q557" s="155">
        <f t="shared" si="362"/>
        <v>0</v>
      </c>
      <c r="R557" s="155">
        <f t="shared" si="363"/>
        <v>0</v>
      </c>
      <c r="S557" s="157">
        <f t="shared" si="364"/>
        <v>0</v>
      </c>
      <c r="T557" s="159">
        <f t="shared" si="365"/>
        <v>0</v>
      </c>
      <c r="U557" s="158"/>
      <c r="W557" s="43" t="str">
        <f t="shared" si="366"/>
        <v/>
      </c>
      <c r="X557" s="43" t="str">
        <f t="shared" si="249"/>
        <v/>
      </c>
      <c r="Y557" s="43" t="str">
        <f t="shared" si="250"/>
        <v/>
      </c>
    </row>
    <row r="558" spans="1:25">
      <c r="A558" s="408" t="s">
        <v>219</v>
      </c>
      <c r="B558" s="171" t="s">
        <v>219</v>
      </c>
      <c r="C558" s="172"/>
      <c r="D558" s="173"/>
      <c r="E558" s="174"/>
      <c r="F558" s="175"/>
      <c r="G558" s="176"/>
      <c r="H558" s="177"/>
      <c r="I558" s="465"/>
      <c r="J558" s="467">
        <f t="shared" si="359"/>
        <v>0</v>
      </c>
      <c r="K558" s="402" t="s">
        <v>1033</v>
      </c>
      <c r="L558" s="155"/>
      <c r="M558" s="155"/>
      <c r="N558" s="157">
        <f t="shared" si="367"/>
        <v>0</v>
      </c>
      <c r="O558" s="157">
        <f t="shared" si="361"/>
        <v>0</v>
      </c>
      <c r="P558" s="158"/>
      <c r="Q558" s="155">
        <f t="shared" si="362"/>
        <v>0</v>
      </c>
      <c r="R558" s="155">
        <f t="shared" si="363"/>
        <v>0</v>
      </c>
      <c r="S558" s="157">
        <f t="shared" si="364"/>
        <v>0</v>
      </c>
      <c r="T558" s="159">
        <f t="shared" si="365"/>
        <v>0</v>
      </c>
      <c r="U558" s="158"/>
      <c r="W558" s="43" t="str">
        <f t="shared" si="366"/>
        <v/>
      </c>
      <c r="X558" s="43" t="str">
        <f t="shared" si="249"/>
        <v/>
      </c>
      <c r="Y558" s="43" t="str">
        <f t="shared" si="250"/>
        <v/>
      </c>
    </row>
    <row r="559" spans="1:25">
      <c r="A559" s="408" t="s">
        <v>219</v>
      </c>
      <c r="B559" s="171" t="s">
        <v>219</v>
      </c>
      <c r="C559" s="172"/>
      <c r="D559" s="173"/>
      <c r="E559" s="174"/>
      <c r="F559" s="175"/>
      <c r="G559" s="176"/>
      <c r="H559" s="177"/>
      <c r="I559" s="465"/>
      <c r="J559" s="467">
        <f t="shared" si="359"/>
        <v>0</v>
      </c>
      <c r="K559" s="402" t="s">
        <v>1033</v>
      </c>
      <c r="L559" s="155"/>
      <c r="M559" s="155"/>
      <c r="N559" s="157">
        <f t="shared" si="367"/>
        <v>0</v>
      </c>
      <c r="O559" s="157">
        <f t="shared" si="361"/>
        <v>0</v>
      </c>
      <c r="P559" s="158"/>
      <c r="Q559" s="155">
        <f t="shared" si="362"/>
        <v>0</v>
      </c>
      <c r="R559" s="155">
        <f t="shared" si="363"/>
        <v>0</v>
      </c>
      <c r="S559" s="157">
        <f t="shared" si="364"/>
        <v>0</v>
      </c>
      <c r="T559" s="159">
        <f t="shared" si="365"/>
        <v>0</v>
      </c>
      <c r="U559" s="158"/>
      <c r="W559" s="43" t="str">
        <f t="shared" si="366"/>
        <v/>
      </c>
      <c r="X559" s="43" t="str">
        <f t="shared" si="249"/>
        <v/>
      </c>
      <c r="Y559" s="43" t="str">
        <f t="shared" si="250"/>
        <v/>
      </c>
    </row>
    <row r="560" spans="1:25">
      <c r="A560" s="408" t="s">
        <v>219</v>
      </c>
      <c r="B560" s="171" t="s">
        <v>219</v>
      </c>
      <c r="C560" s="172"/>
      <c r="D560" s="173"/>
      <c r="E560" s="174"/>
      <c r="F560" s="175"/>
      <c r="G560" s="176"/>
      <c r="H560" s="177"/>
      <c r="I560" s="465"/>
      <c r="J560" s="467">
        <f t="shared" si="359"/>
        <v>0</v>
      </c>
      <c r="K560" s="402" t="s">
        <v>1033</v>
      </c>
      <c r="L560" s="155"/>
      <c r="M560" s="155"/>
      <c r="N560" s="157">
        <f t="shared" si="367"/>
        <v>0</v>
      </c>
      <c r="O560" s="157">
        <f t="shared" si="361"/>
        <v>0</v>
      </c>
      <c r="P560" s="158"/>
      <c r="Q560" s="155">
        <f t="shared" si="362"/>
        <v>0</v>
      </c>
      <c r="R560" s="155">
        <f t="shared" si="363"/>
        <v>0</v>
      </c>
      <c r="S560" s="157">
        <f t="shared" si="364"/>
        <v>0</v>
      </c>
      <c r="T560" s="159">
        <f t="shared" si="365"/>
        <v>0</v>
      </c>
      <c r="U560" s="158"/>
      <c r="W560" s="43" t="str">
        <f t="shared" si="366"/>
        <v/>
      </c>
      <c r="X560" s="43" t="str">
        <f t="shared" si="249"/>
        <v/>
      </c>
      <c r="Y560" s="43" t="str">
        <f t="shared" si="250"/>
        <v/>
      </c>
    </row>
    <row r="561" spans="1:25">
      <c r="A561" s="408" t="s">
        <v>219</v>
      </c>
      <c r="B561" s="171" t="s">
        <v>219</v>
      </c>
      <c r="C561" s="172"/>
      <c r="D561" s="173"/>
      <c r="E561" s="174"/>
      <c r="F561" s="175"/>
      <c r="G561" s="176"/>
      <c r="H561" s="177"/>
      <c r="I561" s="465"/>
      <c r="J561" s="467">
        <f t="shared" si="359"/>
        <v>0</v>
      </c>
      <c r="K561" s="402" t="s">
        <v>1033</v>
      </c>
      <c r="L561" s="155"/>
      <c r="M561" s="155"/>
      <c r="N561" s="157">
        <f t="shared" si="367"/>
        <v>0</v>
      </c>
      <c r="O561" s="157">
        <f t="shared" si="361"/>
        <v>0</v>
      </c>
      <c r="P561" s="158"/>
      <c r="Q561" s="155">
        <f t="shared" si="362"/>
        <v>0</v>
      </c>
      <c r="R561" s="155">
        <f t="shared" si="363"/>
        <v>0</v>
      </c>
      <c r="S561" s="157">
        <f t="shared" si="364"/>
        <v>0</v>
      </c>
      <c r="T561" s="159">
        <f t="shared" si="365"/>
        <v>0</v>
      </c>
      <c r="U561" s="158"/>
      <c r="W561" s="43" t="str">
        <f t="shared" si="366"/>
        <v/>
      </c>
      <c r="X561" s="43" t="str">
        <f t="shared" si="249"/>
        <v/>
      </c>
      <c r="Y561" s="43" t="str">
        <f t="shared" si="250"/>
        <v/>
      </c>
    </row>
    <row r="562" spans="1:25">
      <c r="A562" s="408" t="s">
        <v>219</v>
      </c>
      <c r="B562" s="171" t="s">
        <v>219</v>
      </c>
      <c r="C562" s="172"/>
      <c r="D562" s="173"/>
      <c r="E562" s="174"/>
      <c r="F562" s="175"/>
      <c r="G562" s="176"/>
      <c r="H562" s="177"/>
      <c r="I562" s="465"/>
      <c r="J562" s="467">
        <f t="shared" si="359"/>
        <v>0</v>
      </c>
      <c r="K562" s="402" t="s">
        <v>1033</v>
      </c>
      <c r="L562" s="155"/>
      <c r="M562" s="155"/>
      <c r="N562" s="157">
        <f t="shared" si="367"/>
        <v>0</v>
      </c>
      <c r="O562" s="157">
        <f t="shared" si="361"/>
        <v>0</v>
      </c>
      <c r="P562" s="158"/>
      <c r="Q562" s="155">
        <f t="shared" si="362"/>
        <v>0</v>
      </c>
      <c r="R562" s="155">
        <f t="shared" si="363"/>
        <v>0</v>
      </c>
      <c r="S562" s="157">
        <f t="shared" si="364"/>
        <v>0</v>
      </c>
      <c r="T562" s="159">
        <f t="shared" si="365"/>
        <v>0</v>
      </c>
      <c r="U562" s="158"/>
      <c r="W562" s="43" t="str">
        <f t="shared" si="366"/>
        <v/>
      </c>
      <c r="X562" s="43" t="str">
        <f t="shared" si="249"/>
        <v/>
      </c>
      <c r="Y562" s="43" t="str">
        <f t="shared" si="250"/>
        <v/>
      </c>
    </row>
    <row r="563" spans="1:25">
      <c r="A563" s="408" t="s">
        <v>219</v>
      </c>
      <c r="B563" s="171" t="s">
        <v>219</v>
      </c>
      <c r="C563" s="172"/>
      <c r="D563" s="173"/>
      <c r="E563" s="174"/>
      <c r="F563" s="175"/>
      <c r="G563" s="176"/>
      <c r="H563" s="177"/>
      <c r="I563" s="465"/>
      <c r="J563" s="467">
        <f t="shared" si="359"/>
        <v>0</v>
      </c>
      <c r="K563" s="402" t="s">
        <v>1033</v>
      </c>
      <c r="L563" s="155"/>
      <c r="M563" s="155"/>
      <c r="N563" s="157">
        <f t="shared" si="367"/>
        <v>0</v>
      </c>
      <c r="O563" s="157">
        <f t="shared" si="361"/>
        <v>0</v>
      </c>
      <c r="P563" s="158"/>
      <c r="Q563" s="155">
        <f t="shared" si="362"/>
        <v>0</v>
      </c>
      <c r="R563" s="155">
        <f t="shared" si="363"/>
        <v>0</v>
      </c>
      <c r="S563" s="157">
        <f t="shared" si="364"/>
        <v>0</v>
      </c>
      <c r="T563" s="159">
        <f t="shared" si="365"/>
        <v>0</v>
      </c>
      <c r="U563" s="158"/>
      <c r="W563" s="43" t="str">
        <f t="shared" si="366"/>
        <v/>
      </c>
      <c r="X563" s="43" t="str">
        <f t="shared" si="249"/>
        <v/>
      </c>
      <c r="Y563" s="43" t="str">
        <f t="shared" si="250"/>
        <v/>
      </c>
    </row>
    <row r="564" spans="1:25">
      <c r="A564" s="408" t="s">
        <v>219</v>
      </c>
      <c r="B564" s="171" t="s">
        <v>219</v>
      </c>
      <c r="C564" s="172"/>
      <c r="D564" s="173"/>
      <c r="E564" s="174"/>
      <c r="F564" s="175"/>
      <c r="G564" s="176"/>
      <c r="H564" s="177"/>
      <c r="I564" s="465"/>
      <c r="J564" s="467">
        <f t="shared" si="359"/>
        <v>0</v>
      </c>
      <c r="K564" s="402" t="s">
        <v>1033</v>
      </c>
      <c r="L564" s="155"/>
      <c r="M564" s="155"/>
      <c r="N564" s="157">
        <f t="shared" si="367"/>
        <v>0</v>
      </c>
      <c r="O564" s="157">
        <f t="shared" si="361"/>
        <v>0</v>
      </c>
      <c r="P564" s="158"/>
      <c r="Q564" s="155">
        <f t="shared" si="362"/>
        <v>0</v>
      </c>
      <c r="R564" s="155">
        <f t="shared" si="363"/>
        <v>0</v>
      </c>
      <c r="S564" s="157">
        <f t="shared" si="364"/>
        <v>0</v>
      </c>
      <c r="T564" s="159">
        <f t="shared" si="365"/>
        <v>0</v>
      </c>
      <c r="U564" s="158"/>
      <c r="W564" s="43" t="str">
        <f t="shared" si="366"/>
        <v/>
      </c>
      <c r="X564" s="43" t="str">
        <f t="shared" si="249"/>
        <v/>
      </c>
      <c r="Y564" s="43" t="str">
        <f t="shared" si="250"/>
        <v/>
      </c>
    </row>
    <row r="565" spans="1:25">
      <c r="A565" s="408" t="s">
        <v>219</v>
      </c>
      <c r="B565" s="171" t="s">
        <v>219</v>
      </c>
      <c r="C565" s="172"/>
      <c r="D565" s="173"/>
      <c r="E565" s="174"/>
      <c r="F565" s="175"/>
      <c r="G565" s="176"/>
      <c r="H565" s="177"/>
      <c r="I565" s="465"/>
      <c r="J565" s="467">
        <f t="shared" si="359"/>
        <v>0</v>
      </c>
      <c r="K565" s="402" t="s">
        <v>1033</v>
      </c>
      <c r="L565" s="155"/>
      <c r="M565" s="155"/>
      <c r="N565" s="157">
        <f t="shared" si="367"/>
        <v>0</v>
      </c>
      <c r="O565" s="157">
        <f t="shared" si="361"/>
        <v>0</v>
      </c>
      <c r="P565" s="158"/>
      <c r="Q565" s="155">
        <f t="shared" si="362"/>
        <v>0</v>
      </c>
      <c r="R565" s="155">
        <f t="shared" si="363"/>
        <v>0</v>
      </c>
      <c r="S565" s="157">
        <f t="shared" si="364"/>
        <v>0</v>
      </c>
      <c r="T565" s="159">
        <f t="shared" si="365"/>
        <v>0</v>
      </c>
      <c r="U565" s="158"/>
      <c r="W565" s="43" t="str">
        <f t="shared" si="366"/>
        <v/>
      </c>
      <c r="X565" s="43" t="str">
        <f t="shared" si="249"/>
        <v/>
      </c>
      <c r="Y565" s="43" t="str">
        <f t="shared" si="250"/>
        <v/>
      </c>
    </row>
    <row r="566" spans="1:25">
      <c r="A566" s="408" t="s">
        <v>219</v>
      </c>
      <c r="B566" s="171" t="s">
        <v>219</v>
      </c>
      <c r="C566" s="172"/>
      <c r="D566" s="173"/>
      <c r="E566" s="174"/>
      <c r="F566" s="175"/>
      <c r="G566" s="176"/>
      <c r="H566" s="177"/>
      <c r="I566" s="465"/>
      <c r="J566" s="467">
        <f t="shared" si="359"/>
        <v>0</v>
      </c>
      <c r="K566" s="402" t="s">
        <v>1033</v>
      </c>
      <c r="L566" s="155"/>
      <c r="M566" s="155"/>
      <c r="N566" s="157">
        <f t="shared" si="367"/>
        <v>0</v>
      </c>
      <c r="O566" s="157">
        <f t="shared" si="361"/>
        <v>0</v>
      </c>
      <c r="P566" s="158"/>
      <c r="Q566" s="155">
        <f t="shared" si="362"/>
        <v>0</v>
      </c>
      <c r="R566" s="155">
        <f t="shared" si="363"/>
        <v>0</v>
      </c>
      <c r="S566" s="157">
        <f t="shared" si="364"/>
        <v>0</v>
      </c>
      <c r="T566" s="159">
        <f t="shared" si="365"/>
        <v>0</v>
      </c>
      <c r="U566" s="158"/>
      <c r="W566" s="43" t="str">
        <f t="shared" si="366"/>
        <v/>
      </c>
      <c r="X566" s="43" t="str">
        <f t="shared" si="249"/>
        <v/>
      </c>
      <c r="Y566" s="43" t="str">
        <f t="shared" si="250"/>
        <v/>
      </c>
    </row>
    <row r="567" spans="1:25">
      <c r="A567" s="408" t="s">
        <v>219</v>
      </c>
      <c r="B567" s="171" t="s">
        <v>219</v>
      </c>
      <c r="C567" s="172"/>
      <c r="D567" s="173"/>
      <c r="E567" s="174"/>
      <c r="F567" s="175"/>
      <c r="G567" s="176"/>
      <c r="H567" s="177"/>
      <c r="I567" s="465"/>
      <c r="J567" s="467">
        <f t="shared" si="359"/>
        <v>0</v>
      </c>
      <c r="K567" s="402" t="s">
        <v>1033</v>
      </c>
      <c r="L567" s="155"/>
      <c r="M567" s="155"/>
      <c r="N567" s="157">
        <f t="shared" si="367"/>
        <v>0</v>
      </c>
      <c r="O567" s="157">
        <f t="shared" si="361"/>
        <v>0</v>
      </c>
      <c r="P567" s="158"/>
      <c r="Q567" s="155">
        <f t="shared" si="362"/>
        <v>0</v>
      </c>
      <c r="R567" s="155">
        <f t="shared" si="363"/>
        <v>0</v>
      </c>
      <c r="S567" s="157">
        <f t="shared" si="364"/>
        <v>0</v>
      </c>
      <c r="T567" s="159">
        <f t="shared" si="365"/>
        <v>0</v>
      </c>
      <c r="U567" s="158"/>
      <c r="W567" s="43" t="str">
        <f t="shared" si="366"/>
        <v/>
      </c>
      <c r="X567" s="43" t="str">
        <f t="shared" si="249"/>
        <v/>
      </c>
      <c r="Y567" s="43" t="str">
        <f t="shared" si="250"/>
        <v/>
      </c>
    </row>
    <row r="568" spans="1:25">
      <c r="A568" s="408" t="s">
        <v>219</v>
      </c>
      <c r="B568" s="171" t="s">
        <v>219</v>
      </c>
      <c r="C568" s="172"/>
      <c r="D568" s="173"/>
      <c r="E568" s="174"/>
      <c r="F568" s="175"/>
      <c r="G568" s="176"/>
      <c r="H568" s="177"/>
      <c r="I568" s="465"/>
      <c r="J568" s="467">
        <f t="shared" si="359"/>
        <v>0</v>
      </c>
      <c r="K568" s="402" t="s">
        <v>1033</v>
      </c>
      <c r="L568" s="155"/>
      <c r="M568" s="155"/>
      <c r="N568" s="157">
        <f t="shared" si="367"/>
        <v>0</v>
      </c>
      <c r="O568" s="157">
        <f t="shared" si="361"/>
        <v>0</v>
      </c>
      <c r="P568" s="158"/>
      <c r="Q568" s="155">
        <f t="shared" si="362"/>
        <v>0</v>
      </c>
      <c r="R568" s="155">
        <f t="shared" si="363"/>
        <v>0</v>
      </c>
      <c r="S568" s="157">
        <f t="shared" si="364"/>
        <v>0</v>
      </c>
      <c r="T568" s="159">
        <f t="shared" si="365"/>
        <v>0</v>
      </c>
      <c r="U568" s="158"/>
      <c r="W568" s="43" t="str">
        <f t="shared" si="366"/>
        <v/>
      </c>
      <c r="X568" s="43" t="str">
        <f t="shared" si="249"/>
        <v/>
      </c>
      <c r="Y568" s="43" t="str">
        <f t="shared" si="250"/>
        <v/>
      </c>
    </row>
    <row r="569" spans="1:25">
      <c r="A569" s="408" t="s">
        <v>219</v>
      </c>
      <c r="B569" s="171" t="s">
        <v>219</v>
      </c>
      <c r="C569" s="172"/>
      <c r="D569" s="173"/>
      <c r="E569" s="174"/>
      <c r="F569" s="175"/>
      <c r="G569" s="176"/>
      <c r="H569" s="177"/>
      <c r="I569" s="465"/>
      <c r="J569" s="467">
        <f t="shared" si="359"/>
        <v>0</v>
      </c>
      <c r="K569" s="402" t="s">
        <v>1033</v>
      </c>
      <c r="L569" s="155"/>
      <c r="M569" s="155"/>
      <c r="N569" s="157">
        <f t="shared" si="367"/>
        <v>0</v>
      </c>
      <c r="O569" s="157">
        <f t="shared" si="361"/>
        <v>0</v>
      </c>
      <c r="P569" s="158"/>
      <c r="Q569" s="155">
        <f t="shared" si="362"/>
        <v>0</v>
      </c>
      <c r="R569" s="155">
        <f t="shared" si="363"/>
        <v>0</v>
      </c>
      <c r="S569" s="157">
        <f t="shared" si="364"/>
        <v>0</v>
      </c>
      <c r="T569" s="159">
        <f t="shared" si="365"/>
        <v>0</v>
      </c>
      <c r="U569" s="158"/>
      <c r="W569" s="43" t="str">
        <f t="shared" si="366"/>
        <v/>
      </c>
      <c r="X569" s="43" t="str">
        <f t="shared" si="249"/>
        <v/>
      </c>
      <c r="Y569" s="43" t="str">
        <f t="shared" si="250"/>
        <v/>
      </c>
    </row>
    <row r="570" spans="1:25">
      <c r="A570" s="408" t="s">
        <v>219</v>
      </c>
      <c r="B570" s="171" t="s">
        <v>219</v>
      </c>
      <c r="C570" s="172"/>
      <c r="D570" s="173"/>
      <c r="E570" s="174"/>
      <c r="F570" s="175"/>
      <c r="G570" s="176"/>
      <c r="H570" s="177"/>
      <c r="I570" s="465"/>
      <c r="J570" s="467">
        <f t="shared" si="359"/>
        <v>0</v>
      </c>
      <c r="K570" s="402" t="s">
        <v>1033</v>
      </c>
      <c r="L570" s="155"/>
      <c r="M570" s="155"/>
      <c r="N570" s="157">
        <f t="shared" si="367"/>
        <v>0</v>
      </c>
      <c r="O570" s="157">
        <f t="shared" si="361"/>
        <v>0</v>
      </c>
      <c r="P570" s="158"/>
      <c r="Q570" s="155">
        <f t="shared" si="362"/>
        <v>0</v>
      </c>
      <c r="R570" s="155">
        <f t="shared" si="363"/>
        <v>0</v>
      </c>
      <c r="S570" s="157">
        <f t="shared" si="364"/>
        <v>0</v>
      </c>
      <c r="T570" s="159">
        <f t="shared" si="365"/>
        <v>0</v>
      </c>
      <c r="U570" s="158"/>
      <c r="W570" s="43" t="str">
        <f t="shared" si="366"/>
        <v/>
      </c>
      <c r="X570" s="43" t="str">
        <f t="shared" si="249"/>
        <v/>
      </c>
      <c r="Y570" s="43" t="str">
        <f t="shared" si="250"/>
        <v/>
      </c>
    </row>
    <row r="571" spans="1:25">
      <c r="A571" s="408" t="s">
        <v>219</v>
      </c>
      <c r="B571" s="171" t="s">
        <v>219</v>
      </c>
      <c r="C571" s="172"/>
      <c r="D571" s="173"/>
      <c r="E571" s="174"/>
      <c r="F571" s="175"/>
      <c r="G571" s="176"/>
      <c r="H571" s="177"/>
      <c r="I571" s="465"/>
      <c r="J571" s="467">
        <f t="shared" si="359"/>
        <v>0</v>
      </c>
      <c r="K571" s="402" t="s">
        <v>1033</v>
      </c>
      <c r="L571" s="155"/>
      <c r="M571" s="155"/>
      <c r="N571" s="157">
        <f t="shared" si="367"/>
        <v>0</v>
      </c>
      <c r="O571" s="157">
        <f t="shared" si="361"/>
        <v>0</v>
      </c>
      <c r="P571" s="158"/>
      <c r="Q571" s="155">
        <f t="shared" si="362"/>
        <v>0</v>
      </c>
      <c r="R571" s="155">
        <f t="shared" si="363"/>
        <v>0</v>
      </c>
      <c r="S571" s="157">
        <f t="shared" si="364"/>
        <v>0</v>
      </c>
      <c r="T571" s="159">
        <f t="shared" si="365"/>
        <v>0</v>
      </c>
      <c r="U571" s="158"/>
      <c r="W571" s="43" t="str">
        <f t="shared" si="366"/>
        <v/>
      </c>
      <c r="X571" s="43" t="str">
        <f t="shared" si="249"/>
        <v/>
      </c>
      <c r="Y571" s="43" t="str">
        <f t="shared" si="250"/>
        <v/>
      </c>
    </row>
    <row r="572" spans="1:25">
      <c r="A572" s="408" t="s">
        <v>219</v>
      </c>
      <c r="B572" s="171" t="s">
        <v>219</v>
      </c>
      <c r="C572" s="172"/>
      <c r="D572" s="173"/>
      <c r="E572" s="174"/>
      <c r="F572" s="175"/>
      <c r="G572" s="176"/>
      <c r="H572" s="177"/>
      <c r="I572" s="465"/>
      <c r="J572" s="467">
        <f t="shared" si="359"/>
        <v>0</v>
      </c>
      <c r="K572" s="402" t="s">
        <v>1033</v>
      </c>
      <c r="L572" s="155"/>
      <c r="M572" s="155"/>
      <c r="N572" s="157">
        <f t="shared" si="367"/>
        <v>0</v>
      </c>
      <c r="O572" s="157">
        <f t="shared" si="361"/>
        <v>0</v>
      </c>
      <c r="P572" s="158"/>
      <c r="Q572" s="155">
        <f t="shared" si="362"/>
        <v>0</v>
      </c>
      <c r="R572" s="155">
        <f t="shared" si="363"/>
        <v>0</v>
      </c>
      <c r="S572" s="157">
        <f t="shared" si="364"/>
        <v>0</v>
      </c>
      <c r="T572" s="159">
        <f t="shared" si="365"/>
        <v>0</v>
      </c>
      <c r="U572" s="158"/>
      <c r="W572" s="43" t="str">
        <f t="shared" si="366"/>
        <v/>
      </c>
      <c r="X572" s="43" t="str">
        <f t="shared" si="249"/>
        <v/>
      </c>
      <c r="Y572" s="43" t="str">
        <f t="shared" si="250"/>
        <v/>
      </c>
    </row>
    <row r="573" spans="1:25">
      <c r="A573" s="408" t="s">
        <v>219</v>
      </c>
      <c r="B573" s="171" t="s">
        <v>219</v>
      </c>
      <c r="C573" s="172"/>
      <c r="D573" s="173"/>
      <c r="E573" s="174"/>
      <c r="F573" s="175"/>
      <c r="G573" s="176"/>
      <c r="H573" s="177"/>
      <c r="I573" s="465"/>
      <c r="J573" s="467">
        <f t="shared" si="359"/>
        <v>0</v>
      </c>
      <c r="K573" s="402" t="s">
        <v>1033</v>
      </c>
      <c r="L573" s="155"/>
      <c r="M573" s="155"/>
      <c r="N573" s="157">
        <f t="shared" si="367"/>
        <v>0</v>
      </c>
      <c r="O573" s="157">
        <f t="shared" si="361"/>
        <v>0</v>
      </c>
      <c r="P573" s="158"/>
      <c r="Q573" s="155">
        <f t="shared" si="362"/>
        <v>0</v>
      </c>
      <c r="R573" s="155">
        <f t="shared" si="363"/>
        <v>0</v>
      </c>
      <c r="S573" s="157">
        <f t="shared" si="364"/>
        <v>0</v>
      </c>
      <c r="T573" s="159">
        <f t="shared" si="365"/>
        <v>0</v>
      </c>
      <c r="U573" s="158"/>
      <c r="W573" s="43" t="str">
        <f t="shared" si="366"/>
        <v/>
      </c>
      <c r="X573" s="43" t="str">
        <f t="shared" si="249"/>
        <v/>
      </c>
      <c r="Y573" s="43" t="str">
        <f t="shared" si="250"/>
        <v/>
      </c>
    </row>
    <row r="574" spans="1:25">
      <c r="A574" s="408" t="s">
        <v>219</v>
      </c>
      <c r="B574" s="171" t="s">
        <v>219</v>
      </c>
      <c r="C574" s="172"/>
      <c r="D574" s="173"/>
      <c r="E574" s="174"/>
      <c r="F574" s="175"/>
      <c r="G574" s="176"/>
      <c r="H574" s="177"/>
      <c r="I574" s="465"/>
      <c r="J574" s="467">
        <f t="shared" si="359"/>
        <v>0</v>
      </c>
      <c r="K574" s="402" t="s">
        <v>1033</v>
      </c>
      <c r="L574" s="155"/>
      <c r="M574" s="155"/>
      <c r="N574" s="157">
        <f t="shared" si="367"/>
        <v>0</v>
      </c>
      <c r="O574" s="157">
        <f t="shared" si="361"/>
        <v>0</v>
      </c>
      <c r="P574" s="158"/>
      <c r="Q574" s="155">
        <f t="shared" si="362"/>
        <v>0</v>
      </c>
      <c r="R574" s="155">
        <f t="shared" si="363"/>
        <v>0</v>
      </c>
      <c r="S574" s="157">
        <f t="shared" si="364"/>
        <v>0</v>
      </c>
      <c r="T574" s="159">
        <f t="shared" si="365"/>
        <v>0</v>
      </c>
      <c r="U574" s="158"/>
      <c r="W574" s="43" t="str">
        <f t="shared" si="366"/>
        <v/>
      </c>
      <c r="X574" s="43" t="str">
        <f t="shared" si="249"/>
        <v/>
      </c>
      <c r="Y574" s="43" t="str">
        <f t="shared" si="250"/>
        <v/>
      </c>
    </row>
    <row r="575" spans="1:25">
      <c r="A575" s="408" t="s">
        <v>219</v>
      </c>
      <c r="B575" s="171" t="s">
        <v>219</v>
      </c>
      <c r="C575" s="172"/>
      <c r="D575" s="173"/>
      <c r="E575" s="174"/>
      <c r="F575" s="175"/>
      <c r="G575" s="176"/>
      <c r="H575" s="177"/>
      <c r="I575" s="465"/>
      <c r="J575" s="467">
        <f t="shared" si="359"/>
        <v>0</v>
      </c>
      <c r="K575" s="402" t="s">
        <v>1033</v>
      </c>
      <c r="L575" s="155"/>
      <c r="M575" s="155"/>
      <c r="N575" s="157">
        <f t="shared" si="367"/>
        <v>0</v>
      </c>
      <c r="O575" s="157">
        <f t="shared" si="361"/>
        <v>0</v>
      </c>
      <c r="P575" s="158"/>
      <c r="Q575" s="155">
        <f t="shared" si="362"/>
        <v>0</v>
      </c>
      <c r="R575" s="155">
        <f t="shared" si="363"/>
        <v>0</v>
      </c>
      <c r="S575" s="157">
        <f t="shared" si="364"/>
        <v>0</v>
      </c>
      <c r="T575" s="159">
        <f t="shared" si="365"/>
        <v>0</v>
      </c>
      <c r="U575" s="158"/>
      <c r="W575" s="43" t="str">
        <f t="shared" si="366"/>
        <v/>
      </c>
      <c r="X575" s="43" t="str">
        <f t="shared" si="249"/>
        <v/>
      </c>
      <c r="Y575" s="43" t="str">
        <f t="shared" si="250"/>
        <v/>
      </c>
    </row>
    <row r="576" spans="1:25">
      <c r="A576" s="408" t="s">
        <v>219</v>
      </c>
      <c r="B576" s="171" t="s">
        <v>219</v>
      </c>
      <c r="C576" s="172"/>
      <c r="D576" s="173"/>
      <c r="E576" s="174"/>
      <c r="F576" s="175"/>
      <c r="G576" s="176"/>
      <c r="H576" s="177"/>
      <c r="I576" s="465"/>
      <c r="J576" s="467">
        <f t="shared" si="359"/>
        <v>0</v>
      </c>
      <c r="K576" s="402" t="s">
        <v>1033</v>
      </c>
      <c r="L576" s="155"/>
      <c r="M576" s="155"/>
      <c r="N576" s="157">
        <f t="shared" si="367"/>
        <v>0</v>
      </c>
      <c r="O576" s="157">
        <f t="shared" si="361"/>
        <v>0</v>
      </c>
      <c r="P576" s="158"/>
      <c r="Q576" s="155">
        <f t="shared" si="362"/>
        <v>0</v>
      </c>
      <c r="R576" s="155">
        <f t="shared" si="363"/>
        <v>0</v>
      </c>
      <c r="S576" s="157">
        <f t="shared" si="364"/>
        <v>0</v>
      </c>
      <c r="T576" s="159">
        <f t="shared" si="365"/>
        <v>0</v>
      </c>
      <c r="U576" s="158"/>
      <c r="W576" s="43" t="str">
        <f t="shared" si="366"/>
        <v/>
      </c>
      <c r="X576" s="43" t="str">
        <f t="shared" si="249"/>
        <v/>
      </c>
      <c r="Y576" s="43" t="str">
        <f t="shared" si="250"/>
        <v/>
      </c>
    </row>
    <row r="577" spans="1:25">
      <c r="A577" s="408" t="s">
        <v>219</v>
      </c>
      <c r="B577" s="171" t="s">
        <v>219</v>
      </c>
      <c r="C577" s="172"/>
      <c r="D577" s="173"/>
      <c r="E577" s="174"/>
      <c r="F577" s="175"/>
      <c r="G577" s="176"/>
      <c r="H577" s="177"/>
      <c r="I577" s="465"/>
      <c r="J577" s="467">
        <f t="shared" si="359"/>
        <v>0</v>
      </c>
      <c r="K577" s="402" t="s">
        <v>1033</v>
      </c>
      <c r="L577" s="155"/>
      <c r="M577" s="155"/>
      <c r="N577" s="157">
        <f t="shared" si="367"/>
        <v>0</v>
      </c>
      <c r="O577" s="157">
        <f t="shared" si="361"/>
        <v>0</v>
      </c>
      <c r="P577" s="158"/>
      <c r="Q577" s="155">
        <f t="shared" si="362"/>
        <v>0</v>
      </c>
      <c r="R577" s="155">
        <f t="shared" si="363"/>
        <v>0</v>
      </c>
      <c r="S577" s="157">
        <f t="shared" si="364"/>
        <v>0</v>
      </c>
      <c r="T577" s="159">
        <f t="shared" si="365"/>
        <v>0</v>
      </c>
      <c r="U577" s="158"/>
      <c r="W577" s="43" t="str">
        <f t="shared" si="366"/>
        <v/>
      </c>
      <c r="X577" s="43" t="str">
        <f t="shared" si="249"/>
        <v/>
      </c>
      <c r="Y577" s="43" t="str">
        <f t="shared" si="250"/>
        <v/>
      </c>
    </row>
    <row r="578" spans="1:25">
      <c r="A578" s="408" t="s">
        <v>219</v>
      </c>
      <c r="B578" s="171" t="s">
        <v>219</v>
      </c>
      <c r="C578" s="172"/>
      <c r="D578" s="173"/>
      <c r="E578" s="174"/>
      <c r="F578" s="175"/>
      <c r="G578" s="176"/>
      <c r="H578" s="177"/>
      <c r="I578" s="465"/>
      <c r="J578" s="467">
        <f t="shared" si="359"/>
        <v>0</v>
      </c>
      <c r="K578" s="402" t="s">
        <v>1033</v>
      </c>
      <c r="L578" s="155"/>
      <c r="M578" s="155"/>
      <c r="N578" s="157">
        <f t="shared" si="367"/>
        <v>0</v>
      </c>
      <c r="O578" s="157">
        <f t="shared" si="361"/>
        <v>0</v>
      </c>
      <c r="P578" s="158"/>
      <c r="Q578" s="155">
        <f t="shared" si="362"/>
        <v>0</v>
      </c>
      <c r="R578" s="155">
        <f t="shared" si="363"/>
        <v>0</v>
      </c>
      <c r="S578" s="157">
        <f t="shared" si="364"/>
        <v>0</v>
      </c>
      <c r="T578" s="159">
        <f t="shared" si="365"/>
        <v>0</v>
      </c>
      <c r="U578" s="158"/>
      <c r="W578" s="43" t="str">
        <f t="shared" si="366"/>
        <v/>
      </c>
      <c r="X578" s="43" t="str">
        <f t="shared" si="249"/>
        <v/>
      </c>
      <c r="Y578" s="43" t="str">
        <f t="shared" si="250"/>
        <v/>
      </c>
    </row>
    <row r="579" spans="1:25" ht="13.5" thickBot="1">
      <c r="A579" s="409" t="s">
        <v>219</v>
      </c>
      <c r="B579" s="178" t="s">
        <v>219</v>
      </c>
      <c r="C579" s="179"/>
      <c r="D579" s="180"/>
      <c r="E579" s="181"/>
      <c r="F579" s="182"/>
      <c r="G579" s="183"/>
      <c r="H579" s="184"/>
      <c r="I579" s="468"/>
      <c r="J579" s="469">
        <f t="shared" si="359"/>
        <v>0</v>
      </c>
      <c r="K579" s="403" t="s">
        <v>1033</v>
      </c>
      <c r="L579" s="155"/>
      <c r="M579" s="155"/>
      <c r="N579" s="169">
        <f t="shared" si="367"/>
        <v>0</v>
      </c>
      <c r="O579" s="169">
        <f t="shared" si="361"/>
        <v>0</v>
      </c>
      <c r="P579" s="158"/>
      <c r="Q579" s="155">
        <f t="shared" si="362"/>
        <v>0</v>
      </c>
      <c r="R579" s="155">
        <f t="shared" si="363"/>
        <v>0</v>
      </c>
      <c r="S579" s="169">
        <f t="shared" si="364"/>
        <v>0</v>
      </c>
      <c r="T579" s="185">
        <f t="shared" si="365"/>
        <v>0</v>
      </c>
      <c r="U579" s="158"/>
      <c r="W579" s="43" t="str">
        <f t="shared" si="366"/>
        <v/>
      </c>
      <c r="X579" s="43" t="str">
        <f t="shared" si="249"/>
        <v/>
      </c>
      <c r="Y579" s="43" t="str">
        <f t="shared" si="250"/>
        <v/>
      </c>
    </row>
    <row r="580" spans="1:25" ht="13.5" thickBot="1">
      <c r="A580" s="186" t="s">
        <v>570</v>
      </c>
      <c r="B580" s="187"/>
      <c r="C580" s="356" t="s">
        <v>608</v>
      </c>
      <c r="D580" s="140"/>
      <c r="E580" s="141"/>
      <c r="F580" s="142"/>
      <c r="G580" s="143"/>
      <c r="H580" s="144"/>
      <c r="I580" s="144"/>
      <c r="J580" s="144"/>
      <c r="K580" s="144" t="s">
        <v>1033</v>
      </c>
      <c r="L580" s="143"/>
      <c r="M580" s="144"/>
      <c r="N580" s="144"/>
      <c r="O580" s="145"/>
      <c r="P580" s="146">
        <f>SUM(O581:O638)</f>
        <v>0</v>
      </c>
      <c r="Q580" s="143"/>
      <c r="R580" s="144"/>
      <c r="S580" s="144"/>
      <c r="T580" s="145"/>
      <c r="U580" s="146">
        <f>SUM(T581:T638)</f>
        <v>0</v>
      </c>
      <c r="V580" s="147" t="str">
        <f>IF(OR(P580&gt;0,U580&gt;0),"X","")</f>
        <v/>
      </c>
      <c r="W580" s="43" t="str">
        <f t="shared" si="366"/>
        <v/>
      </c>
      <c r="X580" s="43" t="str">
        <f t="shared" si="221"/>
        <v/>
      </c>
      <c r="Y580" s="43" t="str">
        <f t="shared" si="248"/>
        <v/>
      </c>
    </row>
    <row r="581" spans="1:25">
      <c r="A581" s="161">
        <v>813000</v>
      </c>
      <c r="B581" s="162" t="s">
        <v>244</v>
      </c>
      <c r="C581" s="424" t="s">
        <v>378</v>
      </c>
      <c r="D581" s="361"/>
      <c r="E581" s="417"/>
      <c r="F581" s="418"/>
      <c r="G581" s="164">
        <f>SUM(G582:G584)</f>
        <v>11.752315000000001</v>
      </c>
      <c r="H581" s="419">
        <v>198.76999999999998</v>
      </c>
      <c r="I581" s="419">
        <f t="shared" ref="I581:I589" si="368">IF(ISBLANK(H581),"",SUM(G581:H581))</f>
        <v>210.52231499999999</v>
      </c>
      <c r="J581" s="420">
        <f t="shared" ref="J581" si="369">IF(ISBLANK(H581),0,ROUND(I581*(1+$E$10)*(1+$E$11*D581),2))</f>
        <v>273.68</v>
      </c>
      <c r="K581" s="421" t="s">
        <v>20</v>
      </c>
      <c r="L581" s="155"/>
      <c r="M581" s="155"/>
      <c r="N581" s="157">
        <f t="shared" ref="N581:N605" si="370">IF(ISBLANK(L581),0,ROUND(J581*L581,2))</f>
        <v>0</v>
      </c>
      <c r="O581" s="157">
        <f t="shared" ref="O581:O605" si="371">IF(ISBLANK(M581),0,ROUND(L581*M581,2))</f>
        <v>0</v>
      </c>
      <c r="P581" s="158"/>
      <c r="Q581" s="155">
        <f t="shared" ref="Q581:Q589" si="372">L581</f>
        <v>0</v>
      </c>
      <c r="R581" s="155">
        <f t="shared" ref="R581:R589" si="373">M581</f>
        <v>0</v>
      </c>
      <c r="S581" s="157">
        <f t="shared" ref="S581:S605" si="374">IF(ISBLANK(Q581),0,ROUND(J581*Q581,2))</f>
        <v>0</v>
      </c>
      <c r="T581" s="159">
        <f t="shared" ref="T581:T583" si="375">IF(ISBLANK(Q581),0,ROUND(Q581*R581,2))</f>
        <v>0</v>
      </c>
      <c r="U581" s="158"/>
      <c r="W581" s="43" t="str">
        <f t="shared" si="366"/>
        <v/>
      </c>
      <c r="X581" s="43" t="str">
        <f t="shared" si="221"/>
        <v/>
      </c>
      <c r="Y581" s="43" t="str">
        <f t="shared" si="248"/>
        <v/>
      </c>
    </row>
    <row r="582" spans="1:25">
      <c r="A582" s="161" t="s">
        <v>184</v>
      </c>
      <c r="B582" s="162"/>
      <c r="C582" s="358" t="s">
        <v>253</v>
      </c>
      <c r="D582" s="163"/>
      <c r="E582" s="417">
        <v>500</v>
      </c>
      <c r="F582" s="418">
        <v>1.7600000000000001E-2</v>
      </c>
      <c r="G582" s="164">
        <f>IF(E582&lt;=30,(0.42*E582+3.55)*F582,((0.42*30+3.55)+0.35*(E582-30))*F582)</f>
        <v>3.1794400000000005</v>
      </c>
      <c r="H582" s="419"/>
      <c r="I582" s="419" t="str">
        <f t="shared" si="368"/>
        <v/>
      </c>
      <c r="J582" s="420">
        <f>IF(ISBLANK(H582),0,ROUND(I582*(1+$E$10)*(1-$E$11*#REF!),2))</f>
        <v>0</v>
      </c>
      <c r="K582" s="404" t="s">
        <v>1033</v>
      </c>
      <c r="L582" s="218"/>
      <c r="M582" s="219"/>
      <c r="N582" s="157">
        <f t="shared" si="370"/>
        <v>0</v>
      </c>
      <c r="O582" s="157">
        <f t="shared" si="371"/>
        <v>0</v>
      </c>
      <c r="P582" s="158"/>
      <c r="Q582" s="218"/>
      <c r="R582" s="219"/>
      <c r="S582" s="157">
        <f t="shared" si="374"/>
        <v>0</v>
      </c>
      <c r="T582" s="159">
        <f t="shared" si="375"/>
        <v>0</v>
      </c>
      <c r="U582" s="158"/>
      <c r="V582" s="147" t="str">
        <f>IF(T581&gt;0,"xx",IF(O581&gt;0,"xy",""))</f>
        <v/>
      </c>
      <c r="W582" s="43" t="str">
        <f t="shared" si="366"/>
        <v/>
      </c>
      <c r="X582" s="43" t="str">
        <f t="shared" si="221"/>
        <v/>
      </c>
      <c r="Y582" s="43" t="str">
        <f t="shared" si="248"/>
        <v/>
      </c>
    </row>
    <row r="583" spans="1:25">
      <c r="A583" s="161" t="s">
        <v>184</v>
      </c>
      <c r="B583" s="162"/>
      <c r="C583" s="358" t="s">
        <v>316</v>
      </c>
      <c r="D583" s="163"/>
      <c r="E583" s="417">
        <v>180</v>
      </c>
      <c r="F583" s="418">
        <v>7.3400000000000007E-2</v>
      </c>
      <c r="G583" s="425">
        <f>IF(E583&lt;=30,(0.6*E583+1.25)*F583,((0.6*30+1.25)+0.5*(E583-30))*F583)</f>
        <v>6.9179500000000003</v>
      </c>
      <c r="H583" s="419"/>
      <c r="I583" s="419" t="str">
        <f t="shared" si="368"/>
        <v/>
      </c>
      <c r="J583" s="420">
        <f>IF(ISBLANK(H583),0,ROUND(I583*(1+$E$10)*(1-$E$11*#REF!),2))</f>
        <v>0</v>
      </c>
      <c r="K583" s="404" t="s">
        <v>1033</v>
      </c>
      <c r="L583" s="218"/>
      <c r="M583" s="219"/>
      <c r="N583" s="157">
        <f t="shared" si="370"/>
        <v>0</v>
      </c>
      <c r="O583" s="157">
        <f t="shared" si="371"/>
        <v>0</v>
      </c>
      <c r="P583" s="158"/>
      <c r="Q583" s="218"/>
      <c r="R583" s="219"/>
      <c r="S583" s="157">
        <f t="shared" si="374"/>
        <v>0</v>
      </c>
      <c r="T583" s="159">
        <f t="shared" si="375"/>
        <v>0</v>
      </c>
      <c r="U583" s="158"/>
      <c r="V583" s="147" t="str">
        <f>IF(T581&gt;0,"xx",IF(O581&gt;0,"xy",""))</f>
        <v/>
      </c>
      <c r="W583" s="43" t="str">
        <f t="shared" si="366"/>
        <v/>
      </c>
      <c r="X583" s="43" t="str">
        <f t="shared" si="221"/>
        <v/>
      </c>
      <c r="Y583" s="43" t="str">
        <f t="shared" si="248"/>
        <v/>
      </c>
    </row>
    <row r="584" spans="1:25">
      <c r="A584" s="161" t="s">
        <v>184</v>
      </c>
      <c r="B584" s="162"/>
      <c r="C584" s="358" t="s">
        <v>325</v>
      </c>
      <c r="D584" s="163"/>
      <c r="E584" s="417">
        <v>20</v>
      </c>
      <c r="F584" s="418">
        <v>0.1249</v>
      </c>
      <c r="G584" s="425">
        <f>IF(E584&lt;=30,(0.6*E584+1.25)*F584,((0.6*30+1.25)+0.5*(E584-30))*F584)</f>
        <v>1.654925</v>
      </c>
      <c r="H584" s="419"/>
      <c r="I584" s="419" t="str">
        <f t="shared" si="368"/>
        <v/>
      </c>
      <c r="J584" s="420">
        <f>IF(ISBLANK(H584),0,ROUND(I584*(1+$E$10)*(1-$E$11*#REF!),2))</f>
        <v>0</v>
      </c>
      <c r="K584" s="404" t="s">
        <v>1033</v>
      </c>
      <c r="L584" s="218"/>
      <c r="M584" s="219"/>
      <c r="N584" s="157">
        <f t="shared" si="370"/>
        <v>0</v>
      </c>
      <c r="O584" s="157">
        <f t="shared" si="371"/>
        <v>0</v>
      </c>
      <c r="P584" s="158"/>
      <c r="Q584" s="218"/>
      <c r="R584" s="219"/>
      <c r="S584" s="157">
        <f t="shared" si="374"/>
        <v>0</v>
      </c>
      <c r="T584" s="159">
        <f t="shared" ref="T584:T589" si="376">IF(ISBLANK(Q584),0,ROUND(Q584*R584,2))</f>
        <v>0</v>
      </c>
      <c r="U584" s="158"/>
      <c r="V584" s="147" t="str">
        <f>IF(T581&gt;0,"xx",IF(O581&gt;0,"xy",""))</f>
        <v/>
      </c>
      <c r="W584" s="43" t="str">
        <f t="shared" si="366"/>
        <v/>
      </c>
      <c r="X584" s="43" t="str">
        <f t="shared" si="221"/>
        <v/>
      </c>
      <c r="Y584" s="43" t="str">
        <f t="shared" si="248"/>
        <v/>
      </c>
    </row>
    <row r="585" spans="1:25">
      <c r="A585" s="161">
        <v>814000</v>
      </c>
      <c r="B585" s="162" t="s">
        <v>244</v>
      </c>
      <c r="C585" s="424" t="s">
        <v>379</v>
      </c>
      <c r="D585" s="361"/>
      <c r="E585" s="417"/>
      <c r="F585" s="418"/>
      <c r="G585" s="164">
        <f>SUM(G586:G588)</f>
        <v>11.752315000000001</v>
      </c>
      <c r="H585" s="419">
        <v>196.45999999999998</v>
      </c>
      <c r="I585" s="419">
        <f t="shared" si="368"/>
        <v>208.21231499999999</v>
      </c>
      <c r="J585" s="420">
        <f>IF(ISBLANK(H585),0,ROUND(I585*(1+$E$10)*(1+$E$11*D585),2))</f>
        <v>270.68</v>
      </c>
      <c r="K585" s="421" t="s">
        <v>20</v>
      </c>
      <c r="L585" s="155"/>
      <c r="M585" s="155"/>
      <c r="N585" s="157">
        <f t="shared" si="370"/>
        <v>0</v>
      </c>
      <c r="O585" s="157">
        <f t="shared" si="371"/>
        <v>0</v>
      </c>
      <c r="P585" s="158"/>
      <c r="Q585" s="155">
        <f t="shared" si="372"/>
        <v>0</v>
      </c>
      <c r="R585" s="155">
        <f t="shared" si="373"/>
        <v>0</v>
      </c>
      <c r="S585" s="157">
        <f t="shared" si="374"/>
        <v>0</v>
      </c>
      <c r="T585" s="159">
        <f t="shared" si="376"/>
        <v>0</v>
      </c>
      <c r="U585" s="158"/>
      <c r="W585" s="43" t="str">
        <f t="shared" si="366"/>
        <v/>
      </c>
      <c r="X585" s="43" t="str">
        <f t="shared" si="221"/>
        <v/>
      </c>
      <c r="Y585" s="43" t="str">
        <f t="shared" si="248"/>
        <v/>
      </c>
    </row>
    <row r="586" spans="1:25">
      <c r="A586" s="161" t="s">
        <v>184</v>
      </c>
      <c r="B586" s="162"/>
      <c r="C586" s="358" t="s">
        <v>253</v>
      </c>
      <c r="D586" s="163"/>
      <c r="E586" s="417">
        <v>500</v>
      </c>
      <c r="F586" s="418">
        <v>1.7600000000000001E-2</v>
      </c>
      <c r="G586" s="164">
        <f>IF(E586&lt;=30,(0.42*E586+3.55)*F586,((0.42*30+3.55)+0.35*(E586-30))*F586)</f>
        <v>3.1794400000000005</v>
      </c>
      <c r="H586" s="419"/>
      <c r="I586" s="419" t="str">
        <f t="shared" si="368"/>
        <v/>
      </c>
      <c r="J586" s="420">
        <f>IF(ISBLANK(H586),0,ROUND(I586*(1+$E$10)*(1-$E$11*#REF!),2))</f>
        <v>0</v>
      </c>
      <c r="K586" s="404" t="s">
        <v>1033</v>
      </c>
      <c r="L586" s="218"/>
      <c r="M586" s="219"/>
      <c r="N586" s="157">
        <f t="shared" si="370"/>
        <v>0</v>
      </c>
      <c r="O586" s="157">
        <f t="shared" si="371"/>
        <v>0</v>
      </c>
      <c r="P586" s="158"/>
      <c r="Q586" s="218"/>
      <c r="R586" s="219"/>
      <c r="S586" s="157">
        <f t="shared" si="374"/>
        <v>0</v>
      </c>
      <c r="T586" s="159">
        <f t="shared" si="376"/>
        <v>0</v>
      </c>
      <c r="U586" s="158"/>
      <c r="V586" s="147" t="str">
        <f>IF(T585&gt;0,"xx",IF(O585&gt;0,"xy",""))</f>
        <v/>
      </c>
      <c r="W586" s="43" t="str">
        <f t="shared" si="366"/>
        <v/>
      </c>
      <c r="X586" s="43" t="str">
        <f t="shared" si="221"/>
        <v/>
      </c>
      <c r="Y586" s="43" t="str">
        <f t="shared" si="248"/>
        <v/>
      </c>
    </row>
    <row r="587" spans="1:25">
      <c r="A587" s="161" t="s">
        <v>184</v>
      </c>
      <c r="B587" s="162"/>
      <c r="C587" s="358" t="s">
        <v>316</v>
      </c>
      <c r="D587" s="163"/>
      <c r="E587" s="417">
        <v>180</v>
      </c>
      <c r="F587" s="418">
        <v>7.3400000000000007E-2</v>
      </c>
      <c r="G587" s="425">
        <f>IF(E587&lt;=30,(0.6*E587+1.25)*F587,((0.6*30+1.25)+0.5*(E587-30))*F587)</f>
        <v>6.9179500000000003</v>
      </c>
      <c r="H587" s="419"/>
      <c r="I587" s="419" t="str">
        <f t="shared" si="368"/>
        <v/>
      </c>
      <c r="J587" s="420">
        <f>IF(ISBLANK(H587),0,ROUND(I587*(1+$E$10)*(1-$E$11*#REF!),2))</f>
        <v>0</v>
      </c>
      <c r="K587" s="404" t="s">
        <v>1033</v>
      </c>
      <c r="L587" s="218"/>
      <c r="M587" s="219"/>
      <c r="N587" s="157">
        <f t="shared" si="370"/>
        <v>0</v>
      </c>
      <c r="O587" s="157">
        <f t="shared" si="371"/>
        <v>0</v>
      </c>
      <c r="P587" s="158"/>
      <c r="Q587" s="218"/>
      <c r="R587" s="219"/>
      <c r="S587" s="157">
        <f t="shared" si="374"/>
        <v>0</v>
      </c>
      <c r="T587" s="159">
        <f t="shared" si="376"/>
        <v>0</v>
      </c>
      <c r="U587" s="158"/>
      <c r="V587" s="147" t="str">
        <f>IF(T585&gt;0,"xx",IF(O585&gt;0,"xy",""))</f>
        <v/>
      </c>
      <c r="W587" s="43" t="str">
        <f t="shared" si="366"/>
        <v/>
      </c>
      <c r="X587" s="43" t="str">
        <f t="shared" si="221"/>
        <v/>
      </c>
      <c r="Y587" s="43" t="str">
        <f t="shared" si="248"/>
        <v/>
      </c>
    </row>
    <row r="588" spans="1:25">
      <c r="A588" s="161" t="s">
        <v>184</v>
      </c>
      <c r="B588" s="162"/>
      <c r="C588" s="358" t="s">
        <v>325</v>
      </c>
      <c r="D588" s="163"/>
      <c r="E588" s="417">
        <v>20</v>
      </c>
      <c r="F588" s="418">
        <v>0.1249</v>
      </c>
      <c r="G588" s="425">
        <f>IF(E588&lt;=30,(0.6*E588+1.25)*F588,((0.6*30+1.25)+0.5*(E588-30))*F588)</f>
        <v>1.654925</v>
      </c>
      <c r="H588" s="419"/>
      <c r="I588" s="419" t="str">
        <f t="shared" si="368"/>
        <v/>
      </c>
      <c r="J588" s="420">
        <f>IF(ISBLANK(H588),0,ROUND(I588*(1+$E$10)*(1-$E$11*#REF!),2))</f>
        <v>0</v>
      </c>
      <c r="K588" s="404" t="s">
        <v>1033</v>
      </c>
      <c r="L588" s="218"/>
      <c r="M588" s="219"/>
      <c r="N588" s="157">
        <f t="shared" si="370"/>
        <v>0</v>
      </c>
      <c r="O588" s="157">
        <f t="shared" si="371"/>
        <v>0</v>
      </c>
      <c r="P588" s="158"/>
      <c r="Q588" s="218"/>
      <c r="R588" s="219"/>
      <c r="S588" s="157">
        <f t="shared" si="374"/>
        <v>0</v>
      </c>
      <c r="T588" s="159">
        <f t="shared" si="376"/>
        <v>0</v>
      </c>
      <c r="U588" s="158"/>
      <c r="V588" s="147" t="str">
        <f>IF(T585&gt;0,"xx",IF(O585&gt;0,"xy",""))</f>
        <v/>
      </c>
      <c r="W588" s="43" t="str">
        <f t="shared" si="366"/>
        <v/>
      </c>
      <c r="X588" s="43" t="str">
        <f t="shared" si="221"/>
        <v/>
      </c>
      <c r="Y588" s="43" t="str">
        <f t="shared" si="248"/>
        <v/>
      </c>
    </row>
    <row r="589" spans="1:25">
      <c r="A589" s="161">
        <v>823000</v>
      </c>
      <c r="B589" s="162" t="s">
        <v>244</v>
      </c>
      <c r="C589" s="424" t="s">
        <v>380</v>
      </c>
      <c r="D589" s="361"/>
      <c r="E589" s="417">
        <v>0</v>
      </c>
      <c r="F589" s="418"/>
      <c r="G589" s="164">
        <v>0</v>
      </c>
      <c r="H589" s="419">
        <v>201.32</v>
      </c>
      <c r="I589" s="419">
        <f t="shared" si="368"/>
        <v>201.32</v>
      </c>
      <c r="J589" s="420">
        <f t="shared" ref="J589" si="377">IF(ISBLANK(H589),0,ROUND(I589*(1+$E$10)*(1+$E$11*D589),2))</f>
        <v>261.72000000000003</v>
      </c>
      <c r="K589" s="421" t="s">
        <v>20</v>
      </c>
      <c r="L589" s="155"/>
      <c r="M589" s="155"/>
      <c r="N589" s="157">
        <f t="shared" si="370"/>
        <v>0</v>
      </c>
      <c r="O589" s="157">
        <f t="shared" si="371"/>
        <v>0</v>
      </c>
      <c r="P589" s="158"/>
      <c r="Q589" s="155">
        <f t="shared" si="372"/>
        <v>0</v>
      </c>
      <c r="R589" s="155">
        <f t="shared" si="373"/>
        <v>0</v>
      </c>
      <c r="S589" s="157">
        <f t="shared" si="374"/>
        <v>0</v>
      </c>
      <c r="T589" s="159">
        <f t="shared" si="376"/>
        <v>0</v>
      </c>
      <c r="U589" s="158"/>
      <c r="W589" s="43" t="str">
        <f t="shared" si="366"/>
        <v/>
      </c>
      <c r="X589" s="43" t="str">
        <f t="shared" si="221"/>
        <v/>
      </c>
      <c r="Y589" s="43" t="str">
        <f t="shared" si="248"/>
        <v/>
      </c>
    </row>
    <row r="590" spans="1:25">
      <c r="A590" s="161">
        <v>871000</v>
      </c>
      <c r="B590" s="162" t="s">
        <v>244</v>
      </c>
      <c r="C590" s="424" t="s">
        <v>655</v>
      </c>
      <c r="D590" s="361"/>
      <c r="E590" s="417"/>
      <c r="F590" s="418"/>
      <c r="G590" s="164"/>
      <c r="H590" s="419">
        <v>19.82</v>
      </c>
      <c r="I590" s="419">
        <f>IF(ISBLANK(H590),"",SUM(G590:H590))</f>
        <v>19.82</v>
      </c>
      <c r="J590" s="420">
        <f t="shared" ref="J590:J602" si="378">IF(ISBLANK(H590),0,ROUND(I590*(1+$E$10)*(1+$E$11*D590),2))</f>
        <v>25.77</v>
      </c>
      <c r="K590" s="421" t="s">
        <v>106</v>
      </c>
      <c r="L590" s="155"/>
      <c r="M590" s="155"/>
      <c r="N590" s="157">
        <f t="shared" si="370"/>
        <v>0</v>
      </c>
      <c r="O590" s="157">
        <f t="shared" si="371"/>
        <v>0</v>
      </c>
      <c r="P590" s="158"/>
      <c r="Q590" s="155">
        <f t="shared" ref="Q590:Q597" si="379">L590</f>
        <v>0</v>
      </c>
      <c r="R590" s="155">
        <f t="shared" ref="R590:R597" si="380">M590</f>
        <v>0</v>
      </c>
      <c r="S590" s="157">
        <f t="shared" si="374"/>
        <v>0</v>
      </c>
      <c r="T590" s="159">
        <f t="shared" ref="T590:T597" si="381">IF(ISBLANK(Q590),0,ROUND(Q590*R590,2))</f>
        <v>0</v>
      </c>
      <c r="U590" s="158"/>
      <c r="W590" s="43" t="str">
        <f t="shared" si="366"/>
        <v/>
      </c>
      <c r="X590" s="43" t="str">
        <f t="shared" si="221"/>
        <v/>
      </c>
      <c r="Y590" s="43" t="str">
        <f t="shared" si="248"/>
        <v/>
      </c>
    </row>
    <row r="591" spans="1:25">
      <c r="A591" s="161">
        <v>870000</v>
      </c>
      <c r="B591" s="162" t="s">
        <v>244</v>
      </c>
      <c r="C591" s="424" t="s">
        <v>656</v>
      </c>
      <c r="D591" s="361"/>
      <c r="E591" s="417"/>
      <c r="F591" s="418"/>
      <c r="G591" s="164"/>
      <c r="H591" s="419">
        <v>19.16</v>
      </c>
      <c r="I591" s="419">
        <f t="shared" ref="I591:I594" si="382">IF(ISBLANK(H591),"",SUM(G591:H591))</f>
        <v>19.16</v>
      </c>
      <c r="J591" s="420">
        <f t="shared" ref="J591:J594" si="383">IF(ISBLANK(H591),0,ROUND(I591*(1+$E$10)*(1+$E$11*D591),2))</f>
        <v>24.91</v>
      </c>
      <c r="K591" s="421" t="s">
        <v>106</v>
      </c>
      <c r="L591" s="155"/>
      <c r="M591" s="155"/>
      <c r="N591" s="157">
        <f t="shared" ref="N591:N594" si="384">IF(ISBLANK(L591),0,ROUND(J591*L591,2))</f>
        <v>0</v>
      </c>
      <c r="O591" s="157">
        <f t="shared" ref="O591:O594" si="385">IF(ISBLANK(M591),0,ROUND(L591*M591,2))</f>
        <v>0</v>
      </c>
      <c r="P591" s="158"/>
      <c r="Q591" s="155">
        <f t="shared" ref="Q591:Q594" si="386">L591</f>
        <v>0</v>
      </c>
      <c r="R591" s="155">
        <f t="shared" ref="R591:R594" si="387">M591</f>
        <v>0</v>
      </c>
      <c r="S591" s="157">
        <f t="shared" ref="S591:S594" si="388">IF(ISBLANK(Q591),0,ROUND(J591*Q591,2))</f>
        <v>0</v>
      </c>
      <c r="T591" s="159">
        <f t="shared" ref="T591:T594" si="389">IF(ISBLANK(Q591),0,ROUND(Q591*R591,2))</f>
        <v>0</v>
      </c>
      <c r="U591" s="158"/>
      <c r="W591" s="43" t="str">
        <f t="shared" si="366"/>
        <v/>
      </c>
      <c r="X591" s="43" t="str">
        <f t="shared" ref="X591:X594" si="390">IF(V591="X","x",IF(V591="y","x",IF(V591="xx","x",IF(T591&gt;0,"x",""))))</f>
        <v/>
      </c>
      <c r="Y591" s="43" t="str">
        <f t="shared" ref="Y591:Y594" si="391">IF(V591="X","x",IF(T591&gt;0,"x",""))</f>
        <v/>
      </c>
    </row>
    <row r="592" spans="1:25">
      <c r="A592" s="161">
        <v>873000</v>
      </c>
      <c r="B592" s="162" t="s">
        <v>244</v>
      </c>
      <c r="C592" s="424" t="s">
        <v>657</v>
      </c>
      <c r="D592" s="361"/>
      <c r="E592" s="417"/>
      <c r="F592" s="418"/>
      <c r="G592" s="164"/>
      <c r="H592" s="419">
        <v>29.94</v>
      </c>
      <c r="I592" s="419">
        <f t="shared" si="382"/>
        <v>29.94</v>
      </c>
      <c r="J592" s="420">
        <f t="shared" si="383"/>
        <v>38.92</v>
      </c>
      <c r="K592" s="421" t="s">
        <v>106</v>
      </c>
      <c r="L592" s="155"/>
      <c r="M592" s="155"/>
      <c r="N592" s="157">
        <f t="shared" si="384"/>
        <v>0</v>
      </c>
      <c r="O592" s="157">
        <f t="shared" si="385"/>
        <v>0</v>
      </c>
      <c r="P592" s="158"/>
      <c r="Q592" s="155">
        <f t="shared" si="386"/>
        <v>0</v>
      </c>
      <c r="R592" s="155">
        <f t="shared" si="387"/>
        <v>0</v>
      </c>
      <c r="S592" s="157">
        <f t="shared" si="388"/>
        <v>0</v>
      </c>
      <c r="T592" s="159">
        <f t="shared" si="389"/>
        <v>0</v>
      </c>
      <c r="U592" s="158"/>
      <c r="W592" s="43" t="str">
        <f t="shared" si="366"/>
        <v/>
      </c>
      <c r="X592" s="43" t="str">
        <f t="shared" si="390"/>
        <v/>
      </c>
      <c r="Y592" s="43" t="str">
        <f t="shared" si="391"/>
        <v/>
      </c>
    </row>
    <row r="593" spans="1:25">
      <c r="A593" s="161">
        <v>872000</v>
      </c>
      <c r="B593" s="162" t="s">
        <v>244</v>
      </c>
      <c r="C593" s="424" t="s">
        <v>658</v>
      </c>
      <c r="D593" s="361"/>
      <c r="E593" s="417"/>
      <c r="F593" s="418"/>
      <c r="G593" s="164"/>
      <c r="H593" s="419">
        <v>29.44</v>
      </c>
      <c r="I593" s="419">
        <f t="shared" si="382"/>
        <v>29.44</v>
      </c>
      <c r="J593" s="420">
        <f t="shared" si="383"/>
        <v>38.270000000000003</v>
      </c>
      <c r="K593" s="421" t="s">
        <v>106</v>
      </c>
      <c r="L593" s="155"/>
      <c r="M593" s="155"/>
      <c r="N593" s="157">
        <f t="shared" si="384"/>
        <v>0</v>
      </c>
      <c r="O593" s="157">
        <f t="shared" si="385"/>
        <v>0</v>
      </c>
      <c r="P593" s="158"/>
      <c r="Q593" s="155">
        <f t="shared" si="386"/>
        <v>0</v>
      </c>
      <c r="R593" s="155">
        <f t="shared" si="387"/>
        <v>0</v>
      </c>
      <c r="S593" s="157">
        <f t="shared" si="388"/>
        <v>0</v>
      </c>
      <c r="T593" s="159">
        <f t="shared" si="389"/>
        <v>0</v>
      </c>
      <c r="U593" s="158"/>
      <c r="W593" s="43" t="str">
        <f t="shared" si="366"/>
        <v/>
      </c>
      <c r="X593" s="43" t="str">
        <f t="shared" si="390"/>
        <v/>
      </c>
      <c r="Y593" s="43" t="str">
        <f t="shared" si="391"/>
        <v/>
      </c>
    </row>
    <row r="594" spans="1:25">
      <c r="A594" s="161">
        <v>822000</v>
      </c>
      <c r="B594" s="162" t="s">
        <v>244</v>
      </c>
      <c r="C594" s="424" t="s">
        <v>654</v>
      </c>
      <c r="D594" s="361"/>
      <c r="E594" s="417"/>
      <c r="F594" s="418"/>
      <c r="G594" s="164"/>
      <c r="H594" s="419">
        <v>19.86</v>
      </c>
      <c r="I594" s="419">
        <f t="shared" si="382"/>
        <v>19.86</v>
      </c>
      <c r="J594" s="420">
        <f t="shared" si="383"/>
        <v>25.82</v>
      </c>
      <c r="K594" s="421" t="s">
        <v>18</v>
      </c>
      <c r="L594" s="155"/>
      <c r="M594" s="155"/>
      <c r="N594" s="157">
        <f t="shared" si="384"/>
        <v>0</v>
      </c>
      <c r="O594" s="157">
        <f t="shared" si="385"/>
        <v>0</v>
      </c>
      <c r="P594" s="158"/>
      <c r="Q594" s="155">
        <f t="shared" si="386"/>
        <v>0</v>
      </c>
      <c r="R594" s="155">
        <f t="shared" si="387"/>
        <v>0</v>
      </c>
      <c r="S594" s="157">
        <f t="shared" si="388"/>
        <v>0</v>
      </c>
      <c r="T594" s="159">
        <f t="shared" si="389"/>
        <v>0</v>
      </c>
      <c r="U594" s="158"/>
      <c r="W594" s="43" t="str">
        <f t="shared" si="366"/>
        <v/>
      </c>
      <c r="X594" s="43" t="str">
        <f t="shared" si="390"/>
        <v/>
      </c>
      <c r="Y594" s="43" t="str">
        <f t="shared" si="391"/>
        <v/>
      </c>
    </row>
    <row r="595" spans="1:25">
      <c r="A595" s="161">
        <v>820000</v>
      </c>
      <c r="B595" s="162" t="s">
        <v>244</v>
      </c>
      <c r="C595" s="424" t="s">
        <v>408</v>
      </c>
      <c r="D595" s="361"/>
      <c r="E595" s="417"/>
      <c r="F595" s="418"/>
      <c r="G595" s="164"/>
      <c r="H595" s="419">
        <v>320.85000000000002</v>
      </c>
      <c r="I595" s="419">
        <f>IF(ISBLANK(H595),"",SUM(G595:H595))</f>
        <v>320.85000000000002</v>
      </c>
      <c r="J595" s="420">
        <f t="shared" si="378"/>
        <v>417.11</v>
      </c>
      <c r="K595" s="421" t="s">
        <v>18</v>
      </c>
      <c r="L595" s="155"/>
      <c r="M595" s="155"/>
      <c r="N595" s="157">
        <f t="shared" si="370"/>
        <v>0</v>
      </c>
      <c r="O595" s="157">
        <f t="shared" si="371"/>
        <v>0</v>
      </c>
      <c r="P595" s="158"/>
      <c r="Q595" s="155">
        <f t="shared" si="379"/>
        <v>0</v>
      </c>
      <c r="R595" s="155">
        <f t="shared" si="380"/>
        <v>0</v>
      </c>
      <c r="S595" s="157">
        <f t="shared" si="374"/>
        <v>0</v>
      </c>
      <c r="T595" s="159">
        <f t="shared" si="381"/>
        <v>0</v>
      </c>
      <c r="U595" s="158"/>
      <c r="W595" s="43" t="str">
        <f t="shared" si="366"/>
        <v/>
      </c>
      <c r="X595" s="43" t="str">
        <f t="shared" si="221"/>
        <v/>
      </c>
      <c r="Y595" s="43" t="str">
        <f t="shared" si="248"/>
        <v/>
      </c>
    </row>
    <row r="596" spans="1:25">
      <c r="A596" s="161">
        <v>821000</v>
      </c>
      <c r="B596" s="162" t="s">
        <v>244</v>
      </c>
      <c r="C596" s="424" t="s">
        <v>409</v>
      </c>
      <c r="D596" s="361"/>
      <c r="E596" s="417"/>
      <c r="F596" s="418"/>
      <c r="G596" s="164"/>
      <c r="H596" s="419">
        <v>103.14</v>
      </c>
      <c r="I596" s="419">
        <f>IF(ISBLANK(H596),"",SUM(G596:H596))</f>
        <v>103.14</v>
      </c>
      <c r="J596" s="420">
        <f t="shared" si="378"/>
        <v>134.08000000000001</v>
      </c>
      <c r="K596" s="421" t="s">
        <v>106</v>
      </c>
      <c r="L596" s="155"/>
      <c r="M596" s="155"/>
      <c r="N596" s="157">
        <f t="shared" si="370"/>
        <v>0</v>
      </c>
      <c r="O596" s="157">
        <f t="shared" si="371"/>
        <v>0</v>
      </c>
      <c r="P596" s="158"/>
      <c r="Q596" s="155">
        <f t="shared" si="379"/>
        <v>0</v>
      </c>
      <c r="R596" s="155">
        <f t="shared" si="380"/>
        <v>0</v>
      </c>
      <c r="S596" s="157">
        <f t="shared" si="374"/>
        <v>0</v>
      </c>
      <c r="T596" s="159">
        <f t="shared" si="381"/>
        <v>0</v>
      </c>
      <c r="U596" s="158"/>
      <c r="W596" s="43" t="str">
        <f t="shared" si="366"/>
        <v/>
      </c>
      <c r="X596" s="43" t="str">
        <f t="shared" si="221"/>
        <v/>
      </c>
      <c r="Y596" s="43" t="str">
        <f t="shared" si="248"/>
        <v/>
      </c>
    </row>
    <row r="597" spans="1:25">
      <c r="A597" s="161">
        <v>821300</v>
      </c>
      <c r="B597" s="162" t="s">
        <v>244</v>
      </c>
      <c r="C597" s="424" t="s">
        <v>410</v>
      </c>
      <c r="D597" s="361"/>
      <c r="E597" s="417"/>
      <c r="F597" s="418"/>
      <c r="G597" s="164"/>
      <c r="H597" s="419">
        <v>449.99</v>
      </c>
      <c r="I597" s="419">
        <f t="shared" ref="I597" si="392">IF(ISBLANK(H597),"",SUM(G597:H597))</f>
        <v>449.99</v>
      </c>
      <c r="J597" s="420">
        <f t="shared" si="378"/>
        <v>584.99</v>
      </c>
      <c r="K597" s="421" t="s">
        <v>106</v>
      </c>
      <c r="L597" s="155"/>
      <c r="M597" s="155"/>
      <c r="N597" s="157">
        <f t="shared" si="370"/>
        <v>0</v>
      </c>
      <c r="O597" s="157">
        <f t="shared" si="371"/>
        <v>0</v>
      </c>
      <c r="P597" s="158"/>
      <c r="Q597" s="155">
        <f t="shared" si="379"/>
        <v>0</v>
      </c>
      <c r="R597" s="155">
        <f t="shared" si="380"/>
        <v>0</v>
      </c>
      <c r="S597" s="157">
        <f t="shared" si="374"/>
        <v>0</v>
      </c>
      <c r="T597" s="159">
        <f t="shared" si="381"/>
        <v>0</v>
      </c>
      <c r="U597" s="158"/>
      <c r="W597" s="43" t="str">
        <f t="shared" si="366"/>
        <v/>
      </c>
      <c r="X597" s="43" t="str">
        <f t="shared" si="221"/>
        <v/>
      </c>
      <c r="Y597" s="43" t="str">
        <f t="shared" si="248"/>
        <v/>
      </c>
    </row>
    <row r="598" spans="1:25">
      <c r="A598" s="161" t="s">
        <v>424</v>
      </c>
      <c r="B598" s="162" t="s">
        <v>244</v>
      </c>
      <c r="C598" s="424" t="s">
        <v>411</v>
      </c>
      <c r="D598" s="361"/>
      <c r="E598" s="417"/>
      <c r="F598" s="418"/>
      <c r="G598" s="164"/>
      <c r="H598" s="419">
        <v>166.15494000000001</v>
      </c>
      <c r="I598" s="419">
        <f>IF(ISBLANK(H598),"",SUM(G598:H598))*0.85</f>
        <v>141.23169899999999</v>
      </c>
      <c r="J598" s="420">
        <f t="shared" si="378"/>
        <v>183.6</v>
      </c>
      <c r="K598" s="421" t="s">
        <v>106</v>
      </c>
      <c r="L598" s="155"/>
      <c r="M598" s="155"/>
      <c r="N598" s="157">
        <f t="shared" si="370"/>
        <v>0</v>
      </c>
      <c r="O598" s="157">
        <f t="shared" si="371"/>
        <v>0</v>
      </c>
      <c r="P598" s="158"/>
      <c r="Q598" s="155">
        <f t="shared" ref="Q598:Q605" si="393">L598</f>
        <v>0</v>
      </c>
      <c r="R598" s="155">
        <f t="shared" ref="R598:R605" si="394">M598</f>
        <v>0</v>
      </c>
      <c r="S598" s="157">
        <f t="shared" si="374"/>
        <v>0</v>
      </c>
      <c r="T598" s="159">
        <f t="shared" ref="T598:T605" si="395">IF(ISBLANK(Q598),0,ROUND(Q598*R598,2))</f>
        <v>0</v>
      </c>
      <c r="U598" s="158"/>
      <c r="W598" s="43" t="str">
        <f t="shared" si="366"/>
        <v/>
      </c>
      <c r="X598" s="43" t="str">
        <f t="shared" si="221"/>
        <v/>
      </c>
      <c r="Y598" s="43" t="str">
        <f t="shared" si="248"/>
        <v/>
      </c>
    </row>
    <row r="599" spans="1:25">
      <c r="A599" s="161" t="s">
        <v>425</v>
      </c>
      <c r="B599" s="162" t="s">
        <v>244</v>
      </c>
      <c r="C599" s="424" t="s">
        <v>412</v>
      </c>
      <c r="D599" s="361"/>
      <c r="E599" s="417"/>
      <c r="F599" s="418"/>
      <c r="G599" s="164"/>
      <c r="H599" s="419">
        <v>142.25161500000002</v>
      </c>
      <c r="I599" s="419">
        <f>IF(ISBLANK(H599),"",SUM(G599:H599))*0.85</f>
        <v>120.91387275000001</v>
      </c>
      <c r="J599" s="420">
        <f t="shared" si="378"/>
        <v>157.19</v>
      </c>
      <c r="K599" s="421" t="s">
        <v>106</v>
      </c>
      <c r="L599" s="155"/>
      <c r="M599" s="155"/>
      <c r="N599" s="157">
        <f t="shared" si="370"/>
        <v>0</v>
      </c>
      <c r="O599" s="157">
        <f t="shared" si="371"/>
        <v>0</v>
      </c>
      <c r="P599" s="158"/>
      <c r="Q599" s="155">
        <f t="shared" si="393"/>
        <v>0</v>
      </c>
      <c r="R599" s="155">
        <f t="shared" si="394"/>
        <v>0</v>
      </c>
      <c r="S599" s="157">
        <f t="shared" si="374"/>
        <v>0</v>
      </c>
      <c r="T599" s="159">
        <f t="shared" si="395"/>
        <v>0</v>
      </c>
      <c r="U599" s="158"/>
      <c r="W599" s="43" t="str">
        <f t="shared" si="366"/>
        <v/>
      </c>
      <c r="X599" s="43" t="str">
        <f t="shared" si="221"/>
        <v/>
      </c>
      <c r="Y599" s="43" t="str">
        <f t="shared" si="248"/>
        <v/>
      </c>
    </row>
    <row r="600" spans="1:25">
      <c r="A600" s="161" t="s">
        <v>426</v>
      </c>
      <c r="B600" s="162" t="s">
        <v>244</v>
      </c>
      <c r="C600" s="424" t="s">
        <v>413</v>
      </c>
      <c r="D600" s="361"/>
      <c r="E600" s="417"/>
      <c r="F600" s="418"/>
      <c r="G600" s="164"/>
      <c r="H600" s="419">
        <v>172.4436</v>
      </c>
      <c r="I600" s="419">
        <f>IF(ISBLANK(H600),"",SUM(G600:H600))*0.85</f>
        <v>146.57705999999999</v>
      </c>
      <c r="J600" s="420">
        <f t="shared" si="378"/>
        <v>190.55</v>
      </c>
      <c r="K600" s="421" t="s">
        <v>106</v>
      </c>
      <c r="L600" s="155"/>
      <c r="M600" s="155"/>
      <c r="N600" s="157">
        <f t="shared" si="370"/>
        <v>0</v>
      </c>
      <c r="O600" s="157">
        <f t="shared" si="371"/>
        <v>0</v>
      </c>
      <c r="P600" s="158"/>
      <c r="Q600" s="155">
        <f t="shared" si="393"/>
        <v>0</v>
      </c>
      <c r="R600" s="155">
        <f t="shared" si="394"/>
        <v>0</v>
      </c>
      <c r="S600" s="157">
        <f t="shared" si="374"/>
        <v>0</v>
      </c>
      <c r="T600" s="159">
        <f t="shared" si="395"/>
        <v>0</v>
      </c>
      <c r="U600" s="158"/>
      <c r="W600" s="43" t="str">
        <f t="shared" si="366"/>
        <v/>
      </c>
      <c r="X600" s="43" t="str">
        <f t="shared" si="221"/>
        <v/>
      </c>
      <c r="Y600" s="43" t="str">
        <f t="shared" si="248"/>
        <v/>
      </c>
    </row>
    <row r="601" spans="1:25">
      <c r="A601" s="161" t="s">
        <v>427</v>
      </c>
      <c r="B601" s="162" t="s">
        <v>244</v>
      </c>
      <c r="C601" s="424" t="s">
        <v>414</v>
      </c>
      <c r="D601" s="361"/>
      <c r="E601" s="417"/>
      <c r="F601" s="418"/>
      <c r="G601" s="164"/>
      <c r="H601" s="419">
        <v>168.11212499999999</v>
      </c>
      <c r="I601" s="419">
        <f>IF(ISBLANK(H601),"",SUM(G601:H601))*0.85</f>
        <v>142.89530624999998</v>
      </c>
      <c r="J601" s="420">
        <f t="shared" si="378"/>
        <v>185.76</v>
      </c>
      <c r="K601" s="421" t="s">
        <v>106</v>
      </c>
      <c r="L601" s="155"/>
      <c r="M601" s="155"/>
      <c r="N601" s="157">
        <f t="shared" si="370"/>
        <v>0</v>
      </c>
      <c r="O601" s="157">
        <f t="shared" si="371"/>
        <v>0</v>
      </c>
      <c r="P601" s="158"/>
      <c r="Q601" s="155">
        <f t="shared" si="393"/>
        <v>0</v>
      </c>
      <c r="R601" s="155">
        <f t="shared" si="394"/>
        <v>0</v>
      </c>
      <c r="S601" s="157">
        <f t="shared" si="374"/>
        <v>0</v>
      </c>
      <c r="T601" s="159">
        <f t="shared" si="395"/>
        <v>0</v>
      </c>
      <c r="U601" s="158"/>
      <c r="W601" s="43" t="str">
        <f t="shared" si="366"/>
        <v/>
      </c>
      <c r="X601" s="43" t="str">
        <f t="shared" si="221"/>
        <v/>
      </c>
      <c r="Y601" s="43" t="str">
        <f t="shared" si="248"/>
        <v/>
      </c>
    </row>
    <row r="602" spans="1:25">
      <c r="A602" s="161" t="s">
        <v>428</v>
      </c>
      <c r="B602" s="162" t="s">
        <v>244</v>
      </c>
      <c r="C602" s="424" t="s">
        <v>415</v>
      </c>
      <c r="D602" s="361"/>
      <c r="E602" s="417"/>
      <c r="F602" s="418"/>
      <c r="G602" s="164"/>
      <c r="H602" s="419">
        <v>513.00494000000003</v>
      </c>
      <c r="I602" s="419">
        <f t="shared" ref="I602:I604" si="396">IF(ISBLANK(H602),"",SUM(G602:H602))</f>
        <v>513.00494000000003</v>
      </c>
      <c r="J602" s="420">
        <f t="shared" si="378"/>
        <v>666.91</v>
      </c>
      <c r="K602" s="421" t="s">
        <v>106</v>
      </c>
      <c r="L602" s="155"/>
      <c r="M602" s="155"/>
      <c r="N602" s="157">
        <f t="shared" si="370"/>
        <v>0</v>
      </c>
      <c r="O602" s="157">
        <f t="shared" si="371"/>
        <v>0</v>
      </c>
      <c r="P602" s="158"/>
      <c r="Q602" s="155">
        <f t="shared" si="393"/>
        <v>0</v>
      </c>
      <c r="R602" s="155">
        <f t="shared" si="394"/>
        <v>0</v>
      </c>
      <c r="S602" s="157">
        <f t="shared" si="374"/>
        <v>0</v>
      </c>
      <c r="T602" s="159">
        <f t="shared" si="395"/>
        <v>0</v>
      </c>
      <c r="U602" s="158"/>
      <c r="W602" s="43" t="str">
        <f t="shared" si="366"/>
        <v/>
      </c>
      <c r="X602" s="43" t="str">
        <f t="shared" si="221"/>
        <v/>
      </c>
      <c r="Y602" s="43" t="str">
        <f t="shared" si="248"/>
        <v/>
      </c>
    </row>
    <row r="603" spans="1:25">
      <c r="A603" s="161" t="s">
        <v>429</v>
      </c>
      <c r="B603" s="162" t="s">
        <v>244</v>
      </c>
      <c r="C603" s="424" t="s">
        <v>416</v>
      </c>
      <c r="D603" s="361"/>
      <c r="E603" s="417"/>
      <c r="F603" s="418"/>
      <c r="G603" s="164"/>
      <c r="H603" s="419">
        <v>489.11444900000004</v>
      </c>
      <c r="I603" s="419">
        <f t="shared" si="396"/>
        <v>489.11444900000004</v>
      </c>
      <c r="J603" s="420">
        <f t="shared" ref="J603:J605" si="397">IF(ISBLANK(H603),0,ROUND(I603*(1+$E$10)*(1+$E$11*D603),2))</f>
        <v>635.85</v>
      </c>
      <c r="K603" s="421" t="s">
        <v>106</v>
      </c>
      <c r="L603" s="155"/>
      <c r="M603" s="155"/>
      <c r="N603" s="157">
        <f t="shared" si="370"/>
        <v>0</v>
      </c>
      <c r="O603" s="157">
        <f t="shared" si="371"/>
        <v>0</v>
      </c>
      <c r="P603" s="158"/>
      <c r="Q603" s="155">
        <f t="shared" si="393"/>
        <v>0</v>
      </c>
      <c r="R603" s="155">
        <f t="shared" si="394"/>
        <v>0</v>
      </c>
      <c r="S603" s="157">
        <f t="shared" si="374"/>
        <v>0</v>
      </c>
      <c r="T603" s="159">
        <f t="shared" si="395"/>
        <v>0</v>
      </c>
      <c r="U603" s="158"/>
      <c r="W603" s="43" t="str">
        <f t="shared" si="366"/>
        <v/>
      </c>
      <c r="X603" s="43" t="str">
        <f t="shared" si="221"/>
        <v/>
      </c>
      <c r="Y603" s="43" t="str">
        <f t="shared" si="248"/>
        <v/>
      </c>
    </row>
    <row r="604" spans="1:25">
      <c r="A604" s="161" t="s">
        <v>430</v>
      </c>
      <c r="B604" s="162" t="s">
        <v>244</v>
      </c>
      <c r="C604" s="424" t="s">
        <v>417</v>
      </c>
      <c r="D604" s="361"/>
      <c r="E604" s="417"/>
      <c r="F604" s="418"/>
      <c r="G604" s="164"/>
      <c r="H604" s="419">
        <v>519.29359999999997</v>
      </c>
      <c r="I604" s="419">
        <f t="shared" si="396"/>
        <v>519.29359999999997</v>
      </c>
      <c r="J604" s="420">
        <f t="shared" si="397"/>
        <v>675.08</v>
      </c>
      <c r="K604" s="421" t="s">
        <v>106</v>
      </c>
      <c r="L604" s="155"/>
      <c r="M604" s="155"/>
      <c r="N604" s="157">
        <f t="shared" si="370"/>
        <v>0</v>
      </c>
      <c r="O604" s="157">
        <f t="shared" si="371"/>
        <v>0</v>
      </c>
      <c r="P604" s="158"/>
      <c r="Q604" s="155">
        <f t="shared" si="393"/>
        <v>0</v>
      </c>
      <c r="R604" s="155">
        <f t="shared" si="394"/>
        <v>0</v>
      </c>
      <c r="S604" s="157">
        <f t="shared" si="374"/>
        <v>0</v>
      </c>
      <c r="T604" s="159">
        <f t="shared" si="395"/>
        <v>0</v>
      </c>
      <c r="U604" s="158"/>
      <c r="W604" s="43" t="str">
        <f t="shared" si="366"/>
        <v/>
      </c>
      <c r="X604" s="43" t="str">
        <f t="shared" si="221"/>
        <v/>
      </c>
      <c r="Y604" s="43" t="str">
        <f t="shared" si="248"/>
        <v/>
      </c>
    </row>
    <row r="605" spans="1:25">
      <c r="A605" s="161" t="s">
        <v>431</v>
      </c>
      <c r="B605" s="162" t="s">
        <v>244</v>
      </c>
      <c r="C605" s="424" t="s">
        <v>418</v>
      </c>
      <c r="D605" s="361"/>
      <c r="E605" s="417"/>
      <c r="F605" s="418"/>
      <c r="G605" s="164"/>
      <c r="H605" s="419">
        <v>514.96212500000001</v>
      </c>
      <c r="I605" s="419">
        <f t="shared" ref="I605" si="398">IF(ISBLANK(H605),"",SUM(G605:H605))</f>
        <v>514.96212500000001</v>
      </c>
      <c r="J605" s="420">
        <f t="shared" si="397"/>
        <v>669.45</v>
      </c>
      <c r="K605" s="421" t="s">
        <v>106</v>
      </c>
      <c r="L605" s="210"/>
      <c r="M605" s="210"/>
      <c r="N605" s="157">
        <f t="shared" si="370"/>
        <v>0</v>
      </c>
      <c r="O605" s="159">
        <f t="shared" si="371"/>
        <v>0</v>
      </c>
      <c r="P605" s="158"/>
      <c r="Q605" s="211">
        <f t="shared" si="393"/>
        <v>0</v>
      </c>
      <c r="R605" s="210">
        <f t="shared" si="394"/>
        <v>0</v>
      </c>
      <c r="S605" s="157">
        <f t="shared" si="374"/>
        <v>0</v>
      </c>
      <c r="T605" s="159">
        <f t="shared" si="395"/>
        <v>0</v>
      </c>
      <c r="U605" s="158"/>
      <c r="W605" s="43" t="str">
        <f t="shared" si="366"/>
        <v/>
      </c>
      <c r="X605" s="43" t="str">
        <f t="shared" si="221"/>
        <v/>
      </c>
      <c r="Y605" s="43" t="str">
        <f t="shared" si="248"/>
        <v/>
      </c>
    </row>
    <row r="606" spans="1:25">
      <c r="A606" s="412" t="s">
        <v>219</v>
      </c>
      <c r="B606" s="212"/>
      <c r="C606" s="354" t="s">
        <v>609</v>
      </c>
      <c r="D606" s="191"/>
      <c r="E606" s="213"/>
      <c r="F606" s="214"/>
      <c r="G606" s="215"/>
      <c r="H606" s="216"/>
      <c r="I606" s="216"/>
      <c r="J606" s="216"/>
      <c r="K606" s="216" t="s">
        <v>1033</v>
      </c>
      <c r="L606" s="215"/>
      <c r="M606" s="216"/>
      <c r="N606" s="216"/>
      <c r="O606" s="217"/>
      <c r="P606" s="158"/>
      <c r="Q606" s="215"/>
      <c r="R606" s="216"/>
      <c r="S606" s="216"/>
      <c r="T606" s="217"/>
      <c r="U606" s="158"/>
      <c r="V606" s="147" t="str">
        <f>IF(OR(SUM(O607:O638)&gt;0,SUM(T607:T638)&gt;0),"y","")</f>
        <v/>
      </c>
      <c r="W606" s="43" t="str">
        <f t="shared" si="366"/>
        <v/>
      </c>
      <c r="X606" s="43" t="str">
        <f t="shared" si="221"/>
        <v/>
      </c>
      <c r="Y606" s="43" t="str">
        <f t="shared" si="248"/>
        <v/>
      </c>
    </row>
    <row r="607" spans="1:25">
      <c r="A607" s="408" t="s">
        <v>219</v>
      </c>
      <c r="B607" s="171" t="s">
        <v>219</v>
      </c>
      <c r="C607" s="209"/>
      <c r="D607" s="173"/>
      <c r="E607" s="174"/>
      <c r="F607" s="175"/>
      <c r="G607" s="176"/>
      <c r="H607" s="177"/>
      <c r="I607" s="465"/>
      <c r="J607" s="466">
        <f t="shared" ref="J607:J638" si="399">IF(ISBLANK(I607),0,ROUND(I607*(1+$E$10)*(1+$E$11*D607),2))</f>
        <v>0</v>
      </c>
      <c r="K607" s="402" t="s">
        <v>1033</v>
      </c>
      <c r="L607" s="210"/>
      <c r="M607" s="210"/>
      <c r="N607" s="157">
        <f t="shared" ref="N607" si="400">IF(ISBLANK(L607),0,ROUND(J607*L607,2))</f>
        <v>0</v>
      </c>
      <c r="O607" s="159">
        <f t="shared" ref="O607:O638" si="401">IF(ISBLANK(M607),0,ROUND(L607*M607,2))</f>
        <v>0</v>
      </c>
      <c r="P607" s="158"/>
      <c r="Q607" s="211">
        <f t="shared" ref="Q607:Q631" si="402">L607</f>
        <v>0</v>
      </c>
      <c r="R607" s="210">
        <f t="shared" ref="R607:R631" si="403">M607</f>
        <v>0</v>
      </c>
      <c r="S607" s="157">
        <f t="shared" ref="S607:S638" si="404">IF(ISBLANK(Q607),0,ROUND(J607*Q607,2))</f>
        <v>0</v>
      </c>
      <c r="T607" s="159">
        <f t="shared" ref="T607:T638" si="405">IF(ISBLANK(Q607),0,ROUND(Q607*R607,2))</f>
        <v>0</v>
      </c>
      <c r="U607" s="158"/>
      <c r="W607" s="43" t="str">
        <f t="shared" si="366"/>
        <v/>
      </c>
      <c r="X607" s="43" t="str">
        <f t="shared" si="221"/>
        <v/>
      </c>
      <c r="Y607" s="43" t="str">
        <f t="shared" si="248"/>
        <v/>
      </c>
    </row>
    <row r="608" spans="1:25">
      <c r="A608" s="408" t="s">
        <v>219</v>
      </c>
      <c r="B608" s="171" t="s">
        <v>219</v>
      </c>
      <c r="C608" s="172"/>
      <c r="D608" s="173"/>
      <c r="E608" s="174"/>
      <c r="F608" s="175"/>
      <c r="G608" s="176"/>
      <c r="H608" s="177"/>
      <c r="I608" s="465"/>
      <c r="J608" s="467">
        <f t="shared" si="399"/>
        <v>0</v>
      </c>
      <c r="K608" s="402" t="s">
        <v>1033</v>
      </c>
      <c r="L608" s="155"/>
      <c r="M608" s="155"/>
      <c r="N608" s="157">
        <f>IF(ISBLANK(L608),0,ROUND(J608*L608,2))</f>
        <v>0</v>
      </c>
      <c r="O608" s="157">
        <f t="shared" si="401"/>
        <v>0</v>
      </c>
      <c r="P608" s="158"/>
      <c r="Q608" s="155">
        <f t="shared" si="402"/>
        <v>0</v>
      </c>
      <c r="R608" s="155">
        <f t="shared" si="403"/>
        <v>0</v>
      </c>
      <c r="S608" s="157">
        <f t="shared" si="404"/>
        <v>0</v>
      </c>
      <c r="T608" s="170">
        <f t="shared" si="405"/>
        <v>0</v>
      </c>
      <c r="U608" s="158"/>
      <c r="W608" s="43" t="str">
        <f t="shared" si="366"/>
        <v/>
      </c>
      <c r="X608" s="43" t="str">
        <f t="shared" si="221"/>
        <v/>
      </c>
      <c r="Y608" s="43" t="str">
        <f t="shared" si="248"/>
        <v/>
      </c>
    </row>
    <row r="609" spans="1:25">
      <c r="A609" s="408" t="s">
        <v>219</v>
      </c>
      <c r="B609" s="171" t="s">
        <v>219</v>
      </c>
      <c r="C609" s="172"/>
      <c r="D609" s="173"/>
      <c r="E609" s="174"/>
      <c r="F609" s="175"/>
      <c r="G609" s="176"/>
      <c r="H609" s="177"/>
      <c r="I609" s="465"/>
      <c r="J609" s="467">
        <f t="shared" si="399"/>
        <v>0</v>
      </c>
      <c r="K609" s="402" t="s">
        <v>1033</v>
      </c>
      <c r="L609" s="155"/>
      <c r="M609" s="155"/>
      <c r="N609" s="157">
        <f t="shared" ref="N609:N638" si="406">IF(ISBLANK(L609),0,ROUND(J609*L609,2))</f>
        <v>0</v>
      </c>
      <c r="O609" s="157">
        <f t="shared" si="401"/>
        <v>0</v>
      </c>
      <c r="P609" s="158"/>
      <c r="Q609" s="155">
        <f t="shared" si="402"/>
        <v>0</v>
      </c>
      <c r="R609" s="155">
        <f t="shared" si="403"/>
        <v>0</v>
      </c>
      <c r="S609" s="157">
        <f t="shared" si="404"/>
        <v>0</v>
      </c>
      <c r="T609" s="159">
        <f t="shared" si="405"/>
        <v>0</v>
      </c>
      <c r="U609" s="158"/>
      <c r="W609" s="43" t="str">
        <f t="shared" si="366"/>
        <v/>
      </c>
      <c r="X609" s="43" t="str">
        <f t="shared" si="221"/>
        <v/>
      </c>
      <c r="Y609" s="43" t="str">
        <f t="shared" si="248"/>
        <v/>
      </c>
    </row>
    <row r="610" spans="1:25">
      <c r="A610" s="408" t="s">
        <v>219</v>
      </c>
      <c r="B610" s="171" t="s">
        <v>219</v>
      </c>
      <c r="C610" s="172"/>
      <c r="D610" s="173"/>
      <c r="E610" s="174"/>
      <c r="F610" s="175"/>
      <c r="G610" s="176"/>
      <c r="H610" s="177"/>
      <c r="I610" s="465"/>
      <c r="J610" s="467">
        <f t="shared" si="399"/>
        <v>0</v>
      </c>
      <c r="K610" s="402" t="s">
        <v>1033</v>
      </c>
      <c r="L610" s="155"/>
      <c r="M610" s="155"/>
      <c r="N610" s="157">
        <f t="shared" si="406"/>
        <v>0</v>
      </c>
      <c r="O610" s="157">
        <f t="shared" si="401"/>
        <v>0</v>
      </c>
      <c r="P610" s="158"/>
      <c r="Q610" s="155">
        <f t="shared" si="402"/>
        <v>0</v>
      </c>
      <c r="R610" s="155">
        <f t="shared" si="403"/>
        <v>0</v>
      </c>
      <c r="S610" s="157">
        <f t="shared" si="404"/>
        <v>0</v>
      </c>
      <c r="T610" s="159">
        <f t="shared" si="405"/>
        <v>0</v>
      </c>
      <c r="U610" s="158"/>
      <c r="W610" s="43" t="str">
        <f t="shared" si="366"/>
        <v/>
      </c>
      <c r="X610" s="43" t="str">
        <f t="shared" si="221"/>
        <v/>
      </c>
      <c r="Y610" s="43" t="str">
        <f t="shared" si="248"/>
        <v/>
      </c>
    </row>
    <row r="611" spans="1:25">
      <c r="A611" s="408" t="s">
        <v>219</v>
      </c>
      <c r="B611" s="171" t="s">
        <v>219</v>
      </c>
      <c r="C611" s="172"/>
      <c r="D611" s="173"/>
      <c r="E611" s="174"/>
      <c r="F611" s="175"/>
      <c r="G611" s="176"/>
      <c r="H611" s="177"/>
      <c r="I611" s="465"/>
      <c r="J611" s="467">
        <f t="shared" si="399"/>
        <v>0</v>
      </c>
      <c r="K611" s="402" t="s">
        <v>1033</v>
      </c>
      <c r="L611" s="155"/>
      <c r="M611" s="155"/>
      <c r="N611" s="157">
        <f t="shared" si="406"/>
        <v>0</v>
      </c>
      <c r="O611" s="157">
        <f t="shared" si="401"/>
        <v>0</v>
      </c>
      <c r="P611" s="158"/>
      <c r="Q611" s="155">
        <f t="shared" si="402"/>
        <v>0</v>
      </c>
      <c r="R611" s="155">
        <f t="shared" si="403"/>
        <v>0</v>
      </c>
      <c r="S611" s="157">
        <f t="shared" si="404"/>
        <v>0</v>
      </c>
      <c r="T611" s="159">
        <f t="shared" si="405"/>
        <v>0</v>
      </c>
      <c r="U611" s="158"/>
      <c r="W611" s="43" t="str">
        <f t="shared" si="366"/>
        <v/>
      </c>
      <c r="X611" s="43" t="str">
        <f t="shared" si="221"/>
        <v/>
      </c>
      <c r="Y611" s="43" t="str">
        <f t="shared" si="248"/>
        <v/>
      </c>
    </row>
    <row r="612" spans="1:25">
      <c r="A612" s="408" t="s">
        <v>219</v>
      </c>
      <c r="B612" s="171" t="s">
        <v>219</v>
      </c>
      <c r="C612" s="172"/>
      <c r="D612" s="173"/>
      <c r="E612" s="174"/>
      <c r="F612" s="175"/>
      <c r="G612" s="176"/>
      <c r="H612" s="177"/>
      <c r="I612" s="465"/>
      <c r="J612" s="467">
        <f t="shared" si="399"/>
        <v>0</v>
      </c>
      <c r="K612" s="402" t="s">
        <v>1033</v>
      </c>
      <c r="L612" s="155"/>
      <c r="M612" s="155"/>
      <c r="N612" s="157">
        <f t="shared" si="406"/>
        <v>0</v>
      </c>
      <c r="O612" s="157">
        <f t="shared" si="401"/>
        <v>0</v>
      </c>
      <c r="P612" s="158"/>
      <c r="Q612" s="155">
        <f t="shared" si="402"/>
        <v>0</v>
      </c>
      <c r="R612" s="155">
        <f t="shared" si="403"/>
        <v>0</v>
      </c>
      <c r="S612" s="157">
        <f t="shared" si="404"/>
        <v>0</v>
      </c>
      <c r="T612" s="159">
        <f t="shared" si="405"/>
        <v>0</v>
      </c>
      <c r="U612" s="158"/>
      <c r="W612" s="43" t="str">
        <f t="shared" si="366"/>
        <v/>
      </c>
      <c r="X612" s="43" t="str">
        <f t="shared" si="221"/>
        <v/>
      </c>
      <c r="Y612" s="43" t="str">
        <f t="shared" si="248"/>
        <v/>
      </c>
    </row>
    <row r="613" spans="1:25">
      <c r="A613" s="408" t="s">
        <v>219</v>
      </c>
      <c r="B613" s="171" t="s">
        <v>219</v>
      </c>
      <c r="C613" s="172"/>
      <c r="D613" s="173"/>
      <c r="E613" s="174"/>
      <c r="F613" s="175"/>
      <c r="G613" s="176"/>
      <c r="H613" s="177"/>
      <c r="I613" s="465"/>
      <c r="J613" s="467">
        <f t="shared" si="399"/>
        <v>0</v>
      </c>
      <c r="K613" s="402" t="s">
        <v>1033</v>
      </c>
      <c r="L613" s="155"/>
      <c r="M613" s="155"/>
      <c r="N613" s="157">
        <f t="shared" si="406"/>
        <v>0</v>
      </c>
      <c r="O613" s="157">
        <f t="shared" si="401"/>
        <v>0</v>
      </c>
      <c r="P613" s="158"/>
      <c r="Q613" s="155">
        <f t="shared" si="402"/>
        <v>0</v>
      </c>
      <c r="R613" s="155">
        <f t="shared" si="403"/>
        <v>0</v>
      </c>
      <c r="S613" s="157">
        <f t="shared" si="404"/>
        <v>0</v>
      </c>
      <c r="T613" s="159">
        <f t="shared" si="405"/>
        <v>0</v>
      </c>
      <c r="U613" s="158"/>
      <c r="W613" s="43" t="str">
        <f t="shared" ref="W613:W676" si="407">IF(V613="X","x",IF(V613="xx","x",IF(V613="xy","x",IF(V613="y","x",IF(OR(O613&gt;0,T613&gt;0),"x","")))))</f>
        <v/>
      </c>
      <c r="X613" s="43" t="str">
        <f t="shared" si="221"/>
        <v/>
      </c>
      <c r="Y613" s="43" t="str">
        <f t="shared" si="248"/>
        <v/>
      </c>
    </row>
    <row r="614" spans="1:25">
      <c r="A614" s="408" t="s">
        <v>219</v>
      </c>
      <c r="B614" s="171" t="s">
        <v>219</v>
      </c>
      <c r="C614" s="172"/>
      <c r="D614" s="173"/>
      <c r="E614" s="174"/>
      <c r="F614" s="175"/>
      <c r="G614" s="176"/>
      <c r="H614" s="177"/>
      <c r="I614" s="465"/>
      <c r="J614" s="467">
        <f t="shared" si="399"/>
        <v>0</v>
      </c>
      <c r="K614" s="402" t="s">
        <v>1033</v>
      </c>
      <c r="L614" s="155"/>
      <c r="M614" s="155"/>
      <c r="N614" s="157">
        <f t="shared" si="406"/>
        <v>0</v>
      </c>
      <c r="O614" s="157">
        <f t="shared" si="401"/>
        <v>0</v>
      </c>
      <c r="P614" s="158"/>
      <c r="Q614" s="155">
        <f t="shared" si="402"/>
        <v>0</v>
      </c>
      <c r="R614" s="155">
        <f t="shared" si="403"/>
        <v>0</v>
      </c>
      <c r="S614" s="157">
        <f t="shared" si="404"/>
        <v>0</v>
      </c>
      <c r="T614" s="159">
        <f t="shared" si="405"/>
        <v>0</v>
      </c>
      <c r="U614" s="158"/>
      <c r="W614" s="43" t="str">
        <f t="shared" si="407"/>
        <v/>
      </c>
      <c r="X614" s="43" t="str">
        <f t="shared" si="221"/>
        <v/>
      </c>
      <c r="Y614" s="43" t="str">
        <f t="shared" si="248"/>
        <v/>
      </c>
    </row>
    <row r="615" spans="1:25">
      <c r="A615" s="408" t="s">
        <v>219</v>
      </c>
      <c r="B615" s="171" t="s">
        <v>219</v>
      </c>
      <c r="C615" s="172"/>
      <c r="D615" s="173"/>
      <c r="E615" s="174"/>
      <c r="F615" s="175"/>
      <c r="G615" s="176"/>
      <c r="H615" s="177"/>
      <c r="I615" s="465"/>
      <c r="J615" s="467">
        <f t="shared" si="399"/>
        <v>0</v>
      </c>
      <c r="K615" s="402" t="s">
        <v>1033</v>
      </c>
      <c r="L615" s="155"/>
      <c r="M615" s="155"/>
      <c r="N615" s="157">
        <f t="shared" si="406"/>
        <v>0</v>
      </c>
      <c r="O615" s="157">
        <f t="shared" si="401"/>
        <v>0</v>
      </c>
      <c r="P615" s="158"/>
      <c r="Q615" s="155">
        <f t="shared" si="402"/>
        <v>0</v>
      </c>
      <c r="R615" s="155">
        <f t="shared" si="403"/>
        <v>0</v>
      </c>
      <c r="S615" s="157">
        <f t="shared" si="404"/>
        <v>0</v>
      </c>
      <c r="T615" s="159">
        <f t="shared" si="405"/>
        <v>0</v>
      </c>
      <c r="U615" s="158"/>
      <c r="W615" s="43" t="str">
        <f t="shared" si="407"/>
        <v/>
      </c>
      <c r="X615" s="43" t="str">
        <f t="shared" si="221"/>
        <v/>
      </c>
      <c r="Y615" s="43" t="str">
        <f t="shared" si="248"/>
        <v/>
      </c>
    </row>
    <row r="616" spans="1:25">
      <c r="A616" s="408" t="s">
        <v>219</v>
      </c>
      <c r="B616" s="171" t="s">
        <v>219</v>
      </c>
      <c r="C616" s="172"/>
      <c r="D616" s="173"/>
      <c r="E616" s="174"/>
      <c r="F616" s="175"/>
      <c r="G616" s="176"/>
      <c r="H616" s="177"/>
      <c r="I616" s="465"/>
      <c r="J616" s="467">
        <f t="shared" si="399"/>
        <v>0</v>
      </c>
      <c r="K616" s="402" t="s">
        <v>1033</v>
      </c>
      <c r="L616" s="155"/>
      <c r="M616" s="155"/>
      <c r="N616" s="157">
        <f t="shared" si="406"/>
        <v>0</v>
      </c>
      <c r="O616" s="157">
        <f t="shared" si="401"/>
        <v>0</v>
      </c>
      <c r="P616" s="158"/>
      <c r="Q616" s="155">
        <f t="shared" si="402"/>
        <v>0</v>
      </c>
      <c r="R616" s="155">
        <f t="shared" si="403"/>
        <v>0</v>
      </c>
      <c r="S616" s="157">
        <f t="shared" si="404"/>
        <v>0</v>
      </c>
      <c r="T616" s="159">
        <f t="shared" si="405"/>
        <v>0</v>
      </c>
      <c r="U616" s="158"/>
      <c r="W616" s="43" t="str">
        <f t="shared" si="407"/>
        <v/>
      </c>
      <c r="X616" s="43" t="str">
        <f t="shared" si="221"/>
        <v/>
      </c>
      <c r="Y616" s="43" t="str">
        <f t="shared" si="248"/>
        <v/>
      </c>
    </row>
    <row r="617" spans="1:25">
      <c r="A617" s="408" t="s">
        <v>219</v>
      </c>
      <c r="B617" s="171" t="s">
        <v>219</v>
      </c>
      <c r="C617" s="172"/>
      <c r="D617" s="173"/>
      <c r="E617" s="174"/>
      <c r="F617" s="175"/>
      <c r="G617" s="176"/>
      <c r="H617" s="177"/>
      <c r="I617" s="465"/>
      <c r="J617" s="467">
        <f t="shared" si="399"/>
        <v>0</v>
      </c>
      <c r="K617" s="402" t="s">
        <v>1033</v>
      </c>
      <c r="L617" s="155"/>
      <c r="M617" s="155"/>
      <c r="N617" s="157">
        <f t="shared" si="406"/>
        <v>0</v>
      </c>
      <c r="O617" s="157">
        <f t="shared" si="401"/>
        <v>0</v>
      </c>
      <c r="P617" s="158"/>
      <c r="Q617" s="155">
        <f t="shared" si="402"/>
        <v>0</v>
      </c>
      <c r="R617" s="155">
        <f t="shared" si="403"/>
        <v>0</v>
      </c>
      <c r="S617" s="157">
        <f t="shared" si="404"/>
        <v>0</v>
      </c>
      <c r="T617" s="159">
        <f t="shared" si="405"/>
        <v>0</v>
      </c>
      <c r="U617" s="158"/>
      <c r="W617" s="43" t="str">
        <f t="shared" si="407"/>
        <v/>
      </c>
      <c r="X617" s="43" t="str">
        <f t="shared" si="221"/>
        <v/>
      </c>
      <c r="Y617" s="43" t="str">
        <f t="shared" si="248"/>
        <v/>
      </c>
    </row>
    <row r="618" spans="1:25">
      <c r="A618" s="408" t="s">
        <v>219</v>
      </c>
      <c r="B618" s="171" t="s">
        <v>219</v>
      </c>
      <c r="C618" s="172"/>
      <c r="D618" s="173"/>
      <c r="E618" s="174"/>
      <c r="F618" s="175"/>
      <c r="G618" s="176"/>
      <c r="H618" s="177"/>
      <c r="I618" s="465"/>
      <c r="J618" s="467">
        <f t="shared" si="399"/>
        <v>0</v>
      </c>
      <c r="K618" s="402" t="s">
        <v>1033</v>
      </c>
      <c r="L618" s="155"/>
      <c r="M618" s="155"/>
      <c r="N618" s="157">
        <f t="shared" si="406"/>
        <v>0</v>
      </c>
      <c r="O618" s="157">
        <f t="shared" si="401"/>
        <v>0</v>
      </c>
      <c r="P618" s="158"/>
      <c r="Q618" s="155">
        <f t="shared" si="402"/>
        <v>0</v>
      </c>
      <c r="R618" s="155">
        <f t="shared" si="403"/>
        <v>0</v>
      </c>
      <c r="S618" s="157">
        <f t="shared" si="404"/>
        <v>0</v>
      </c>
      <c r="T618" s="159">
        <f t="shared" si="405"/>
        <v>0</v>
      </c>
      <c r="U618" s="158"/>
      <c r="W618" s="43" t="str">
        <f t="shared" si="407"/>
        <v/>
      </c>
      <c r="X618" s="43" t="str">
        <f t="shared" si="221"/>
        <v/>
      </c>
      <c r="Y618" s="43" t="str">
        <f t="shared" si="248"/>
        <v/>
      </c>
    </row>
    <row r="619" spans="1:25">
      <c r="A619" s="408" t="s">
        <v>219</v>
      </c>
      <c r="B619" s="171" t="s">
        <v>219</v>
      </c>
      <c r="C619" s="172"/>
      <c r="D619" s="173"/>
      <c r="E619" s="174"/>
      <c r="F619" s="175"/>
      <c r="G619" s="176"/>
      <c r="H619" s="177"/>
      <c r="I619" s="465"/>
      <c r="J619" s="467">
        <f t="shared" si="399"/>
        <v>0</v>
      </c>
      <c r="K619" s="402" t="s">
        <v>1033</v>
      </c>
      <c r="L619" s="155"/>
      <c r="M619" s="155"/>
      <c r="N619" s="157">
        <f t="shared" si="406"/>
        <v>0</v>
      </c>
      <c r="O619" s="157">
        <f t="shared" si="401"/>
        <v>0</v>
      </c>
      <c r="P619" s="158"/>
      <c r="Q619" s="155">
        <f t="shared" si="402"/>
        <v>0</v>
      </c>
      <c r="R619" s="155">
        <f t="shared" si="403"/>
        <v>0</v>
      </c>
      <c r="S619" s="157">
        <f t="shared" si="404"/>
        <v>0</v>
      </c>
      <c r="T619" s="159">
        <f t="shared" si="405"/>
        <v>0</v>
      </c>
      <c r="U619" s="158"/>
      <c r="W619" s="43" t="str">
        <f t="shared" si="407"/>
        <v/>
      </c>
      <c r="X619" s="43" t="str">
        <f t="shared" si="221"/>
        <v/>
      </c>
      <c r="Y619" s="43" t="str">
        <f t="shared" si="248"/>
        <v/>
      </c>
    </row>
    <row r="620" spans="1:25">
      <c r="A620" s="408" t="s">
        <v>219</v>
      </c>
      <c r="B620" s="171" t="s">
        <v>219</v>
      </c>
      <c r="C620" s="172"/>
      <c r="D620" s="173"/>
      <c r="E620" s="174"/>
      <c r="F620" s="175"/>
      <c r="G620" s="176"/>
      <c r="H620" s="177"/>
      <c r="I620" s="465"/>
      <c r="J620" s="467">
        <f t="shared" si="399"/>
        <v>0</v>
      </c>
      <c r="K620" s="402" t="s">
        <v>1033</v>
      </c>
      <c r="L620" s="155"/>
      <c r="M620" s="155"/>
      <c r="N620" s="157">
        <f t="shared" si="406"/>
        <v>0</v>
      </c>
      <c r="O620" s="157">
        <f t="shared" si="401"/>
        <v>0</v>
      </c>
      <c r="P620" s="158"/>
      <c r="Q620" s="155">
        <f t="shared" si="402"/>
        <v>0</v>
      </c>
      <c r="R620" s="155">
        <f t="shared" si="403"/>
        <v>0</v>
      </c>
      <c r="S620" s="157">
        <f t="shared" si="404"/>
        <v>0</v>
      </c>
      <c r="T620" s="159">
        <f t="shared" si="405"/>
        <v>0</v>
      </c>
      <c r="U620" s="158"/>
      <c r="W620" s="43" t="str">
        <f t="shared" si="407"/>
        <v/>
      </c>
      <c r="X620" s="43" t="str">
        <f t="shared" si="221"/>
        <v/>
      </c>
      <c r="Y620" s="43" t="str">
        <f t="shared" si="248"/>
        <v/>
      </c>
    </row>
    <row r="621" spans="1:25">
      <c r="A621" s="408" t="s">
        <v>219</v>
      </c>
      <c r="B621" s="171" t="s">
        <v>219</v>
      </c>
      <c r="C621" s="172"/>
      <c r="D621" s="173"/>
      <c r="E621" s="174"/>
      <c r="F621" s="175"/>
      <c r="G621" s="176"/>
      <c r="H621" s="177"/>
      <c r="I621" s="465"/>
      <c r="J621" s="467">
        <f t="shared" si="399"/>
        <v>0</v>
      </c>
      <c r="K621" s="402" t="s">
        <v>1033</v>
      </c>
      <c r="L621" s="155"/>
      <c r="M621" s="155"/>
      <c r="N621" s="157">
        <f t="shared" si="406"/>
        <v>0</v>
      </c>
      <c r="O621" s="157">
        <f t="shared" si="401"/>
        <v>0</v>
      </c>
      <c r="P621" s="158"/>
      <c r="Q621" s="155">
        <f t="shared" si="402"/>
        <v>0</v>
      </c>
      <c r="R621" s="155">
        <f t="shared" si="403"/>
        <v>0</v>
      </c>
      <c r="S621" s="157">
        <f t="shared" si="404"/>
        <v>0</v>
      </c>
      <c r="T621" s="159">
        <f t="shared" si="405"/>
        <v>0</v>
      </c>
      <c r="U621" s="158"/>
      <c r="W621" s="43" t="str">
        <f t="shared" si="407"/>
        <v/>
      </c>
      <c r="X621" s="43" t="str">
        <f t="shared" si="221"/>
        <v/>
      </c>
      <c r="Y621" s="43" t="str">
        <f t="shared" si="248"/>
        <v/>
      </c>
    </row>
    <row r="622" spans="1:25">
      <c r="A622" s="408" t="s">
        <v>219</v>
      </c>
      <c r="B622" s="171" t="s">
        <v>219</v>
      </c>
      <c r="C622" s="172"/>
      <c r="D622" s="173"/>
      <c r="E622" s="174"/>
      <c r="F622" s="175"/>
      <c r="G622" s="176"/>
      <c r="H622" s="177"/>
      <c r="I622" s="465"/>
      <c r="J622" s="467">
        <f t="shared" si="399"/>
        <v>0</v>
      </c>
      <c r="K622" s="402" t="s">
        <v>1033</v>
      </c>
      <c r="L622" s="155"/>
      <c r="M622" s="155"/>
      <c r="N622" s="157">
        <f t="shared" si="406"/>
        <v>0</v>
      </c>
      <c r="O622" s="157">
        <f t="shared" si="401"/>
        <v>0</v>
      </c>
      <c r="P622" s="158"/>
      <c r="Q622" s="155">
        <f t="shared" si="402"/>
        <v>0</v>
      </c>
      <c r="R622" s="155">
        <f t="shared" si="403"/>
        <v>0</v>
      </c>
      <c r="S622" s="157">
        <f t="shared" si="404"/>
        <v>0</v>
      </c>
      <c r="T622" s="159">
        <f t="shared" si="405"/>
        <v>0</v>
      </c>
      <c r="U622" s="158"/>
      <c r="W622" s="43" t="str">
        <f t="shared" si="407"/>
        <v/>
      </c>
      <c r="X622" s="43" t="str">
        <f t="shared" si="221"/>
        <v/>
      </c>
      <c r="Y622" s="43" t="str">
        <f t="shared" si="248"/>
        <v/>
      </c>
    </row>
    <row r="623" spans="1:25">
      <c r="A623" s="408" t="s">
        <v>219</v>
      </c>
      <c r="B623" s="171" t="s">
        <v>219</v>
      </c>
      <c r="C623" s="172"/>
      <c r="D623" s="173"/>
      <c r="E623" s="174"/>
      <c r="F623" s="175"/>
      <c r="G623" s="176"/>
      <c r="H623" s="177"/>
      <c r="I623" s="465"/>
      <c r="J623" s="467">
        <f t="shared" si="399"/>
        <v>0</v>
      </c>
      <c r="K623" s="402" t="s">
        <v>1033</v>
      </c>
      <c r="L623" s="155"/>
      <c r="M623" s="155"/>
      <c r="N623" s="157">
        <f t="shared" si="406"/>
        <v>0</v>
      </c>
      <c r="O623" s="157">
        <f t="shared" si="401"/>
        <v>0</v>
      </c>
      <c r="P623" s="158"/>
      <c r="Q623" s="155">
        <f t="shared" si="402"/>
        <v>0</v>
      </c>
      <c r="R623" s="155">
        <f t="shared" si="403"/>
        <v>0</v>
      </c>
      <c r="S623" s="157">
        <f t="shared" si="404"/>
        <v>0</v>
      </c>
      <c r="T623" s="159">
        <f t="shared" si="405"/>
        <v>0</v>
      </c>
      <c r="U623" s="158"/>
      <c r="W623" s="43" t="str">
        <f t="shared" si="407"/>
        <v/>
      </c>
      <c r="X623" s="43" t="str">
        <f t="shared" si="221"/>
        <v/>
      </c>
      <c r="Y623" s="43" t="str">
        <f t="shared" si="248"/>
        <v/>
      </c>
    </row>
    <row r="624" spans="1:25">
      <c r="A624" s="408" t="s">
        <v>219</v>
      </c>
      <c r="B624" s="171" t="s">
        <v>219</v>
      </c>
      <c r="C624" s="172"/>
      <c r="D624" s="173"/>
      <c r="E624" s="174"/>
      <c r="F624" s="175"/>
      <c r="G624" s="176"/>
      <c r="H624" s="177"/>
      <c r="I624" s="465"/>
      <c r="J624" s="467">
        <f t="shared" si="399"/>
        <v>0</v>
      </c>
      <c r="K624" s="402" t="s">
        <v>1033</v>
      </c>
      <c r="L624" s="155"/>
      <c r="M624" s="155"/>
      <c r="N624" s="157">
        <f t="shared" si="406"/>
        <v>0</v>
      </c>
      <c r="O624" s="157">
        <f t="shared" si="401"/>
        <v>0</v>
      </c>
      <c r="P624" s="158"/>
      <c r="Q624" s="155">
        <f t="shared" si="402"/>
        <v>0</v>
      </c>
      <c r="R624" s="155">
        <f t="shared" si="403"/>
        <v>0</v>
      </c>
      <c r="S624" s="157">
        <f t="shared" si="404"/>
        <v>0</v>
      </c>
      <c r="T624" s="159">
        <f t="shared" si="405"/>
        <v>0</v>
      </c>
      <c r="U624" s="158"/>
      <c r="W624" s="43" t="str">
        <f t="shared" si="407"/>
        <v/>
      </c>
      <c r="X624" s="43" t="str">
        <f t="shared" si="221"/>
        <v/>
      </c>
      <c r="Y624" s="43" t="str">
        <f t="shared" si="248"/>
        <v/>
      </c>
    </row>
    <row r="625" spans="1:25">
      <c r="A625" s="408" t="s">
        <v>219</v>
      </c>
      <c r="B625" s="171" t="s">
        <v>219</v>
      </c>
      <c r="C625" s="172"/>
      <c r="D625" s="173"/>
      <c r="E625" s="174"/>
      <c r="F625" s="175"/>
      <c r="G625" s="176"/>
      <c r="H625" s="177"/>
      <c r="I625" s="465"/>
      <c r="J625" s="467">
        <f t="shared" si="399"/>
        <v>0</v>
      </c>
      <c r="K625" s="402" t="s">
        <v>1033</v>
      </c>
      <c r="L625" s="155"/>
      <c r="M625" s="155"/>
      <c r="N625" s="157">
        <f t="shared" si="406"/>
        <v>0</v>
      </c>
      <c r="O625" s="157">
        <f t="shared" si="401"/>
        <v>0</v>
      </c>
      <c r="P625" s="158"/>
      <c r="Q625" s="155">
        <f t="shared" si="402"/>
        <v>0</v>
      </c>
      <c r="R625" s="155">
        <f t="shared" si="403"/>
        <v>0</v>
      </c>
      <c r="S625" s="157">
        <f t="shared" si="404"/>
        <v>0</v>
      </c>
      <c r="T625" s="159">
        <f t="shared" si="405"/>
        <v>0</v>
      </c>
      <c r="U625" s="158"/>
      <c r="W625" s="43" t="str">
        <f t="shared" si="407"/>
        <v/>
      </c>
      <c r="X625" s="43" t="str">
        <f t="shared" si="221"/>
        <v/>
      </c>
      <c r="Y625" s="43" t="str">
        <f t="shared" si="248"/>
        <v/>
      </c>
    </row>
    <row r="626" spans="1:25">
      <c r="A626" s="408" t="s">
        <v>219</v>
      </c>
      <c r="B626" s="171" t="s">
        <v>219</v>
      </c>
      <c r="C626" s="172"/>
      <c r="D626" s="173"/>
      <c r="E626" s="174"/>
      <c r="F626" s="175"/>
      <c r="G626" s="176"/>
      <c r="H626" s="177"/>
      <c r="I626" s="465"/>
      <c r="J626" s="467">
        <f t="shared" si="399"/>
        <v>0</v>
      </c>
      <c r="K626" s="402" t="s">
        <v>1033</v>
      </c>
      <c r="L626" s="155"/>
      <c r="M626" s="155"/>
      <c r="N626" s="157">
        <f t="shared" si="406"/>
        <v>0</v>
      </c>
      <c r="O626" s="157">
        <f t="shared" si="401"/>
        <v>0</v>
      </c>
      <c r="P626" s="158"/>
      <c r="Q626" s="155">
        <f t="shared" si="402"/>
        <v>0</v>
      </c>
      <c r="R626" s="155">
        <f t="shared" si="403"/>
        <v>0</v>
      </c>
      <c r="S626" s="157">
        <f t="shared" si="404"/>
        <v>0</v>
      </c>
      <c r="T626" s="159">
        <f t="shared" si="405"/>
        <v>0</v>
      </c>
      <c r="U626" s="158"/>
      <c r="W626" s="43" t="str">
        <f t="shared" si="407"/>
        <v/>
      </c>
      <c r="X626" s="43" t="str">
        <f t="shared" si="221"/>
        <v/>
      </c>
      <c r="Y626" s="43" t="str">
        <f t="shared" si="248"/>
        <v/>
      </c>
    </row>
    <row r="627" spans="1:25">
      <c r="A627" s="408" t="s">
        <v>219</v>
      </c>
      <c r="B627" s="171" t="s">
        <v>219</v>
      </c>
      <c r="C627" s="172"/>
      <c r="D627" s="173"/>
      <c r="E627" s="174"/>
      <c r="F627" s="175"/>
      <c r="G627" s="176"/>
      <c r="H627" s="177"/>
      <c r="I627" s="465"/>
      <c r="J627" s="467">
        <f t="shared" si="399"/>
        <v>0</v>
      </c>
      <c r="K627" s="402" t="s">
        <v>1033</v>
      </c>
      <c r="L627" s="155"/>
      <c r="M627" s="155"/>
      <c r="N627" s="157">
        <f t="shared" si="406"/>
        <v>0</v>
      </c>
      <c r="O627" s="157">
        <f t="shared" si="401"/>
        <v>0</v>
      </c>
      <c r="P627" s="158"/>
      <c r="Q627" s="155">
        <f t="shared" si="402"/>
        <v>0</v>
      </c>
      <c r="R627" s="155">
        <f t="shared" si="403"/>
        <v>0</v>
      </c>
      <c r="S627" s="157">
        <f t="shared" si="404"/>
        <v>0</v>
      </c>
      <c r="T627" s="159">
        <f t="shared" si="405"/>
        <v>0</v>
      </c>
      <c r="U627" s="158"/>
      <c r="W627" s="43" t="str">
        <f t="shared" si="407"/>
        <v/>
      </c>
      <c r="X627" s="43" t="str">
        <f t="shared" si="221"/>
        <v/>
      </c>
      <c r="Y627" s="43" t="str">
        <f t="shared" si="248"/>
        <v/>
      </c>
    </row>
    <row r="628" spans="1:25">
      <c r="A628" s="408" t="s">
        <v>219</v>
      </c>
      <c r="B628" s="171" t="s">
        <v>219</v>
      </c>
      <c r="C628" s="172"/>
      <c r="D628" s="173"/>
      <c r="E628" s="174"/>
      <c r="F628" s="175"/>
      <c r="G628" s="176"/>
      <c r="H628" s="177"/>
      <c r="I628" s="465"/>
      <c r="J628" s="467">
        <f t="shared" si="399"/>
        <v>0</v>
      </c>
      <c r="K628" s="402" t="s">
        <v>1033</v>
      </c>
      <c r="L628" s="155"/>
      <c r="M628" s="155"/>
      <c r="N628" s="157">
        <f t="shared" si="406"/>
        <v>0</v>
      </c>
      <c r="O628" s="157">
        <f t="shared" si="401"/>
        <v>0</v>
      </c>
      <c r="P628" s="158"/>
      <c r="Q628" s="155">
        <f t="shared" si="402"/>
        <v>0</v>
      </c>
      <c r="R628" s="155">
        <f t="shared" si="403"/>
        <v>0</v>
      </c>
      <c r="S628" s="157">
        <f t="shared" si="404"/>
        <v>0</v>
      </c>
      <c r="T628" s="159">
        <f t="shared" si="405"/>
        <v>0</v>
      </c>
      <c r="U628" s="158"/>
      <c r="W628" s="43" t="str">
        <f t="shared" si="407"/>
        <v/>
      </c>
      <c r="X628" s="43" t="str">
        <f t="shared" si="221"/>
        <v/>
      </c>
      <c r="Y628" s="43" t="str">
        <f t="shared" si="248"/>
        <v/>
      </c>
    </row>
    <row r="629" spans="1:25">
      <c r="A629" s="408" t="s">
        <v>219</v>
      </c>
      <c r="B629" s="171" t="s">
        <v>219</v>
      </c>
      <c r="C629" s="172"/>
      <c r="D629" s="173"/>
      <c r="E629" s="174"/>
      <c r="F629" s="175"/>
      <c r="G629" s="176"/>
      <c r="H629" s="177"/>
      <c r="I629" s="465"/>
      <c r="J629" s="467">
        <f t="shared" si="399"/>
        <v>0</v>
      </c>
      <c r="K629" s="402" t="s">
        <v>1033</v>
      </c>
      <c r="L629" s="155"/>
      <c r="M629" s="155"/>
      <c r="N629" s="157">
        <f t="shared" si="406"/>
        <v>0</v>
      </c>
      <c r="O629" s="157">
        <f t="shared" si="401"/>
        <v>0</v>
      </c>
      <c r="P629" s="158"/>
      <c r="Q629" s="155">
        <f t="shared" si="402"/>
        <v>0</v>
      </c>
      <c r="R629" s="155">
        <f t="shared" si="403"/>
        <v>0</v>
      </c>
      <c r="S629" s="157">
        <f t="shared" si="404"/>
        <v>0</v>
      </c>
      <c r="T629" s="159">
        <f t="shared" si="405"/>
        <v>0</v>
      </c>
      <c r="U629" s="158"/>
      <c r="W629" s="43" t="str">
        <f t="shared" si="407"/>
        <v/>
      </c>
      <c r="X629" s="43" t="str">
        <f t="shared" si="221"/>
        <v/>
      </c>
      <c r="Y629" s="43" t="str">
        <f t="shared" si="248"/>
        <v/>
      </c>
    </row>
    <row r="630" spans="1:25">
      <c r="A630" s="408" t="s">
        <v>219</v>
      </c>
      <c r="B630" s="171" t="s">
        <v>219</v>
      </c>
      <c r="C630" s="172"/>
      <c r="D630" s="173"/>
      <c r="E630" s="174"/>
      <c r="F630" s="175"/>
      <c r="G630" s="176"/>
      <c r="H630" s="177"/>
      <c r="I630" s="465"/>
      <c r="J630" s="467">
        <f t="shared" si="399"/>
        <v>0</v>
      </c>
      <c r="K630" s="402" t="s">
        <v>1033</v>
      </c>
      <c r="L630" s="155"/>
      <c r="M630" s="155"/>
      <c r="N630" s="157">
        <f t="shared" si="406"/>
        <v>0</v>
      </c>
      <c r="O630" s="157">
        <f t="shared" si="401"/>
        <v>0</v>
      </c>
      <c r="P630" s="158"/>
      <c r="Q630" s="155">
        <f t="shared" si="402"/>
        <v>0</v>
      </c>
      <c r="R630" s="155">
        <f t="shared" si="403"/>
        <v>0</v>
      </c>
      <c r="S630" s="157">
        <f t="shared" si="404"/>
        <v>0</v>
      </c>
      <c r="T630" s="159">
        <f t="shared" si="405"/>
        <v>0</v>
      </c>
      <c r="U630" s="158"/>
      <c r="W630" s="43" t="str">
        <f t="shared" si="407"/>
        <v/>
      </c>
      <c r="X630" s="43" t="str">
        <f t="shared" si="221"/>
        <v/>
      </c>
      <c r="Y630" s="43" t="str">
        <f t="shared" si="248"/>
        <v/>
      </c>
    </row>
    <row r="631" spans="1:25" ht="43.15" customHeight="1">
      <c r="A631" s="408" t="s">
        <v>219</v>
      </c>
      <c r="B631" s="171" t="s">
        <v>219</v>
      </c>
      <c r="C631" s="172"/>
      <c r="D631" s="173"/>
      <c r="E631" s="174"/>
      <c r="F631" s="175"/>
      <c r="G631" s="176"/>
      <c r="H631" s="177"/>
      <c r="I631" s="465"/>
      <c r="J631" s="467">
        <f t="shared" si="399"/>
        <v>0</v>
      </c>
      <c r="K631" s="402" t="s">
        <v>1033</v>
      </c>
      <c r="L631" s="155"/>
      <c r="M631" s="155"/>
      <c r="N631" s="157">
        <f t="shared" si="406"/>
        <v>0</v>
      </c>
      <c r="O631" s="157">
        <f t="shared" si="401"/>
        <v>0</v>
      </c>
      <c r="P631" s="158"/>
      <c r="Q631" s="155">
        <f t="shared" si="402"/>
        <v>0</v>
      </c>
      <c r="R631" s="155">
        <f t="shared" si="403"/>
        <v>0</v>
      </c>
      <c r="S631" s="157">
        <f t="shared" si="404"/>
        <v>0</v>
      </c>
      <c r="T631" s="159">
        <f t="shared" si="405"/>
        <v>0</v>
      </c>
      <c r="U631" s="158"/>
      <c r="W631" s="43" t="str">
        <f t="shared" si="407"/>
        <v/>
      </c>
      <c r="X631" s="43" t="str">
        <f t="shared" si="221"/>
        <v/>
      </c>
      <c r="Y631" s="43" t="str">
        <f t="shared" si="248"/>
        <v/>
      </c>
    </row>
    <row r="632" spans="1:25">
      <c r="A632" s="408" t="s">
        <v>219</v>
      </c>
      <c r="B632" s="171" t="s">
        <v>219</v>
      </c>
      <c r="C632" s="172"/>
      <c r="D632" s="173"/>
      <c r="E632" s="174"/>
      <c r="F632" s="175"/>
      <c r="G632" s="176"/>
      <c r="H632" s="177"/>
      <c r="I632" s="465"/>
      <c r="J632" s="467">
        <f t="shared" si="399"/>
        <v>0</v>
      </c>
      <c r="K632" s="402" t="s">
        <v>1033</v>
      </c>
      <c r="L632" s="155"/>
      <c r="M632" s="155"/>
      <c r="N632" s="157">
        <f t="shared" si="406"/>
        <v>0</v>
      </c>
      <c r="O632" s="157">
        <f t="shared" si="401"/>
        <v>0</v>
      </c>
      <c r="P632" s="158"/>
      <c r="Q632" s="155">
        <f t="shared" ref="Q632:Q638" si="408">L632</f>
        <v>0</v>
      </c>
      <c r="R632" s="155">
        <f t="shared" ref="R632:R638" si="409">M632</f>
        <v>0</v>
      </c>
      <c r="S632" s="157">
        <f t="shared" si="404"/>
        <v>0</v>
      </c>
      <c r="T632" s="159">
        <f t="shared" si="405"/>
        <v>0</v>
      </c>
      <c r="U632" s="158"/>
      <c r="W632" s="43" t="str">
        <f t="shared" si="407"/>
        <v/>
      </c>
      <c r="X632" s="43" t="str">
        <f t="shared" si="221"/>
        <v/>
      </c>
      <c r="Y632" s="43" t="str">
        <f t="shared" si="248"/>
        <v/>
      </c>
    </row>
    <row r="633" spans="1:25">
      <c r="A633" s="408" t="s">
        <v>219</v>
      </c>
      <c r="B633" s="171" t="s">
        <v>219</v>
      </c>
      <c r="C633" s="172"/>
      <c r="D633" s="173"/>
      <c r="E633" s="174"/>
      <c r="F633" s="175"/>
      <c r="G633" s="176"/>
      <c r="H633" s="177"/>
      <c r="I633" s="465"/>
      <c r="J633" s="467"/>
      <c r="K633" s="402" t="s">
        <v>1033</v>
      </c>
      <c r="L633" s="155"/>
      <c r="M633" s="155"/>
      <c r="N633" s="157"/>
      <c r="O633" s="157"/>
      <c r="P633" s="158"/>
      <c r="Q633" s="155">
        <f t="shared" si="408"/>
        <v>0</v>
      </c>
      <c r="R633" s="155">
        <f t="shared" si="409"/>
        <v>0</v>
      </c>
      <c r="S633" s="157"/>
      <c r="T633" s="159"/>
      <c r="U633" s="158"/>
      <c r="W633" s="43" t="str">
        <f t="shared" si="407"/>
        <v/>
      </c>
      <c r="X633" s="43"/>
      <c r="Y633" s="43"/>
    </row>
    <row r="634" spans="1:25">
      <c r="A634" s="408" t="s">
        <v>219</v>
      </c>
      <c r="B634" s="171" t="s">
        <v>219</v>
      </c>
      <c r="C634" s="172"/>
      <c r="D634" s="173"/>
      <c r="E634" s="174"/>
      <c r="F634" s="175"/>
      <c r="G634" s="176"/>
      <c r="H634" s="177"/>
      <c r="I634" s="465"/>
      <c r="J634" s="467">
        <f t="shared" si="399"/>
        <v>0</v>
      </c>
      <c r="K634" s="402" t="s">
        <v>1033</v>
      </c>
      <c r="L634" s="155"/>
      <c r="M634" s="155"/>
      <c r="N634" s="157">
        <f t="shared" si="406"/>
        <v>0</v>
      </c>
      <c r="O634" s="157">
        <f t="shared" si="401"/>
        <v>0</v>
      </c>
      <c r="P634" s="158"/>
      <c r="Q634" s="155">
        <f t="shared" si="408"/>
        <v>0</v>
      </c>
      <c r="R634" s="155">
        <f t="shared" si="409"/>
        <v>0</v>
      </c>
      <c r="S634" s="157">
        <f t="shared" si="404"/>
        <v>0</v>
      </c>
      <c r="T634" s="159">
        <f t="shared" si="405"/>
        <v>0</v>
      </c>
      <c r="U634" s="158"/>
      <c r="W634" s="43" t="str">
        <f t="shared" si="407"/>
        <v/>
      </c>
      <c r="X634" s="43" t="str">
        <f t="shared" si="221"/>
        <v/>
      </c>
      <c r="Y634" s="43" t="str">
        <f t="shared" si="248"/>
        <v/>
      </c>
    </row>
    <row r="635" spans="1:25">
      <c r="A635" s="408" t="s">
        <v>219</v>
      </c>
      <c r="B635" s="171" t="s">
        <v>219</v>
      </c>
      <c r="C635" s="172"/>
      <c r="D635" s="173"/>
      <c r="E635" s="174"/>
      <c r="F635" s="175"/>
      <c r="G635" s="176"/>
      <c r="H635" s="177"/>
      <c r="I635" s="465"/>
      <c r="J635" s="467">
        <f t="shared" si="399"/>
        <v>0</v>
      </c>
      <c r="K635" s="402" t="s">
        <v>1033</v>
      </c>
      <c r="L635" s="155"/>
      <c r="M635" s="155"/>
      <c r="N635" s="157">
        <f t="shared" si="406"/>
        <v>0</v>
      </c>
      <c r="O635" s="157">
        <f t="shared" si="401"/>
        <v>0</v>
      </c>
      <c r="P635" s="158"/>
      <c r="Q635" s="155">
        <f t="shared" si="408"/>
        <v>0</v>
      </c>
      <c r="R635" s="155">
        <f t="shared" si="409"/>
        <v>0</v>
      </c>
      <c r="S635" s="157">
        <f t="shared" si="404"/>
        <v>0</v>
      </c>
      <c r="T635" s="159">
        <f t="shared" si="405"/>
        <v>0</v>
      </c>
      <c r="U635" s="158"/>
      <c r="W635" s="43" t="str">
        <f t="shared" si="407"/>
        <v/>
      </c>
      <c r="X635" s="43" t="str">
        <f t="shared" si="221"/>
        <v/>
      </c>
      <c r="Y635" s="43" t="str">
        <f t="shared" si="248"/>
        <v/>
      </c>
    </row>
    <row r="636" spans="1:25">
      <c r="A636" s="408" t="s">
        <v>219</v>
      </c>
      <c r="B636" s="171" t="s">
        <v>219</v>
      </c>
      <c r="C636" s="172"/>
      <c r="D636" s="173"/>
      <c r="E636" s="174"/>
      <c r="F636" s="175"/>
      <c r="G636" s="176"/>
      <c r="H636" s="177"/>
      <c r="I636" s="465"/>
      <c r="J636" s="467">
        <f t="shared" si="399"/>
        <v>0</v>
      </c>
      <c r="K636" s="402" t="s">
        <v>1033</v>
      </c>
      <c r="L636" s="155"/>
      <c r="M636" s="155"/>
      <c r="N636" s="157">
        <f t="shared" si="406"/>
        <v>0</v>
      </c>
      <c r="O636" s="157">
        <f t="shared" si="401"/>
        <v>0</v>
      </c>
      <c r="P636" s="158"/>
      <c r="Q636" s="155">
        <f t="shared" si="408"/>
        <v>0</v>
      </c>
      <c r="R636" s="155">
        <f t="shared" si="409"/>
        <v>0</v>
      </c>
      <c r="S636" s="157">
        <f t="shared" si="404"/>
        <v>0</v>
      </c>
      <c r="T636" s="159">
        <f t="shared" si="405"/>
        <v>0</v>
      </c>
      <c r="U636" s="158"/>
      <c r="W636" s="43" t="str">
        <f t="shared" si="407"/>
        <v/>
      </c>
      <c r="X636" s="43" t="str">
        <f t="shared" si="221"/>
        <v/>
      </c>
      <c r="Y636" s="43" t="str">
        <f t="shared" si="248"/>
        <v/>
      </c>
    </row>
    <row r="637" spans="1:25">
      <c r="A637" s="408" t="s">
        <v>219</v>
      </c>
      <c r="B637" s="171" t="s">
        <v>219</v>
      </c>
      <c r="C637" s="172"/>
      <c r="D637" s="173"/>
      <c r="E637" s="174"/>
      <c r="F637" s="175"/>
      <c r="G637" s="176"/>
      <c r="H637" s="177"/>
      <c r="I637" s="465"/>
      <c r="J637" s="467">
        <f t="shared" si="399"/>
        <v>0</v>
      </c>
      <c r="K637" s="402" t="s">
        <v>1033</v>
      </c>
      <c r="L637" s="155"/>
      <c r="M637" s="155"/>
      <c r="N637" s="157">
        <f t="shared" si="406"/>
        <v>0</v>
      </c>
      <c r="O637" s="157">
        <f t="shared" si="401"/>
        <v>0</v>
      </c>
      <c r="P637" s="158"/>
      <c r="Q637" s="155">
        <f t="shared" si="408"/>
        <v>0</v>
      </c>
      <c r="R637" s="155">
        <f t="shared" si="409"/>
        <v>0</v>
      </c>
      <c r="S637" s="157">
        <f t="shared" si="404"/>
        <v>0</v>
      </c>
      <c r="T637" s="159">
        <f t="shared" si="405"/>
        <v>0</v>
      </c>
      <c r="U637" s="158"/>
      <c r="W637" s="43" t="str">
        <f t="shared" si="407"/>
        <v/>
      </c>
      <c r="X637" s="43" t="str">
        <f t="shared" si="221"/>
        <v/>
      </c>
      <c r="Y637" s="43" t="str">
        <f t="shared" si="248"/>
        <v/>
      </c>
    </row>
    <row r="638" spans="1:25" ht="13.5" thickBot="1">
      <c r="A638" s="409" t="s">
        <v>219</v>
      </c>
      <c r="B638" s="178" t="s">
        <v>219</v>
      </c>
      <c r="C638" s="179"/>
      <c r="D638" s="180"/>
      <c r="E638" s="181"/>
      <c r="F638" s="182"/>
      <c r="G638" s="183"/>
      <c r="H638" s="184"/>
      <c r="I638" s="468"/>
      <c r="J638" s="469">
        <f t="shared" si="399"/>
        <v>0</v>
      </c>
      <c r="K638" s="403" t="s">
        <v>1033</v>
      </c>
      <c r="L638" s="155"/>
      <c r="M638" s="155"/>
      <c r="N638" s="169">
        <f t="shared" si="406"/>
        <v>0</v>
      </c>
      <c r="O638" s="169">
        <f t="shared" si="401"/>
        <v>0</v>
      </c>
      <c r="P638" s="158"/>
      <c r="Q638" s="155">
        <f t="shared" si="408"/>
        <v>0</v>
      </c>
      <c r="R638" s="155">
        <f t="shared" si="409"/>
        <v>0</v>
      </c>
      <c r="S638" s="169">
        <f t="shared" si="404"/>
        <v>0</v>
      </c>
      <c r="T638" s="185">
        <f t="shared" si="405"/>
        <v>0</v>
      </c>
      <c r="U638" s="158"/>
      <c r="W638" s="43" t="str">
        <f t="shared" si="407"/>
        <v/>
      </c>
      <c r="X638" s="43" t="str">
        <f t="shared" si="221"/>
        <v/>
      </c>
      <c r="Y638" s="43" t="str">
        <f t="shared" si="248"/>
        <v/>
      </c>
    </row>
    <row r="639" spans="1:25" ht="13.5" thickBot="1">
      <c r="A639" s="186" t="s">
        <v>432</v>
      </c>
      <c r="B639" s="187"/>
      <c r="C639" s="356" t="s">
        <v>610</v>
      </c>
      <c r="D639" s="140"/>
      <c r="E639" s="141"/>
      <c r="F639" s="142"/>
      <c r="G639" s="143"/>
      <c r="H639" s="144"/>
      <c r="I639" s="144"/>
      <c r="J639" s="144"/>
      <c r="K639" s="144" t="s">
        <v>1033</v>
      </c>
      <c r="L639" s="143"/>
      <c r="M639" s="144"/>
      <c r="N639" s="144"/>
      <c r="O639" s="145"/>
      <c r="P639" s="146">
        <f>SUM(O640:O878)</f>
        <v>0</v>
      </c>
      <c r="Q639" s="143"/>
      <c r="R639" s="144"/>
      <c r="S639" s="144"/>
      <c r="T639" s="145"/>
      <c r="U639" s="146">
        <f>SUM(T640:T878)</f>
        <v>0</v>
      </c>
      <c r="V639" s="147" t="str">
        <f>IF(OR(P639&gt;0,U639&gt;0),"X","")</f>
        <v/>
      </c>
      <c r="W639" s="43" t="str">
        <f t="shared" si="407"/>
        <v/>
      </c>
      <c r="X639" s="43" t="str">
        <f t="shared" ref="X639:X878" si="410">IF(V639="X","x",IF(V639="y","x",IF(V639="xx","x",IF(T639&gt;0,"x",""))))</f>
        <v/>
      </c>
      <c r="Y639" s="43" t="str">
        <f t="shared" ref="Y639:Y878" si="411">IF(V639="X","x",IF(T639&gt;0,"x",""))</f>
        <v/>
      </c>
    </row>
    <row r="640" spans="1:25">
      <c r="A640" s="161">
        <v>702</v>
      </c>
      <c r="B640" s="162" t="s">
        <v>595</v>
      </c>
      <c r="C640" s="424" t="s">
        <v>674</v>
      </c>
      <c r="D640" s="361"/>
      <c r="E640" s="417">
        <v>0</v>
      </c>
      <c r="F640" s="418"/>
      <c r="G640" s="164">
        <v>0</v>
      </c>
      <c r="H640" s="419">
        <v>456.36</v>
      </c>
      <c r="I640" s="419">
        <f t="shared" ref="I640:I645" si="412">IF(ISBLANK(H640),"",SUM(G640:H640))</f>
        <v>456.36</v>
      </c>
      <c r="J640" s="420">
        <f t="shared" ref="J640:J645" si="413">IF(ISBLANK(H640),0,ROUND(I640*(1+$E$10)*(1+$E$11*D640),2))</f>
        <v>593.27</v>
      </c>
      <c r="K640" s="421" t="s">
        <v>204</v>
      </c>
      <c r="L640" s="155"/>
      <c r="M640" s="155"/>
      <c r="N640" s="157">
        <f t="shared" ref="N640:N645" si="414">IF(ISBLANK(L640),0,ROUND(J640*L640,2))</f>
        <v>0</v>
      </c>
      <c r="O640" s="157">
        <f t="shared" ref="O640:O645" si="415">IF(ISBLANK(M640),0,ROUND(L640*M640,2))</f>
        <v>0</v>
      </c>
      <c r="P640" s="158"/>
      <c r="Q640" s="155">
        <f t="shared" ref="Q640:Q645" si="416">L640</f>
        <v>0</v>
      </c>
      <c r="R640" s="155">
        <f t="shared" ref="R640:R645" si="417">M640</f>
        <v>0</v>
      </c>
      <c r="S640" s="157">
        <f t="shared" ref="S640:S645" si="418">IF(ISBLANK(Q640),0,ROUND(J640*Q640,2))</f>
        <v>0</v>
      </c>
      <c r="T640" s="159">
        <f t="shared" ref="T640:T645" si="419">IF(ISBLANK(Q640),0,ROUND(Q640*R640,2))</f>
        <v>0</v>
      </c>
      <c r="U640" s="158"/>
      <c r="W640" s="43" t="str">
        <f t="shared" si="407"/>
        <v/>
      </c>
      <c r="X640" s="43" t="str">
        <f t="shared" si="410"/>
        <v/>
      </c>
      <c r="Y640" s="43" t="str">
        <f t="shared" si="411"/>
        <v/>
      </c>
    </row>
    <row r="641" spans="1:25">
      <c r="A641" s="161">
        <v>703</v>
      </c>
      <c r="B641" s="162" t="s">
        <v>595</v>
      </c>
      <c r="C641" s="424" t="s">
        <v>675</v>
      </c>
      <c r="D641" s="361"/>
      <c r="E641" s="417">
        <v>0</v>
      </c>
      <c r="F641" s="418"/>
      <c r="G641" s="164">
        <v>0</v>
      </c>
      <c r="H641" s="419">
        <v>57.9</v>
      </c>
      <c r="I641" s="419">
        <f t="shared" si="412"/>
        <v>57.9</v>
      </c>
      <c r="J641" s="420">
        <f t="shared" si="413"/>
        <v>75.27</v>
      </c>
      <c r="K641" s="421" t="s">
        <v>23</v>
      </c>
      <c r="L641" s="155"/>
      <c r="M641" s="155"/>
      <c r="N641" s="157">
        <f t="shared" si="414"/>
        <v>0</v>
      </c>
      <c r="O641" s="157">
        <f t="shared" si="415"/>
        <v>0</v>
      </c>
      <c r="P641" s="158"/>
      <c r="Q641" s="155">
        <f t="shared" si="416"/>
        <v>0</v>
      </c>
      <c r="R641" s="155">
        <f t="shared" si="417"/>
        <v>0</v>
      </c>
      <c r="S641" s="157">
        <f t="shared" si="418"/>
        <v>0</v>
      </c>
      <c r="T641" s="159">
        <f t="shared" si="419"/>
        <v>0</v>
      </c>
      <c r="U641" s="158"/>
      <c r="W641" s="43" t="str">
        <f t="shared" si="407"/>
        <v/>
      </c>
      <c r="X641" s="43" t="str">
        <f t="shared" si="410"/>
        <v/>
      </c>
      <c r="Y641" s="43" t="str">
        <f t="shared" si="411"/>
        <v/>
      </c>
    </row>
    <row r="642" spans="1:25">
      <c r="A642" s="161">
        <v>704</v>
      </c>
      <c r="B642" s="162" t="s">
        <v>595</v>
      </c>
      <c r="C642" s="424" t="s">
        <v>676</v>
      </c>
      <c r="D642" s="361"/>
      <c r="E642" s="417">
        <v>0</v>
      </c>
      <c r="F642" s="418"/>
      <c r="G642" s="164">
        <v>0</v>
      </c>
      <c r="H642" s="419">
        <v>44.54</v>
      </c>
      <c r="I642" s="419">
        <f t="shared" si="412"/>
        <v>44.54</v>
      </c>
      <c r="J642" s="420">
        <f t="shared" si="413"/>
        <v>57.9</v>
      </c>
      <c r="K642" s="421" t="s">
        <v>23</v>
      </c>
      <c r="L642" s="155"/>
      <c r="M642" s="155"/>
      <c r="N642" s="157">
        <f t="shared" si="414"/>
        <v>0</v>
      </c>
      <c r="O642" s="157">
        <f t="shared" si="415"/>
        <v>0</v>
      </c>
      <c r="P642" s="158"/>
      <c r="Q642" s="155">
        <f t="shared" si="416"/>
        <v>0</v>
      </c>
      <c r="R642" s="155">
        <f t="shared" si="417"/>
        <v>0</v>
      </c>
      <c r="S642" s="157">
        <f t="shared" si="418"/>
        <v>0</v>
      </c>
      <c r="T642" s="159">
        <f t="shared" si="419"/>
        <v>0</v>
      </c>
      <c r="U642" s="158"/>
      <c r="W642" s="43" t="str">
        <f t="shared" si="407"/>
        <v/>
      </c>
      <c r="X642" s="43" t="str">
        <f t="shared" si="410"/>
        <v/>
      </c>
      <c r="Y642" s="43" t="str">
        <f t="shared" si="411"/>
        <v/>
      </c>
    </row>
    <row r="643" spans="1:25">
      <c r="A643" s="161">
        <v>740</v>
      </c>
      <c r="B643" s="162" t="s">
        <v>595</v>
      </c>
      <c r="C643" s="424" t="s">
        <v>816</v>
      </c>
      <c r="D643" s="361"/>
      <c r="E643" s="417">
        <v>0</v>
      </c>
      <c r="F643" s="418"/>
      <c r="G643" s="164">
        <v>0</v>
      </c>
      <c r="H643" s="419">
        <v>54.82</v>
      </c>
      <c r="I643" s="419">
        <f t="shared" si="412"/>
        <v>54.82</v>
      </c>
      <c r="J643" s="420">
        <f t="shared" si="413"/>
        <v>71.27</v>
      </c>
      <c r="K643" s="421" t="s">
        <v>23</v>
      </c>
      <c r="L643" s="155"/>
      <c r="M643" s="155"/>
      <c r="N643" s="157">
        <f t="shared" si="414"/>
        <v>0</v>
      </c>
      <c r="O643" s="157">
        <f t="shared" si="415"/>
        <v>0</v>
      </c>
      <c r="P643" s="158"/>
      <c r="Q643" s="155">
        <f t="shared" si="416"/>
        <v>0</v>
      </c>
      <c r="R643" s="155">
        <f t="shared" si="417"/>
        <v>0</v>
      </c>
      <c r="S643" s="157">
        <f t="shared" si="418"/>
        <v>0</v>
      </c>
      <c r="T643" s="159">
        <f t="shared" si="419"/>
        <v>0</v>
      </c>
      <c r="U643" s="158"/>
      <c r="W643" s="43" t="str">
        <f t="shared" si="407"/>
        <v/>
      </c>
      <c r="X643" s="43" t="str">
        <f t="shared" si="410"/>
        <v/>
      </c>
      <c r="Y643" s="43" t="str">
        <f t="shared" si="411"/>
        <v/>
      </c>
    </row>
    <row r="644" spans="1:25">
      <c r="A644" s="161">
        <v>741</v>
      </c>
      <c r="B644" s="162" t="s">
        <v>595</v>
      </c>
      <c r="C644" s="424" t="s">
        <v>817</v>
      </c>
      <c r="D644" s="361"/>
      <c r="E644" s="417"/>
      <c r="F644" s="418"/>
      <c r="G644" s="164"/>
      <c r="H644" s="419">
        <v>149.38</v>
      </c>
      <c r="I644" s="419">
        <f t="shared" si="412"/>
        <v>149.38</v>
      </c>
      <c r="J644" s="420">
        <f t="shared" si="413"/>
        <v>194.19</v>
      </c>
      <c r="K644" s="421" t="s">
        <v>23</v>
      </c>
      <c r="L644" s="155"/>
      <c r="M644" s="155"/>
      <c r="N644" s="157">
        <f t="shared" si="414"/>
        <v>0</v>
      </c>
      <c r="O644" s="157">
        <f t="shared" si="415"/>
        <v>0</v>
      </c>
      <c r="P644" s="158"/>
      <c r="Q644" s="155">
        <f t="shared" si="416"/>
        <v>0</v>
      </c>
      <c r="R644" s="155">
        <f t="shared" si="417"/>
        <v>0</v>
      </c>
      <c r="S644" s="157">
        <f t="shared" si="418"/>
        <v>0</v>
      </c>
      <c r="T644" s="159">
        <f t="shared" si="419"/>
        <v>0</v>
      </c>
      <c r="U644" s="158"/>
      <c r="W644" s="43" t="str">
        <f t="shared" si="407"/>
        <v/>
      </c>
      <c r="X644" s="43" t="str">
        <f t="shared" si="410"/>
        <v/>
      </c>
      <c r="Y644" s="43" t="str">
        <f t="shared" si="411"/>
        <v/>
      </c>
    </row>
    <row r="645" spans="1:25" ht="25.5">
      <c r="A645" s="161">
        <v>742</v>
      </c>
      <c r="B645" s="162" t="s">
        <v>595</v>
      </c>
      <c r="C645" s="424" t="s">
        <v>768</v>
      </c>
      <c r="D645" s="361"/>
      <c r="E645" s="417"/>
      <c r="F645" s="418"/>
      <c r="G645" s="164"/>
      <c r="H645" s="419">
        <v>45.23</v>
      </c>
      <c r="I645" s="419">
        <f t="shared" si="412"/>
        <v>45.23</v>
      </c>
      <c r="J645" s="420">
        <f t="shared" si="413"/>
        <v>58.8</v>
      </c>
      <c r="K645" s="421" t="s">
        <v>23</v>
      </c>
      <c r="L645" s="155"/>
      <c r="M645" s="155"/>
      <c r="N645" s="157">
        <f t="shared" si="414"/>
        <v>0</v>
      </c>
      <c r="O645" s="157">
        <f t="shared" si="415"/>
        <v>0</v>
      </c>
      <c r="P645" s="158"/>
      <c r="Q645" s="155">
        <f t="shared" si="416"/>
        <v>0</v>
      </c>
      <c r="R645" s="155">
        <f t="shared" si="417"/>
        <v>0</v>
      </c>
      <c r="S645" s="157">
        <f t="shared" si="418"/>
        <v>0</v>
      </c>
      <c r="T645" s="159">
        <f t="shared" si="419"/>
        <v>0</v>
      </c>
      <c r="U645" s="158"/>
      <c r="W645" s="43" t="str">
        <f t="shared" si="407"/>
        <v/>
      </c>
      <c r="X645" s="43" t="str">
        <f t="shared" si="410"/>
        <v/>
      </c>
      <c r="Y645" s="43" t="str">
        <f t="shared" si="411"/>
        <v/>
      </c>
    </row>
    <row r="646" spans="1:25">
      <c r="A646" s="161" t="s">
        <v>677</v>
      </c>
      <c r="B646" s="162" t="s">
        <v>595</v>
      </c>
      <c r="C646" s="424" t="s">
        <v>769</v>
      </c>
      <c r="D646" s="361"/>
      <c r="E646" s="417"/>
      <c r="F646" s="418"/>
      <c r="G646" s="164"/>
      <c r="H646" s="419">
        <v>18.16</v>
      </c>
      <c r="I646" s="419">
        <f t="shared" ref="I646:I647" si="420">IF(ISBLANK(H646),"",SUM(G646:H646))</f>
        <v>18.16</v>
      </c>
      <c r="J646" s="420">
        <f t="shared" ref="J646:J647" si="421">IF(ISBLANK(H646),0,ROUND(I646*(1+$E$10)*(1+$E$11*D646),2))</f>
        <v>23.61</v>
      </c>
      <c r="K646" s="421" t="s">
        <v>23</v>
      </c>
      <c r="L646" s="155"/>
      <c r="M646" s="155"/>
      <c r="N646" s="157">
        <f t="shared" ref="N646:N647" si="422">IF(ISBLANK(L646),0,ROUND(J646*L646,2))</f>
        <v>0</v>
      </c>
      <c r="O646" s="157">
        <f t="shared" ref="O646:O647" si="423">IF(ISBLANK(M646),0,ROUND(L646*M646,2))</f>
        <v>0</v>
      </c>
      <c r="P646" s="158"/>
      <c r="Q646" s="155">
        <f t="shared" ref="Q646:Q647" si="424">L646</f>
        <v>0</v>
      </c>
      <c r="R646" s="155">
        <f t="shared" ref="R646:R647" si="425">M646</f>
        <v>0</v>
      </c>
      <c r="S646" s="157">
        <f t="shared" ref="S646:S647" si="426">IF(ISBLANK(Q646),0,ROUND(J646*Q646,2))</f>
        <v>0</v>
      </c>
      <c r="T646" s="159">
        <f t="shared" ref="T646:T647" si="427">IF(ISBLANK(Q646),0,ROUND(Q646*R646,2))</f>
        <v>0</v>
      </c>
      <c r="U646" s="158"/>
      <c r="W646" s="43" t="str">
        <f t="shared" si="407"/>
        <v/>
      </c>
      <c r="X646" s="43" t="str">
        <f t="shared" ref="X646:X647" si="428">IF(V646="X","x",IF(V646="y","x",IF(V646="xx","x",IF(T646&gt;0,"x",""))))</f>
        <v/>
      </c>
      <c r="Y646" s="43" t="str">
        <f t="shared" ref="Y646:Y647" si="429">IF(V646="X","x",IF(T646&gt;0,"x",""))</f>
        <v/>
      </c>
    </row>
    <row r="647" spans="1:25" ht="25.5">
      <c r="A647" s="161">
        <v>743</v>
      </c>
      <c r="B647" s="162" t="s">
        <v>595</v>
      </c>
      <c r="C647" s="424" t="s">
        <v>770</v>
      </c>
      <c r="D647" s="361"/>
      <c r="E647" s="417"/>
      <c r="F647" s="418"/>
      <c r="G647" s="164"/>
      <c r="H647" s="419">
        <v>222.01</v>
      </c>
      <c r="I647" s="419">
        <f t="shared" si="420"/>
        <v>222.01</v>
      </c>
      <c r="J647" s="420">
        <f t="shared" si="421"/>
        <v>288.61</v>
      </c>
      <c r="K647" s="421" t="s">
        <v>23</v>
      </c>
      <c r="L647" s="155"/>
      <c r="M647" s="155"/>
      <c r="N647" s="157">
        <f t="shared" si="422"/>
        <v>0</v>
      </c>
      <c r="O647" s="157">
        <f t="shared" si="423"/>
        <v>0</v>
      </c>
      <c r="P647" s="158"/>
      <c r="Q647" s="155">
        <f t="shared" si="424"/>
        <v>0</v>
      </c>
      <c r="R647" s="155">
        <f t="shared" si="425"/>
        <v>0</v>
      </c>
      <c r="S647" s="157">
        <f t="shared" si="426"/>
        <v>0</v>
      </c>
      <c r="T647" s="159">
        <f t="shared" si="427"/>
        <v>0</v>
      </c>
      <c r="U647" s="158"/>
      <c r="W647" s="43" t="str">
        <f t="shared" si="407"/>
        <v/>
      </c>
      <c r="X647" s="43" t="str">
        <f t="shared" si="428"/>
        <v/>
      </c>
      <c r="Y647" s="43" t="str">
        <f t="shared" si="429"/>
        <v/>
      </c>
    </row>
    <row r="648" spans="1:25">
      <c r="A648" s="161" t="s">
        <v>678</v>
      </c>
      <c r="B648" s="162" t="s">
        <v>595</v>
      </c>
      <c r="C648" s="424" t="s">
        <v>771</v>
      </c>
      <c r="D648" s="361"/>
      <c r="E648" s="417"/>
      <c r="F648" s="418"/>
      <c r="G648" s="164"/>
      <c r="H648" s="419">
        <v>88.74</v>
      </c>
      <c r="I648" s="419">
        <f t="shared" ref="I648:I649" si="430">IF(ISBLANK(H648),"",SUM(G648:H648))</f>
        <v>88.74</v>
      </c>
      <c r="J648" s="420">
        <f t="shared" ref="J648:J649" si="431">IF(ISBLANK(H648),0,ROUND(I648*(1+$E$10)*(1+$E$11*D648),2))</f>
        <v>115.36</v>
      </c>
      <c r="K648" s="421" t="s">
        <v>23</v>
      </c>
      <c r="L648" s="155"/>
      <c r="M648" s="155"/>
      <c r="N648" s="157">
        <f t="shared" ref="N648:N649" si="432">IF(ISBLANK(L648),0,ROUND(J648*L648,2))</f>
        <v>0</v>
      </c>
      <c r="O648" s="157">
        <f t="shared" ref="O648:O649" si="433">IF(ISBLANK(M648),0,ROUND(L648*M648,2))</f>
        <v>0</v>
      </c>
      <c r="P648" s="158"/>
      <c r="Q648" s="155">
        <f t="shared" ref="Q648:Q649" si="434">L648</f>
        <v>0</v>
      </c>
      <c r="R648" s="155">
        <f t="shared" ref="R648:R649" si="435">M648</f>
        <v>0</v>
      </c>
      <c r="S648" s="157">
        <f t="shared" ref="S648:S649" si="436">IF(ISBLANK(Q648),0,ROUND(J648*Q648,2))</f>
        <v>0</v>
      </c>
      <c r="T648" s="159">
        <f t="shared" ref="T648:T649" si="437">IF(ISBLANK(Q648),0,ROUND(Q648*R648,2))</f>
        <v>0</v>
      </c>
      <c r="U648" s="158"/>
      <c r="W648" s="43" t="str">
        <f t="shared" si="407"/>
        <v/>
      </c>
      <c r="X648" s="43" t="str">
        <f t="shared" ref="X648:X649" si="438">IF(V648="X","x",IF(V648="y","x",IF(V648="xx","x",IF(T648&gt;0,"x",""))))</f>
        <v/>
      </c>
      <c r="Y648" s="43" t="str">
        <f t="shared" ref="Y648:Y649" si="439">IF(V648="X","x",IF(T648&gt;0,"x",""))</f>
        <v/>
      </c>
    </row>
    <row r="649" spans="1:25" ht="25.5">
      <c r="A649" s="161">
        <v>744</v>
      </c>
      <c r="B649" s="162" t="s">
        <v>595</v>
      </c>
      <c r="C649" s="424" t="s">
        <v>772</v>
      </c>
      <c r="D649" s="361"/>
      <c r="E649" s="417"/>
      <c r="F649" s="418"/>
      <c r="G649" s="164"/>
      <c r="H649" s="419">
        <v>421.76</v>
      </c>
      <c r="I649" s="419">
        <f t="shared" si="430"/>
        <v>421.76</v>
      </c>
      <c r="J649" s="420">
        <f t="shared" si="431"/>
        <v>548.29</v>
      </c>
      <c r="K649" s="421" t="s">
        <v>23</v>
      </c>
      <c r="L649" s="155"/>
      <c r="M649" s="155"/>
      <c r="N649" s="157">
        <f t="shared" si="432"/>
        <v>0</v>
      </c>
      <c r="O649" s="157">
        <f t="shared" si="433"/>
        <v>0</v>
      </c>
      <c r="P649" s="158"/>
      <c r="Q649" s="155">
        <f t="shared" si="434"/>
        <v>0</v>
      </c>
      <c r="R649" s="155">
        <f t="shared" si="435"/>
        <v>0</v>
      </c>
      <c r="S649" s="157">
        <f t="shared" si="436"/>
        <v>0</v>
      </c>
      <c r="T649" s="159">
        <f t="shared" si="437"/>
        <v>0</v>
      </c>
      <c r="U649" s="158"/>
      <c r="W649" s="43" t="str">
        <f t="shared" si="407"/>
        <v/>
      </c>
      <c r="X649" s="43" t="str">
        <f t="shared" si="438"/>
        <v/>
      </c>
      <c r="Y649" s="43" t="str">
        <f t="shared" si="439"/>
        <v/>
      </c>
    </row>
    <row r="650" spans="1:25" ht="25.5">
      <c r="A650" s="161" t="s">
        <v>679</v>
      </c>
      <c r="B650" s="162" t="s">
        <v>595</v>
      </c>
      <c r="C650" s="424" t="s">
        <v>773</v>
      </c>
      <c r="D650" s="361"/>
      <c r="E650" s="417"/>
      <c r="F650" s="418"/>
      <c r="G650" s="164"/>
      <c r="H650" s="419">
        <v>168.57</v>
      </c>
      <c r="I650" s="419">
        <f t="shared" ref="I650:I651" si="440">IF(ISBLANK(H650),"",SUM(G650:H650))</f>
        <v>168.57</v>
      </c>
      <c r="J650" s="420">
        <f t="shared" ref="J650:J651" si="441">IF(ISBLANK(H650),0,ROUND(I650*(1+$E$10)*(1+$E$11*D650),2))</f>
        <v>219.14</v>
      </c>
      <c r="K650" s="421" t="s">
        <v>23</v>
      </c>
      <c r="L650" s="155"/>
      <c r="M650" s="155"/>
      <c r="N650" s="157">
        <f t="shared" ref="N650:N651" si="442">IF(ISBLANK(L650),0,ROUND(J650*L650,2))</f>
        <v>0</v>
      </c>
      <c r="O650" s="157">
        <f t="shared" ref="O650:O651" si="443">IF(ISBLANK(M650),0,ROUND(L650*M650,2))</f>
        <v>0</v>
      </c>
      <c r="P650" s="158"/>
      <c r="Q650" s="155">
        <f t="shared" ref="Q650:Q651" si="444">L650</f>
        <v>0</v>
      </c>
      <c r="R650" s="155">
        <f t="shared" ref="R650:R651" si="445">M650</f>
        <v>0</v>
      </c>
      <c r="S650" s="157">
        <f t="shared" ref="S650:S651" si="446">IF(ISBLANK(Q650),0,ROUND(J650*Q650,2))</f>
        <v>0</v>
      </c>
      <c r="T650" s="159">
        <f t="shared" ref="T650:T651" si="447">IF(ISBLANK(Q650),0,ROUND(Q650*R650,2))</f>
        <v>0</v>
      </c>
      <c r="U650" s="158"/>
      <c r="W650" s="43" t="str">
        <f t="shared" si="407"/>
        <v/>
      </c>
      <c r="X650" s="43" t="str">
        <f t="shared" ref="X650:X651" si="448">IF(V650="X","x",IF(V650="y","x",IF(V650="xx","x",IF(T650&gt;0,"x",""))))</f>
        <v/>
      </c>
      <c r="Y650" s="43" t="str">
        <f t="shared" ref="Y650:Y651" si="449">IF(V650="X","x",IF(T650&gt;0,"x",""))</f>
        <v/>
      </c>
    </row>
    <row r="651" spans="1:25">
      <c r="A651" s="161">
        <v>745</v>
      </c>
      <c r="B651" s="162" t="s">
        <v>595</v>
      </c>
      <c r="C651" s="424" t="s">
        <v>774</v>
      </c>
      <c r="D651" s="361"/>
      <c r="E651" s="417"/>
      <c r="F651" s="418"/>
      <c r="G651" s="164"/>
      <c r="H651" s="419">
        <v>481.03</v>
      </c>
      <c r="I651" s="419">
        <f t="shared" si="440"/>
        <v>481.03</v>
      </c>
      <c r="J651" s="420">
        <f t="shared" si="441"/>
        <v>625.34</v>
      </c>
      <c r="K651" s="421" t="s">
        <v>23</v>
      </c>
      <c r="L651" s="155"/>
      <c r="M651" s="155"/>
      <c r="N651" s="157">
        <f t="shared" si="442"/>
        <v>0</v>
      </c>
      <c r="O651" s="157">
        <f t="shared" si="443"/>
        <v>0</v>
      </c>
      <c r="P651" s="158"/>
      <c r="Q651" s="155">
        <f t="shared" si="444"/>
        <v>0</v>
      </c>
      <c r="R651" s="155">
        <f t="shared" si="445"/>
        <v>0</v>
      </c>
      <c r="S651" s="157">
        <f t="shared" si="446"/>
        <v>0</v>
      </c>
      <c r="T651" s="159">
        <f t="shared" si="447"/>
        <v>0</v>
      </c>
      <c r="U651" s="158"/>
      <c r="W651" s="43" t="str">
        <f t="shared" si="407"/>
        <v/>
      </c>
      <c r="X651" s="43" t="str">
        <f t="shared" si="448"/>
        <v/>
      </c>
      <c r="Y651" s="43" t="str">
        <f t="shared" si="449"/>
        <v/>
      </c>
    </row>
    <row r="652" spans="1:25">
      <c r="A652" s="161" t="s">
        <v>680</v>
      </c>
      <c r="B652" s="162" t="s">
        <v>595</v>
      </c>
      <c r="C652" s="424" t="s">
        <v>775</v>
      </c>
      <c r="D652" s="361"/>
      <c r="E652" s="417"/>
      <c r="F652" s="418"/>
      <c r="G652" s="164"/>
      <c r="H652" s="419">
        <v>192.55</v>
      </c>
      <c r="I652" s="419">
        <f t="shared" ref="I652:I655" si="450">IF(ISBLANK(H652),"",SUM(G652:H652))</f>
        <v>192.55</v>
      </c>
      <c r="J652" s="420">
        <f t="shared" ref="J652:J655" si="451">IF(ISBLANK(H652),0,ROUND(I652*(1+$E$10)*(1+$E$11*D652),2))</f>
        <v>250.32</v>
      </c>
      <c r="K652" s="421" t="s">
        <v>23</v>
      </c>
      <c r="L652" s="155"/>
      <c r="M652" s="155"/>
      <c r="N652" s="157">
        <f t="shared" ref="N652:N655" si="452">IF(ISBLANK(L652),0,ROUND(J652*L652,2))</f>
        <v>0</v>
      </c>
      <c r="O652" s="157">
        <f t="shared" ref="O652:O655" si="453">IF(ISBLANK(M652),0,ROUND(L652*M652,2))</f>
        <v>0</v>
      </c>
      <c r="P652" s="158"/>
      <c r="Q652" s="155">
        <f t="shared" ref="Q652:Q655" si="454">L652</f>
        <v>0</v>
      </c>
      <c r="R652" s="155">
        <f t="shared" ref="R652:R655" si="455">M652</f>
        <v>0</v>
      </c>
      <c r="S652" s="157">
        <f t="shared" ref="S652:S655" si="456">IF(ISBLANK(Q652),0,ROUND(J652*Q652,2))</f>
        <v>0</v>
      </c>
      <c r="T652" s="159">
        <f t="shared" ref="T652:T655" si="457">IF(ISBLANK(Q652),0,ROUND(Q652*R652,2))</f>
        <v>0</v>
      </c>
      <c r="U652" s="158"/>
      <c r="W652" s="43" t="str">
        <f t="shared" si="407"/>
        <v/>
      </c>
      <c r="X652" s="43" t="str">
        <f t="shared" ref="X652:X655" si="458">IF(V652="X","x",IF(V652="y","x",IF(V652="xx","x",IF(T652&gt;0,"x",""))))</f>
        <v/>
      </c>
      <c r="Y652" s="43" t="str">
        <f t="shared" ref="Y652:Y655" si="459">IF(V652="X","x",IF(T652&gt;0,"x",""))</f>
        <v/>
      </c>
    </row>
    <row r="653" spans="1:25">
      <c r="A653" s="161">
        <v>746</v>
      </c>
      <c r="B653" s="162" t="s">
        <v>595</v>
      </c>
      <c r="C653" s="424" t="s">
        <v>776</v>
      </c>
      <c r="D653" s="361"/>
      <c r="E653" s="417"/>
      <c r="F653" s="418"/>
      <c r="G653" s="164"/>
      <c r="H653" s="419">
        <v>577.30999999999995</v>
      </c>
      <c r="I653" s="419">
        <f t="shared" ref="I653:I654" si="460">IF(ISBLANK(H653),"",SUM(G653:H653))</f>
        <v>577.30999999999995</v>
      </c>
      <c r="J653" s="420">
        <f t="shared" ref="J653:J654" si="461">IF(ISBLANK(H653),0,ROUND(I653*(1+$E$10)*(1+$E$11*D653),2))</f>
        <v>750.5</v>
      </c>
      <c r="K653" s="421" t="s">
        <v>23</v>
      </c>
      <c r="L653" s="155"/>
      <c r="M653" s="155"/>
      <c r="N653" s="157">
        <f t="shared" ref="N653:N654" si="462">IF(ISBLANK(L653),0,ROUND(J653*L653,2))</f>
        <v>0</v>
      </c>
      <c r="O653" s="157">
        <f t="shared" ref="O653:O654" si="463">IF(ISBLANK(M653),0,ROUND(L653*M653,2))</f>
        <v>0</v>
      </c>
      <c r="P653" s="158"/>
      <c r="Q653" s="155">
        <f t="shared" ref="Q653:Q654" si="464">L653</f>
        <v>0</v>
      </c>
      <c r="R653" s="155">
        <f t="shared" ref="R653:R654" si="465">M653</f>
        <v>0</v>
      </c>
      <c r="S653" s="157">
        <f t="shared" ref="S653:S654" si="466">IF(ISBLANK(Q653),0,ROUND(J653*Q653,2))</f>
        <v>0</v>
      </c>
      <c r="T653" s="159">
        <f t="shared" ref="T653:T654" si="467">IF(ISBLANK(Q653),0,ROUND(Q653*R653,2))</f>
        <v>0</v>
      </c>
      <c r="U653" s="158"/>
      <c r="W653" s="43" t="str">
        <f t="shared" si="407"/>
        <v/>
      </c>
      <c r="X653" s="43" t="str">
        <f t="shared" ref="X653:X654" si="468">IF(V653="X","x",IF(V653="y","x",IF(V653="xx","x",IF(T653&gt;0,"x",""))))</f>
        <v/>
      </c>
      <c r="Y653" s="43" t="str">
        <f t="shared" ref="Y653:Y654" si="469">IF(V653="X","x",IF(T653&gt;0,"x",""))</f>
        <v/>
      </c>
    </row>
    <row r="654" spans="1:25">
      <c r="A654" s="161" t="s">
        <v>681</v>
      </c>
      <c r="B654" s="162" t="s">
        <v>595</v>
      </c>
      <c r="C654" s="424" t="s">
        <v>777</v>
      </c>
      <c r="D654" s="361"/>
      <c r="E654" s="417"/>
      <c r="F654" s="418"/>
      <c r="G654" s="164"/>
      <c r="H654" s="419">
        <v>230.92</v>
      </c>
      <c r="I654" s="419">
        <f t="shared" si="460"/>
        <v>230.92</v>
      </c>
      <c r="J654" s="420">
        <f t="shared" si="461"/>
        <v>300.2</v>
      </c>
      <c r="K654" s="421" t="s">
        <v>23</v>
      </c>
      <c r="L654" s="155"/>
      <c r="M654" s="155"/>
      <c r="N654" s="157">
        <f t="shared" si="462"/>
        <v>0</v>
      </c>
      <c r="O654" s="157">
        <f t="shared" si="463"/>
        <v>0</v>
      </c>
      <c r="P654" s="158"/>
      <c r="Q654" s="155">
        <f t="shared" si="464"/>
        <v>0</v>
      </c>
      <c r="R654" s="155">
        <f t="shared" si="465"/>
        <v>0</v>
      </c>
      <c r="S654" s="157">
        <f t="shared" si="466"/>
        <v>0</v>
      </c>
      <c r="T654" s="159">
        <f t="shared" si="467"/>
        <v>0</v>
      </c>
      <c r="U654" s="158"/>
      <c r="W654" s="43" t="str">
        <f t="shared" si="407"/>
        <v/>
      </c>
      <c r="X654" s="43" t="str">
        <f t="shared" si="468"/>
        <v/>
      </c>
      <c r="Y654" s="43" t="str">
        <f t="shared" si="469"/>
        <v/>
      </c>
    </row>
    <row r="655" spans="1:25">
      <c r="A655" s="161">
        <v>747</v>
      </c>
      <c r="B655" s="162" t="s">
        <v>595</v>
      </c>
      <c r="C655" s="424" t="s">
        <v>778</v>
      </c>
      <c r="D655" s="361"/>
      <c r="E655" s="417"/>
      <c r="F655" s="418"/>
      <c r="G655" s="164"/>
      <c r="H655" s="419">
        <v>867.84</v>
      </c>
      <c r="I655" s="419">
        <f t="shared" si="450"/>
        <v>867.84</v>
      </c>
      <c r="J655" s="420">
        <f t="shared" si="451"/>
        <v>1128.19</v>
      </c>
      <c r="K655" s="421" t="s">
        <v>23</v>
      </c>
      <c r="L655" s="155"/>
      <c r="M655" s="155"/>
      <c r="N655" s="157">
        <f t="shared" si="452"/>
        <v>0</v>
      </c>
      <c r="O655" s="157">
        <f t="shared" si="453"/>
        <v>0</v>
      </c>
      <c r="P655" s="158"/>
      <c r="Q655" s="155">
        <f t="shared" si="454"/>
        <v>0</v>
      </c>
      <c r="R655" s="155">
        <f t="shared" si="455"/>
        <v>0</v>
      </c>
      <c r="S655" s="157">
        <f t="shared" si="456"/>
        <v>0</v>
      </c>
      <c r="T655" s="159">
        <f t="shared" si="457"/>
        <v>0</v>
      </c>
      <c r="U655" s="158"/>
      <c r="W655" s="43" t="str">
        <f t="shared" si="407"/>
        <v/>
      </c>
      <c r="X655" s="43" t="str">
        <f t="shared" si="458"/>
        <v/>
      </c>
      <c r="Y655" s="43" t="str">
        <f t="shared" si="459"/>
        <v/>
      </c>
    </row>
    <row r="656" spans="1:25">
      <c r="A656" s="161" t="s">
        <v>682</v>
      </c>
      <c r="B656" s="162" t="s">
        <v>595</v>
      </c>
      <c r="C656" s="424" t="s">
        <v>779</v>
      </c>
      <c r="D656" s="361"/>
      <c r="E656" s="417"/>
      <c r="F656" s="418"/>
      <c r="G656" s="164"/>
      <c r="H656" s="419">
        <v>347.07</v>
      </c>
      <c r="I656" s="419">
        <f t="shared" ref="I656:I660" si="470">IF(ISBLANK(H656),"",SUM(G656:H656))</f>
        <v>347.07</v>
      </c>
      <c r="J656" s="420">
        <f t="shared" ref="J656:J660" si="471">IF(ISBLANK(H656),0,ROUND(I656*(1+$E$10)*(1+$E$11*D656),2))</f>
        <v>451.19</v>
      </c>
      <c r="K656" s="421" t="s">
        <v>23</v>
      </c>
      <c r="L656" s="155"/>
      <c r="M656" s="155"/>
      <c r="N656" s="157">
        <f t="shared" ref="N656:N660" si="472">IF(ISBLANK(L656),0,ROUND(J656*L656,2))</f>
        <v>0</v>
      </c>
      <c r="O656" s="157">
        <f t="shared" ref="O656:O660" si="473">IF(ISBLANK(M656),0,ROUND(L656*M656,2))</f>
        <v>0</v>
      </c>
      <c r="P656" s="158"/>
      <c r="Q656" s="155">
        <f t="shared" ref="Q656:Q660" si="474">L656</f>
        <v>0</v>
      </c>
      <c r="R656" s="155">
        <f t="shared" ref="R656:R660" si="475">M656</f>
        <v>0</v>
      </c>
      <c r="S656" s="157">
        <f t="shared" ref="S656:S660" si="476">IF(ISBLANK(Q656),0,ROUND(J656*Q656,2))</f>
        <v>0</v>
      </c>
      <c r="T656" s="159">
        <f t="shared" ref="T656:T660" si="477">IF(ISBLANK(Q656),0,ROUND(Q656*R656,2))</f>
        <v>0</v>
      </c>
      <c r="U656" s="158"/>
      <c r="W656" s="43" t="str">
        <f t="shared" si="407"/>
        <v/>
      </c>
      <c r="X656" s="43" t="str">
        <f t="shared" ref="X656:X660" si="478">IF(V656="X","x",IF(V656="y","x",IF(V656="xx","x",IF(T656&gt;0,"x",""))))</f>
        <v/>
      </c>
      <c r="Y656" s="43" t="str">
        <f t="shared" ref="Y656:Y660" si="479">IF(V656="X","x",IF(T656&gt;0,"x",""))</f>
        <v/>
      </c>
    </row>
    <row r="657" spans="1:25">
      <c r="A657" s="161">
        <v>748</v>
      </c>
      <c r="B657" s="162" t="s">
        <v>595</v>
      </c>
      <c r="C657" s="424" t="s">
        <v>780</v>
      </c>
      <c r="D657" s="361"/>
      <c r="E657" s="417"/>
      <c r="F657" s="418"/>
      <c r="G657" s="164"/>
      <c r="H657" s="419">
        <v>69.89</v>
      </c>
      <c r="I657" s="419">
        <f t="shared" si="470"/>
        <v>69.89</v>
      </c>
      <c r="J657" s="420">
        <f t="shared" si="471"/>
        <v>90.86</v>
      </c>
      <c r="K657" s="421" t="s">
        <v>23</v>
      </c>
      <c r="L657" s="155"/>
      <c r="M657" s="155"/>
      <c r="N657" s="157">
        <f t="shared" si="472"/>
        <v>0</v>
      </c>
      <c r="O657" s="157">
        <f t="shared" si="473"/>
        <v>0</v>
      </c>
      <c r="P657" s="158"/>
      <c r="Q657" s="155">
        <f t="shared" si="474"/>
        <v>0</v>
      </c>
      <c r="R657" s="155">
        <f t="shared" si="475"/>
        <v>0</v>
      </c>
      <c r="S657" s="157">
        <f t="shared" si="476"/>
        <v>0</v>
      </c>
      <c r="T657" s="159">
        <f t="shared" si="477"/>
        <v>0</v>
      </c>
      <c r="U657" s="158"/>
      <c r="W657" s="43" t="str">
        <f t="shared" si="407"/>
        <v/>
      </c>
      <c r="X657" s="43" t="str">
        <f t="shared" si="478"/>
        <v/>
      </c>
      <c r="Y657" s="43" t="str">
        <f t="shared" si="479"/>
        <v/>
      </c>
    </row>
    <row r="658" spans="1:25">
      <c r="A658" s="161" t="s">
        <v>683</v>
      </c>
      <c r="B658" s="162" t="s">
        <v>595</v>
      </c>
      <c r="C658" s="424" t="s">
        <v>781</v>
      </c>
      <c r="D658" s="361"/>
      <c r="E658" s="417"/>
      <c r="F658" s="418"/>
      <c r="G658" s="164"/>
      <c r="H658" s="419">
        <v>28.09</v>
      </c>
      <c r="I658" s="419">
        <f t="shared" si="470"/>
        <v>28.09</v>
      </c>
      <c r="J658" s="420">
        <f t="shared" si="471"/>
        <v>36.520000000000003</v>
      </c>
      <c r="K658" s="421" t="s">
        <v>23</v>
      </c>
      <c r="L658" s="155"/>
      <c r="M658" s="155"/>
      <c r="N658" s="157">
        <f t="shared" si="472"/>
        <v>0</v>
      </c>
      <c r="O658" s="157">
        <f t="shared" si="473"/>
        <v>0</v>
      </c>
      <c r="P658" s="158"/>
      <c r="Q658" s="155">
        <f t="shared" si="474"/>
        <v>0</v>
      </c>
      <c r="R658" s="155">
        <f t="shared" si="475"/>
        <v>0</v>
      </c>
      <c r="S658" s="157">
        <f t="shared" si="476"/>
        <v>0</v>
      </c>
      <c r="T658" s="159">
        <f t="shared" si="477"/>
        <v>0</v>
      </c>
      <c r="U658" s="158"/>
      <c r="W658" s="43" t="str">
        <f t="shared" si="407"/>
        <v/>
      </c>
      <c r="X658" s="43" t="str">
        <f t="shared" si="478"/>
        <v/>
      </c>
      <c r="Y658" s="43" t="str">
        <f t="shared" si="479"/>
        <v/>
      </c>
    </row>
    <row r="659" spans="1:25">
      <c r="A659" s="161">
        <v>759</v>
      </c>
      <c r="B659" s="162" t="s">
        <v>595</v>
      </c>
      <c r="C659" s="424" t="s">
        <v>818</v>
      </c>
      <c r="D659" s="361"/>
      <c r="E659" s="417"/>
      <c r="F659" s="418"/>
      <c r="G659" s="164"/>
      <c r="H659" s="419">
        <v>536.12</v>
      </c>
      <c r="I659" s="419">
        <f t="shared" si="470"/>
        <v>536.12</v>
      </c>
      <c r="J659" s="420">
        <f t="shared" si="471"/>
        <v>696.96</v>
      </c>
      <c r="K659" s="421" t="s">
        <v>23</v>
      </c>
      <c r="L659" s="155"/>
      <c r="M659" s="155"/>
      <c r="N659" s="157">
        <f t="shared" si="472"/>
        <v>0</v>
      </c>
      <c r="O659" s="157">
        <f t="shared" si="473"/>
        <v>0</v>
      </c>
      <c r="P659" s="158"/>
      <c r="Q659" s="155">
        <f t="shared" si="474"/>
        <v>0</v>
      </c>
      <c r="R659" s="155">
        <f t="shared" si="475"/>
        <v>0</v>
      </c>
      <c r="S659" s="157">
        <f t="shared" si="476"/>
        <v>0</v>
      </c>
      <c r="T659" s="159">
        <f t="shared" si="477"/>
        <v>0</v>
      </c>
      <c r="U659" s="158"/>
      <c r="W659" s="43" t="str">
        <f t="shared" si="407"/>
        <v/>
      </c>
      <c r="X659" s="43" t="str">
        <f t="shared" si="478"/>
        <v/>
      </c>
      <c r="Y659" s="43" t="str">
        <f t="shared" si="479"/>
        <v/>
      </c>
    </row>
    <row r="660" spans="1:25">
      <c r="A660" s="161" t="s">
        <v>684</v>
      </c>
      <c r="B660" s="162" t="s">
        <v>595</v>
      </c>
      <c r="C660" s="424" t="s">
        <v>782</v>
      </c>
      <c r="D660" s="361"/>
      <c r="E660" s="417"/>
      <c r="F660" s="418"/>
      <c r="G660" s="164"/>
      <c r="H660" s="419">
        <v>70.239999999999995</v>
      </c>
      <c r="I660" s="419">
        <f t="shared" si="470"/>
        <v>70.239999999999995</v>
      </c>
      <c r="J660" s="420">
        <f t="shared" si="471"/>
        <v>91.31</v>
      </c>
      <c r="K660" s="421" t="s">
        <v>23</v>
      </c>
      <c r="L660" s="155"/>
      <c r="M660" s="155"/>
      <c r="N660" s="157">
        <f t="shared" si="472"/>
        <v>0</v>
      </c>
      <c r="O660" s="157">
        <f t="shared" si="473"/>
        <v>0</v>
      </c>
      <c r="P660" s="158"/>
      <c r="Q660" s="155">
        <f t="shared" si="474"/>
        <v>0</v>
      </c>
      <c r="R660" s="155">
        <f t="shared" si="475"/>
        <v>0</v>
      </c>
      <c r="S660" s="157">
        <f t="shared" si="476"/>
        <v>0</v>
      </c>
      <c r="T660" s="159">
        <f t="shared" si="477"/>
        <v>0</v>
      </c>
      <c r="U660" s="158"/>
      <c r="W660" s="43" t="str">
        <f t="shared" si="407"/>
        <v/>
      </c>
      <c r="X660" s="43" t="str">
        <f t="shared" si="478"/>
        <v/>
      </c>
      <c r="Y660" s="43" t="str">
        <f t="shared" si="479"/>
        <v/>
      </c>
    </row>
    <row r="661" spans="1:25">
      <c r="A661" s="161">
        <v>751</v>
      </c>
      <c r="B661" s="162" t="s">
        <v>595</v>
      </c>
      <c r="C661" s="424" t="s">
        <v>706</v>
      </c>
      <c r="D661" s="361"/>
      <c r="E661" s="417"/>
      <c r="F661" s="418"/>
      <c r="G661" s="164"/>
      <c r="H661" s="419">
        <v>11.31</v>
      </c>
      <c r="I661" s="419">
        <f t="shared" ref="I661:I687" si="480">IF(ISBLANK(H661),"",SUM(G661:H661))</f>
        <v>11.31</v>
      </c>
      <c r="J661" s="420">
        <f t="shared" ref="J661:J687" si="481">IF(ISBLANK(H661),0,ROUND(I661*(1+$E$10)*(1+$E$11*D661),2))</f>
        <v>14.7</v>
      </c>
      <c r="K661" s="421" t="s">
        <v>23</v>
      </c>
      <c r="L661" s="155"/>
      <c r="M661" s="155"/>
      <c r="N661" s="157">
        <f t="shared" ref="N661:N687" si="482">IF(ISBLANK(L661),0,ROUND(J661*L661,2))</f>
        <v>0</v>
      </c>
      <c r="O661" s="157">
        <f t="shared" ref="O661:O687" si="483">IF(ISBLANK(M661),0,ROUND(L661*M661,2))</f>
        <v>0</v>
      </c>
      <c r="P661" s="158"/>
      <c r="Q661" s="155">
        <f t="shared" ref="Q661:Q687" si="484">L661</f>
        <v>0</v>
      </c>
      <c r="R661" s="155">
        <f t="shared" ref="R661:R687" si="485">M661</f>
        <v>0</v>
      </c>
      <c r="S661" s="157">
        <f t="shared" ref="S661:S687" si="486">IF(ISBLANK(Q661),0,ROUND(J661*Q661,2))</f>
        <v>0</v>
      </c>
      <c r="T661" s="159">
        <f t="shared" ref="T661:T687" si="487">IF(ISBLANK(Q661),0,ROUND(Q661*R661,2))</f>
        <v>0</v>
      </c>
      <c r="U661" s="158"/>
      <c r="W661" s="43" t="str">
        <f t="shared" si="407"/>
        <v/>
      </c>
      <c r="X661" s="43" t="str">
        <f t="shared" ref="X661:X687" si="488">IF(V661="X","x",IF(V661="y","x",IF(V661="xx","x",IF(T661&gt;0,"x",""))))</f>
        <v/>
      </c>
      <c r="Y661" s="43" t="str">
        <f t="shared" ref="Y661:Y687" si="489">IF(V661="X","x",IF(T661&gt;0,"x",""))</f>
        <v/>
      </c>
    </row>
    <row r="662" spans="1:25">
      <c r="A662" s="161" t="s">
        <v>685</v>
      </c>
      <c r="B662" s="162" t="s">
        <v>595</v>
      </c>
      <c r="C662" s="424" t="s">
        <v>691</v>
      </c>
      <c r="D662" s="361"/>
      <c r="E662" s="417"/>
      <c r="F662" s="418"/>
      <c r="G662" s="164"/>
      <c r="H662" s="419">
        <v>4.45</v>
      </c>
      <c r="I662" s="419">
        <f t="shared" si="480"/>
        <v>4.45</v>
      </c>
      <c r="J662" s="420">
        <f t="shared" si="481"/>
        <v>5.79</v>
      </c>
      <c r="K662" s="421" t="s">
        <v>23</v>
      </c>
      <c r="L662" s="155"/>
      <c r="M662" s="155"/>
      <c r="N662" s="157">
        <f t="shared" si="482"/>
        <v>0</v>
      </c>
      <c r="O662" s="157">
        <f t="shared" si="483"/>
        <v>0</v>
      </c>
      <c r="P662" s="158"/>
      <c r="Q662" s="155">
        <f t="shared" si="484"/>
        <v>0</v>
      </c>
      <c r="R662" s="155">
        <f t="shared" si="485"/>
        <v>0</v>
      </c>
      <c r="S662" s="157">
        <f t="shared" si="486"/>
        <v>0</v>
      </c>
      <c r="T662" s="159">
        <f t="shared" si="487"/>
        <v>0</v>
      </c>
      <c r="U662" s="158"/>
      <c r="W662" s="43" t="str">
        <f t="shared" si="407"/>
        <v/>
      </c>
      <c r="X662" s="43" t="str">
        <f t="shared" si="488"/>
        <v/>
      </c>
      <c r="Y662" s="43" t="str">
        <f t="shared" si="489"/>
        <v/>
      </c>
    </row>
    <row r="663" spans="1:25">
      <c r="A663" s="161">
        <v>752</v>
      </c>
      <c r="B663" s="162" t="s">
        <v>595</v>
      </c>
      <c r="C663" s="424" t="s">
        <v>707</v>
      </c>
      <c r="D663" s="361"/>
      <c r="E663" s="417"/>
      <c r="F663" s="418"/>
      <c r="G663" s="164"/>
      <c r="H663" s="419">
        <v>28.78</v>
      </c>
      <c r="I663" s="419">
        <f t="shared" si="480"/>
        <v>28.78</v>
      </c>
      <c r="J663" s="420">
        <f t="shared" si="481"/>
        <v>37.409999999999997</v>
      </c>
      <c r="K663" s="421" t="s">
        <v>23</v>
      </c>
      <c r="L663" s="155"/>
      <c r="M663" s="155"/>
      <c r="N663" s="157">
        <f t="shared" si="482"/>
        <v>0</v>
      </c>
      <c r="O663" s="157">
        <f t="shared" si="483"/>
        <v>0</v>
      </c>
      <c r="P663" s="158"/>
      <c r="Q663" s="155">
        <f t="shared" si="484"/>
        <v>0</v>
      </c>
      <c r="R663" s="155">
        <f t="shared" si="485"/>
        <v>0</v>
      </c>
      <c r="S663" s="157">
        <f t="shared" si="486"/>
        <v>0</v>
      </c>
      <c r="T663" s="159">
        <f t="shared" si="487"/>
        <v>0</v>
      </c>
      <c r="U663" s="158"/>
      <c r="W663" s="43" t="str">
        <f t="shared" si="407"/>
        <v/>
      </c>
      <c r="X663" s="43" t="str">
        <f t="shared" si="488"/>
        <v/>
      </c>
      <c r="Y663" s="43" t="str">
        <f t="shared" si="489"/>
        <v/>
      </c>
    </row>
    <row r="664" spans="1:25">
      <c r="A664" s="161" t="s">
        <v>686</v>
      </c>
      <c r="B664" s="162" t="s">
        <v>595</v>
      </c>
      <c r="C664" s="424" t="s">
        <v>692</v>
      </c>
      <c r="D664" s="361"/>
      <c r="E664" s="417"/>
      <c r="F664" s="418"/>
      <c r="G664" s="164"/>
      <c r="H664" s="419">
        <v>28.78</v>
      </c>
      <c r="I664" s="419">
        <f t="shared" si="480"/>
        <v>28.78</v>
      </c>
      <c r="J664" s="420">
        <f t="shared" si="481"/>
        <v>37.409999999999997</v>
      </c>
      <c r="K664" s="421" t="s">
        <v>23</v>
      </c>
      <c r="L664" s="155"/>
      <c r="M664" s="155"/>
      <c r="N664" s="157">
        <f t="shared" si="482"/>
        <v>0</v>
      </c>
      <c r="O664" s="157">
        <f t="shared" si="483"/>
        <v>0</v>
      </c>
      <c r="P664" s="158"/>
      <c r="Q664" s="155">
        <f t="shared" si="484"/>
        <v>0</v>
      </c>
      <c r="R664" s="155">
        <f t="shared" si="485"/>
        <v>0</v>
      </c>
      <c r="S664" s="157">
        <f t="shared" si="486"/>
        <v>0</v>
      </c>
      <c r="T664" s="159">
        <f t="shared" si="487"/>
        <v>0</v>
      </c>
      <c r="U664" s="158"/>
      <c r="W664" s="43" t="str">
        <f t="shared" si="407"/>
        <v/>
      </c>
      <c r="X664" s="43" t="str">
        <f t="shared" si="488"/>
        <v/>
      </c>
      <c r="Y664" s="43" t="str">
        <f t="shared" si="489"/>
        <v/>
      </c>
    </row>
    <row r="665" spans="1:25">
      <c r="A665" s="161">
        <v>753</v>
      </c>
      <c r="B665" s="162" t="s">
        <v>595</v>
      </c>
      <c r="C665" s="424" t="s">
        <v>709</v>
      </c>
      <c r="D665" s="361"/>
      <c r="E665" s="417"/>
      <c r="F665" s="418"/>
      <c r="G665" s="164"/>
      <c r="H665" s="419">
        <v>62.7</v>
      </c>
      <c r="I665" s="419">
        <f t="shared" si="480"/>
        <v>62.7</v>
      </c>
      <c r="J665" s="420">
        <f t="shared" si="481"/>
        <v>81.510000000000005</v>
      </c>
      <c r="K665" s="421" t="s">
        <v>23</v>
      </c>
      <c r="L665" s="155"/>
      <c r="M665" s="155"/>
      <c r="N665" s="157">
        <f t="shared" si="482"/>
        <v>0</v>
      </c>
      <c r="O665" s="157">
        <f t="shared" si="483"/>
        <v>0</v>
      </c>
      <c r="P665" s="158"/>
      <c r="Q665" s="155">
        <f t="shared" si="484"/>
        <v>0</v>
      </c>
      <c r="R665" s="155">
        <f t="shared" si="485"/>
        <v>0</v>
      </c>
      <c r="S665" s="157">
        <f t="shared" si="486"/>
        <v>0</v>
      </c>
      <c r="T665" s="159">
        <f t="shared" si="487"/>
        <v>0</v>
      </c>
      <c r="U665" s="158"/>
      <c r="W665" s="43" t="str">
        <f t="shared" si="407"/>
        <v/>
      </c>
      <c r="X665" s="43" t="str">
        <f t="shared" si="488"/>
        <v/>
      </c>
      <c r="Y665" s="43" t="str">
        <f t="shared" si="489"/>
        <v/>
      </c>
    </row>
    <row r="666" spans="1:25">
      <c r="A666" s="161" t="s">
        <v>687</v>
      </c>
      <c r="B666" s="162" t="s">
        <v>595</v>
      </c>
      <c r="C666" s="424" t="s">
        <v>693</v>
      </c>
      <c r="D666" s="361"/>
      <c r="E666" s="417"/>
      <c r="F666" s="418"/>
      <c r="G666" s="164"/>
      <c r="H666" s="419">
        <v>62.7</v>
      </c>
      <c r="I666" s="419">
        <f t="shared" si="480"/>
        <v>62.7</v>
      </c>
      <c r="J666" s="420">
        <f t="shared" si="481"/>
        <v>81.510000000000005</v>
      </c>
      <c r="K666" s="421" t="s">
        <v>23</v>
      </c>
      <c r="L666" s="155"/>
      <c r="M666" s="155"/>
      <c r="N666" s="157">
        <f t="shared" si="482"/>
        <v>0</v>
      </c>
      <c r="O666" s="157">
        <f t="shared" si="483"/>
        <v>0</v>
      </c>
      <c r="P666" s="158"/>
      <c r="Q666" s="155">
        <f t="shared" si="484"/>
        <v>0</v>
      </c>
      <c r="R666" s="155">
        <f t="shared" si="485"/>
        <v>0</v>
      </c>
      <c r="S666" s="157">
        <f t="shared" si="486"/>
        <v>0</v>
      </c>
      <c r="T666" s="159">
        <f t="shared" si="487"/>
        <v>0</v>
      </c>
      <c r="U666" s="158"/>
      <c r="W666" s="43" t="str">
        <f t="shared" si="407"/>
        <v/>
      </c>
      <c r="X666" s="43" t="str">
        <f t="shared" si="488"/>
        <v/>
      </c>
      <c r="Y666" s="43" t="str">
        <f t="shared" si="489"/>
        <v/>
      </c>
    </row>
    <row r="667" spans="1:25">
      <c r="A667" s="161">
        <v>754</v>
      </c>
      <c r="B667" s="162" t="s">
        <v>595</v>
      </c>
      <c r="C667" s="424" t="s">
        <v>819</v>
      </c>
      <c r="D667" s="361"/>
      <c r="E667" s="417"/>
      <c r="F667" s="418"/>
      <c r="G667" s="164"/>
      <c r="H667" s="419">
        <v>71.95</v>
      </c>
      <c r="I667" s="419">
        <f t="shared" si="480"/>
        <v>71.95</v>
      </c>
      <c r="J667" s="420">
        <f t="shared" si="481"/>
        <v>93.54</v>
      </c>
      <c r="K667" s="421" t="s">
        <v>23</v>
      </c>
      <c r="L667" s="155"/>
      <c r="M667" s="155"/>
      <c r="N667" s="157">
        <f t="shared" si="482"/>
        <v>0</v>
      </c>
      <c r="O667" s="157">
        <f t="shared" si="483"/>
        <v>0</v>
      </c>
      <c r="P667" s="158"/>
      <c r="Q667" s="155">
        <f t="shared" si="484"/>
        <v>0</v>
      </c>
      <c r="R667" s="155">
        <f t="shared" si="485"/>
        <v>0</v>
      </c>
      <c r="S667" s="157">
        <f t="shared" si="486"/>
        <v>0</v>
      </c>
      <c r="T667" s="159">
        <f t="shared" si="487"/>
        <v>0</v>
      </c>
      <c r="U667" s="158"/>
      <c r="W667" s="43" t="str">
        <f t="shared" si="407"/>
        <v/>
      </c>
      <c r="X667" s="43" t="str">
        <f t="shared" si="488"/>
        <v/>
      </c>
      <c r="Y667" s="43" t="str">
        <f t="shared" si="489"/>
        <v/>
      </c>
    </row>
    <row r="668" spans="1:25">
      <c r="A668" s="161">
        <v>755</v>
      </c>
      <c r="B668" s="162" t="s">
        <v>595</v>
      </c>
      <c r="C668" s="424" t="s">
        <v>820</v>
      </c>
      <c r="D668" s="361"/>
      <c r="E668" s="417"/>
      <c r="F668" s="418"/>
      <c r="G668" s="164"/>
      <c r="H668" s="419">
        <v>15.08</v>
      </c>
      <c r="I668" s="419">
        <f t="shared" si="480"/>
        <v>15.08</v>
      </c>
      <c r="J668" s="420">
        <f t="shared" si="481"/>
        <v>19.600000000000001</v>
      </c>
      <c r="K668" s="421" t="s">
        <v>23</v>
      </c>
      <c r="L668" s="155"/>
      <c r="M668" s="155"/>
      <c r="N668" s="157">
        <f t="shared" si="482"/>
        <v>0</v>
      </c>
      <c r="O668" s="157">
        <f t="shared" si="483"/>
        <v>0</v>
      </c>
      <c r="P668" s="158"/>
      <c r="Q668" s="155">
        <f t="shared" si="484"/>
        <v>0</v>
      </c>
      <c r="R668" s="155">
        <f t="shared" si="485"/>
        <v>0</v>
      </c>
      <c r="S668" s="157">
        <f t="shared" si="486"/>
        <v>0</v>
      </c>
      <c r="T668" s="159">
        <f t="shared" si="487"/>
        <v>0</v>
      </c>
      <c r="U668" s="158"/>
      <c r="W668" s="43" t="str">
        <f t="shared" si="407"/>
        <v/>
      </c>
      <c r="X668" s="43" t="str">
        <f t="shared" si="488"/>
        <v/>
      </c>
      <c r="Y668" s="43" t="str">
        <f t="shared" si="489"/>
        <v/>
      </c>
    </row>
    <row r="669" spans="1:25">
      <c r="A669" s="161" t="s">
        <v>688</v>
      </c>
      <c r="B669" s="162" t="s">
        <v>595</v>
      </c>
      <c r="C669" s="424" t="s">
        <v>694</v>
      </c>
      <c r="D669" s="361"/>
      <c r="E669" s="417"/>
      <c r="F669" s="418"/>
      <c r="G669" s="164"/>
      <c r="H669" s="419">
        <v>6.17</v>
      </c>
      <c r="I669" s="419">
        <f t="shared" si="480"/>
        <v>6.17</v>
      </c>
      <c r="J669" s="420">
        <f t="shared" si="481"/>
        <v>8.02</v>
      </c>
      <c r="K669" s="421" t="s">
        <v>23</v>
      </c>
      <c r="L669" s="155"/>
      <c r="M669" s="155"/>
      <c r="N669" s="157">
        <f t="shared" si="482"/>
        <v>0</v>
      </c>
      <c r="O669" s="157">
        <f t="shared" si="483"/>
        <v>0</v>
      </c>
      <c r="P669" s="158"/>
      <c r="Q669" s="155">
        <f t="shared" si="484"/>
        <v>0</v>
      </c>
      <c r="R669" s="155">
        <f t="shared" si="485"/>
        <v>0</v>
      </c>
      <c r="S669" s="157">
        <f t="shared" si="486"/>
        <v>0</v>
      </c>
      <c r="T669" s="159">
        <f t="shared" si="487"/>
        <v>0</v>
      </c>
      <c r="U669" s="158"/>
      <c r="W669" s="43" t="str">
        <f t="shared" si="407"/>
        <v/>
      </c>
      <c r="X669" s="43" t="str">
        <f t="shared" si="488"/>
        <v/>
      </c>
      <c r="Y669" s="43" t="str">
        <f t="shared" si="489"/>
        <v/>
      </c>
    </row>
    <row r="670" spans="1:25">
      <c r="A670" s="161">
        <v>756</v>
      </c>
      <c r="B670" s="162" t="s">
        <v>595</v>
      </c>
      <c r="C670" s="424" t="s">
        <v>821</v>
      </c>
      <c r="D670" s="361"/>
      <c r="E670" s="417"/>
      <c r="F670" s="418"/>
      <c r="G670" s="164"/>
      <c r="H670" s="419">
        <v>24.67</v>
      </c>
      <c r="I670" s="419">
        <f t="shared" si="480"/>
        <v>24.67</v>
      </c>
      <c r="J670" s="420">
        <f t="shared" si="481"/>
        <v>32.07</v>
      </c>
      <c r="K670" s="421" t="s">
        <v>23</v>
      </c>
      <c r="L670" s="155"/>
      <c r="M670" s="155"/>
      <c r="N670" s="157">
        <f t="shared" si="482"/>
        <v>0</v>
      </c>
      <c r="O670" s="157">
        <f t="shared" si="483"/>
        <v>0</v>
      </c>
      <c r="P670" s="158"/>
      <c r="Q670" s="155">
        <f t="shared" si="484"/>
        <v>0</v>
      </c>
      <c r="R670" s="155">
        <f t="shared" si="485"/>
        <v>0</v>
      </c>
      <c r="S670" s="157">
        <f t="shared" si="486"/>
        <v>0</v>
      </c>
      <c r="T670" s="159">
        <f t="shared" si="487"/>
        <v>0</v>
      </c>
      <c r="U670" s="158"/>
      <c r="W670" s="43" t="str">
        <f t="shared" si="407"/>
        <v/>
      </c>
      <c r="X670" s="43" t="str">
        <f t="shared" si="488"/>
        <v/>
      </c>
      <c r="Y670" s="43" t="str">
        <f t="shared" si="489"/>
        <v/>
      </c>
    </row>
    <row r="671" spans="1:25">
      <c r="A671" s="161" t="s">
        <v>689</v>
      </c>
      <c r="B671" s="162" t="s">
        <v>595</v>
      </c>
      <c r="C671" s="424" t="s">
        <v>695</v>
      </c>
      <c r="D671" s="361"/>
      <c r="E671" s="417"/>
      <c r="F671" s="418"/>
      <c r="G671" s="164"/>
      <c r="H671" s="419">
        <v>9.94</v>
      </c>
      <c r="I671" s="419">
        <f t="shared" si="480"/>
        <v>9.94</v>
      </c>
      <c r="J671" s="420">
        <f t="shared" si="481"/>
        <v>12.92</v>
      </c>
      <c r="K671" s="421" t="s">
        <v>23</v>
      </c>
      <c r="L671" s="155"/>
      <c r="M671" s="155"/>
      <c r="N671" s="157">
        <f t="shared" si="482"/>
        <v>0</v>
      </c>
      <c r="O671" s="157">
        <f t="shared" si="483"/>
        <v>0</v>
      </c>
      <c r="P671" s="158"/>
      <c r="Q671" s="155">
        <f t="shared" si="484"/>
        <v>0</v>
      </c>
      <c r="R671" s="155">
        <f t="shared" si="485"/>
        <v>0</v>
      </c>
      <c r="S671" s="157">
        <f t="shared" si="486"/>
        <v>0</v>
      </c>
      <c r="T671" s="159">
        <f t="shared" si="487"/>
        <v>0</v>
      </c>
      <c r="U671" s="158"/>
      <c r="W671" s="43" t="str">
        <f t="shared" si="407"/>
        <v/>
      </c>
      <c r="X671" s="43" t="str">
        <f t="shared" si="488"/>
        <v/>
      </c>
      <c r="Y671" s="43" t="str">
        <f t="shared" si="489"/>
        <v/>
      </c>
    </row>
    <row r="672" spans="1:25">
      <c r="A672" s="161">
        <v>757</v>
      </c>
      <c r="B672" s="162" t="s">
        <v>595</v>
      </c>
      <c r="C672" s="424" t="s">
        <v>822</v>
      </c>
      <c r="D672" s="361"/>
      <c r="E672" s="417"/>
      <c r="F672" s="418"/>
      <c r="G672" s="164"/>
      <c r="H672" s="419">
        <v>15.42</v>
      </c>
      <c r="I672" s="419">
        <f t="shared" si="480"/>
        <v>15.42</v>
      </c>
      <c r="J672" s="420">
        <f t="shared" si="481"/>
        <v>20.05</v>
      </c>
      <c r="K672" s="421" t="s">
        <v>23</v>
      </c>
      <c r="L672" s="155"/>
      <c r="M672" s="155"/>
      <c r="N672" s="157">
        <f t="shared" si="482"/>
        <v>0</v>
      </c>
      <c r="O672" s="157">
        <f t="shared" si="483"/>
        <v>0</v>
      </c>
      <c r="P672" s="158"/>
      <c r="Q672" s="155">
        <f t="shared" si="484"/>
        <v>0</v>
      </c>
      <c r="R672" s="155">
        <f t="shared" si="485"/>
        <v>0</v>
      </c>
      <c r="S672" s="157">
        <f t="shared" si="486"/>
        <v>0</v>
      </c>
      <c r="T672" s="159">
        <f t="shared" si="487"/>
        <v>0</v>
      </c>
      <c r="U672" s="158"/>
      <c r="W672" s="43" t="str">
        <f t="shared" si="407"/>
        <v/>
      </c>
      <c r="X672" s="43" t="str">
        <f t="shared" si="488"/>
        <v/>
      </c>
      <c r="Y672" s="43" t="str">
        <f t="shared" si="489"/>
        <v/>
      </c>
    </row>
    <row r="673" spans="1:25">
      <c r="A673" s="161" t="s">
        <v>690</v>
      </c>
      <c r="B673" s="162" t="s">
        <v>595</v>
      </c>
      <c r="C673" s="424" t="s">
        <v>696</v>
      </c>
      <c r="D673" s="361"/>
      <c r="E673" s="417"/>
      <c r="F673" s="418"/>
      <c r="G673" s="164"/>
      <c r="H673" s="419">
        <v>6.17</v>
      </c>
      <c r="I673" s="419">
        <f t="shared" si="480"/>
        <v>6.17</v>
      </c>
      <c r="J673" s="420">
        <f t="shared" si="481"/>
        <v>8.02</v>
      </c>
      <c r="K673" s="421" t="s">
        <v>23</v>
      </c>
      <c r="L673" s="155"/>
      <c r="M673" s="155"/>
      <c r="N673" s="157">
        <f t="shared" si="482"/>
        <v>0</v>
      </c>
      <c r="O673" s="157">
        <f t="shared" si="483"/>
        <v>0</v>
      </c>
      <c r="P673" s="158"/>
      <c r="Q673" s="155">
        <f t="shared" si="484"/>
        <v>0</v>
      </c>
      <c r="R673" s="155">
        <f t="shared" si="485"/>
        <v>0</v>
      </c>
      <c r="S673" s="157">
        <f t="shared" si="486"/>
        <v>0</v>
      </c>
      <c r="T673" s="159">
        <f t="shared" si="487"/>
        <v>0</v>
      </c>
      <c r="U673" s="158"/>
      <c r="W673" s="43" t="str">
        <f t="shared" si="407"/>
        <v/>
      </c>
      <c r="X673" s="43" t="str">
        <f t="shared" si="488"/>
        <v/>
      </c>
      <c r="Y673" s="43" t="str">
        <f t="shared" si="489"/>
        <v/>
      </c>
    </row>
    <row r="674" spans="1:25">
      <c r="A674" s="161">
        <v>947</v>
      </c>
      <c r="B674" s="162" t="s">
        <v>595</v>
      </c>
      <c r="C674" s="424" t="s">
        <v>823</v>
      </c>
      <c r="D674" s="361"/>
      <c r="E674" s="417"/>
      <c r="F674" s="418"/>
      <c r="G674" s="164"/>
      <c r="H674" s="419">
        <v>34.26</v>
      </c>
      <c r="I674" s="419">
        <f t="shared" si="480"/>
        <v>34.26</v>
      </c>
      <c r="J674" s="420">
        <f t="shared" si="481"/>
        <v>44.54</v>
      </c>
      <c r="K674" s="421" t="s">
        <v>23</v>
      </c>
      <c r="L674" s="155"/>
      <c r="M674" s="155"/>
      <c r="N674" s="157">
        <f t="shared" si="482"/>
        <v>0</v>
      </c>
      <c r="O674" s="157">
        <f t="shared" si="483"/>
        <v>0</v>
      </c>
      <c r="P674" s="158"/>
      <c r="Q674" s="155">
        <f t="shared" si="484"/>
        <v>0</v>
      </c>
      <c r="R674" s="155">
        <f t="shared" si="485"/>
        <v>0</v>
      </c>
      <c r="S674" s="157">
        <f t="shared" si="486"/>
        <v>0</v>
      </c>
      <c r="T674" s="159">
        <f t="shared" si="487"/>
        <v>0</v>
      </c>
      <c r="U674" s="158"/>
      <c r="W674" s="43" t="str">
        <f t="shared" si="407"/>
        <v/>
      </c>
      <c r="X674" s="43" t="str">
        <f t="shared" si="488"/>
        <v/>
      </c>
      <c r="Y674" s="43" t="str">
        <f t="shared" si="489"/>
        <v/>
      </c>
    </row>
    <row r="675" spans="1:25">
      <c r="A675" s="161" t="s">
        <v>721</v>
      </c>
      <c r="B675" s="162" t="s">
        <v>595</v>
      </c>
      <c r="C675" s="424" t="s">
        <v>722</v>
      </c>
      <c r="D675" s="361"/>
      <c r="E675" s="417"/>
      <c r="F675" s="418"/>
      <c r="G675" s="164"/>
      <c r="H675" s="419">
        <v>34.26</v>
      </c>
      <c r="I675" s="419">
        <f t="shared" si="480"/>
        <v>34.26</v>
      </c>
      <c r="J675" s="420">
        <f t="shared" si="481"/>
        <v>44.54</v>
      </c>
      <c r="K675" s="421" t="s">
        <v>23</v>
      </c>
      <c r="L675" s="155"/>
      <c r="M675" s="155"/>
      <c r="N675" s="157">
        <f t="shared" si="482"/>
        <v>0</v>
      </c>
      <c r="O675" s="157">
        <f t="shared" si="483"/>
        <v>0</v>
      </c>
      <c r="P675" s="158"/>
      <c r="Q675" s="155">
        <f t="shared" si="484"/>
        <v>0</v>
      </c>
      <c r="R675" s="155">
        <f t="shared" si="485"/>
        <v>0</v>
      </c>
      <c r="S675" s="157">
        <f t="shared" si="486"/>
        <v>0</v>
      </c>
      <c r="T675" s="159">
        <f t="shared" si="487"/>
        <v>0</v>
      </c>
      <c r="U675" s="158"/>
      <c r="W675" s="43" t="str">
        <f t="shared" si="407"/>
        <v/>
      </c>
      <c r="X675" s="43" t="str">
        <f t="shared" si="488"/>
        <v/>
      </c>
      <c r="Y675" s="43" t="str">
        <f t="shared" si="489"/>
        <v/>
      </c>
    </row>
    <row r="676" spans="1:25">
      <c r="A676" s="161">
        <v>760</v>
      </c>
      <c r="B676" s="162" t="s">
        <v>595</v>
      </c>
      <c r="C676" s="424" t="s">
        <v>724</v>
      </c>
      <c r="D676" s="361"/>
      <c r="E676" s="417"/>
      <c r="F676" s="418"/>
      <c r="G676" s="164"/>
      <c r="H676" s="419">
        <v>17.47</v>
      </c>
      <c r="I676" s="419">
        <f t="shared" si="480"/>
        <v>17.47</v>
      </c>
      <c r="J676" s="420">
        <f t="shared" si="481"/>
        <v>22.71</v>
      </c>
      <c r="K676" s="421" t="s">
        <v>23</v>
      </c>
      <c r="L676" s="155"/>
      <c r="M676" s="155"/>
      <c r="N676" s="157">
        <f t="shared" si="482"/>
        <v>0</v>
      </c>
      <c r="O676" s="157">
        <f t="shared" si="483"/>
        <v>0</v>
      </c>
      <c r="P676" s="158"/>
      <c r="Q676" s="155">
        <f t="shared" si="484"/>
        <v>0</v>
      </c>
      <c r="R676" s="155">
        <f t="shared" si="485"/>
        <v>0</v>
      </c>
      <c r="S676" s="157">
        <f t="shared" si="486"/>
        <v>0</v>
      </c>
      <c r="T676" s="159">
        <f t="shared" si="487"/>
        <v>0</v>
      </c>
      <c r="U676" s="158"/>
      <c r="W676" s="43" t="str">
        <f t="shared" si="407"/>
        <v/>
      </c>
      <c r="X676" s="43" t="str">
        <f t="shared" si="488"/>
        <v/>
      </c>
      <c r="Y676" s="43" t="str">
        <f t="shared" si="489"/>
        <v/>
      </c>
    </row>
    <row r="677" spans="1:25">
      <c r="A677" s="161" t="s">
        <v>723</v>
      </c>
      <c r="B677" s="162" t="s">
        <v>595</v>
      </c>
      <c r="C677" s="424" t="s">
        <v>725</v>
      </c>
      <c r="D677" s="361"/>
      <c r="E677" s="417"/>
      <c r="F677" s="418"/>
      <c r="G677" s="164"/>
      <c r="H677" s="419">
        <v>6.85</v>
      </c>
      <c r="I677" s="419">
        <f t="shared" si="480"/>
        <v>6.85</v>
      </c>
      <c r="J677" s="420">
        <f t="shared" si="481"/>
        <v>8.91</v>
      </c>
      <c r="K677" s="421" t="s">
        <v>23</v>
      </c>
      <c r="L677" s="155"/>
      <c r="M677" s="155"/>
      <c r="N677" s="157">
        <f t="shared" si="482"/>
        <v>0</v>
      </c>
      <c r="O677" s="157">
        <f t="shared" si="483"/>
        <v>0</v>
      </c>
      <c r="P677" s="158"/>
      <c r="Q677" s="155">
        <f t="shared" si="484"/>
        <v>0</v>
      </c>
      <c r="R677" s="155">
        <f t="shared" si="485"/>
        <v>0</v>
      </c>
      <c r="S677" s="157">
        <f t="shared" si="486"/>
        <v>0</v>
      </c>
      <c r="T677" s="159">
        <f t="shared" si="487"/>
        <v>0</v>
      </c>
      <c r="U677" s="158"/>
      <c r="W677" s="43" t="str">
        <f t="shared" ref="W677:W740" si="490">IF(V677="X","x",IF(V677="xx","x",IF(V677="xy","x",IF(V677="y","x",IF(OR(O677&gt;0,T677&gt;0),"x","")))))</f>
        <v/>
      </c>
      <c r="X677" s="43" t="str">
        <f t="shared" si="488"/>
        <v/>
      </c>
      <c r="Y677" s="43" t="str">
        <f t="shared" si="489"/>
        <v/>
      </c>
    </row>
    <row r="678" spans="1:25">
      <c r="A678" s="161">
        <v>761</v>
      </c>
      <c r="B678" s="162" t="s">
        <v>595</v>
      </c>
      <c r="C678" s="424" t="s">
        <v>727</v>
      </c>
      <c r="D678" s="361"/>
      <c r="E678" s="417"/>
      <c r="F678" s="418"/>
      <c r="G678" s="164"/>
      <c r="H678" s="419">
        <v>13.36</v>
      </c>
      <c r="I678" s="419">
        <f t="shared" si="480"/>
        <v>13.36</v>
      </c>
      <c r="J678" s="420">
        <f t="shared" si="481"/>
        <v>17.37</v>
      </c>
      <c r="K678" s="421" t="s">
        <v>23</v>
      </c>
      <c r="L678" s="155"/>
      <c r="M678" s="155"/>
      <c r="N678" s="157">
        <f t="shared" si="482"/>
        <v>0</v>
      </c>
      <c r="O678" s="157">
        <f t="shared" si="483"/>
        <v>0</v>
      </c>
      <c r="P678" s="158"/>
      <c r="Q678" s="155">
        <f t="shared" si="484"/>
        <v>0</v>
      </c>
      <c r="R678" s="155">
        <f t="shared" si="485"/>
        <v>0</v>
      </c>
      <c r="S678" s="157">
        <f t="shared" si="486"/>
        <v>0</v>
      </c>
      <c r="T678" s="159">
        <f t="shared" si="487"/>
        <v>0</v>
      </c>
      <c r="U678" s="158"/>
      <c r="W678" s="43" t="str">
        <f t="shared" si="490"/>
        <v/>
      </c>
      <c r="X678" s="43" t="str">
        <f t="shared" si="488"/>
        <v/>
      </c>
      <c r="Y678" s="43" t="str">
        <f t="shared" si="489"/>
        <v/>
      </c>
    </row>
    <row r="679" spans="1:25">
      <c r="A679" s="161" t="s">
        <v>726</v>
      </c>
      <c r="B679" s="162" t="s">
        <v>595</v>
      </c>
      <c r="C679" s="424" t="s">
        <v>783</v>
      </c>
      <c r="D679" s="361"/>
      <c r="E679" s="417"/>
      <c r="F679" s="418"/>
      <c r="G679" s="164"/>
      <c r="H679" s="419">
        <v>5.48</v>
      </c>
      <c r="I679" s="419">
        <f t="shared" si="480"/>
        <v>5.48</v>
      </c>
      <c r="J679" s="420">
        <f t="shared" si="481"/>
        <v>7.12</v>
      </c>
      <c r="K679" s="421" t="s">
        <v>23</v>
      </c>
      <c r="L679" s="155"/>
      <c r="M679" s="155"/>
      <c r="N679" s="157">
        <f t="shared" si="482"/>
        <v>0</v>
      </c>
      <c r="O679" s="157">
        <f t="shared" si="483"/>
        <v>0</v>
      </c>
      <c r="P679" s="158"/>
      <c r="Q679" s="155">
        <f t="shared" si="484"/>
        <v>0</v>
      </c>
      <c r="R679" s="155">
        <f t="shared" si="485"/>
        <v>0</v>
      </c>
      <c r="S679" s="157">
        <f t="shared" si="486"/>
        <v>0</v>
      </c>
      <c r="T679" s="159">
        <f t="shared" si="487"/>
        <v>0</v>
      </c>
      <c r="U679" s="158"/>
      <c r="W679" s="43" t="str">
        <f t="shared" si="490"/>
        <v/>
      </c>
      <c r="X679" s="43" t="str">
        <f t="shared" si="488"/>
        <v/>
      </c>
      <c r="Y679" s="43" t="str">
        <f t="shared" si="489"/>
        <v/>
      </c>
    </row>
    <row r="680" spans="1:25">
      <c r="A680" s="161">
        <v>762</v>
      </c>
      <c r="B680" s="162" t="s">
        <v>595</v>
      </c>
      <c r="C680" s="424" t="s">
        <v>729</v>
      </c>
      <c r="D680" s="361"/>
      <c r="E680" s="417"/>
      <c r="F680" s="418"/>
      <c r="G680" s="164"/>
      <c r="H680" s="419">
        <v>21.58</v>
      </c>
      <c r="I680" s="419">
        <f t="shared" si="480"/>
        <v>21.58</v>
      </c>
      <c r="J680" s="420">
        <f t="shared" si="481"/>
        <v>28.05</v>
      </c>
      <c r="K680" s="421" t="s">
        <v>23</v>
      </c>
      <c r="L680" s="155"/>
      <c r="M680" s="155"/>
      <c r="N680" s="157">
        <f t="shared" si="482"/>
        <v>0</v>
      </c>
      <c r="O680" s="157">
        <f t="shared" si="483"/>
        <v>0</v>
      </c>
      <c r="P680" s="158"/>
      <c r="Q680" s="155">
        <f t="shared" si="484"/>
        <v>0</v>
      </c>
      <c r="R680" s="155">
        <f t="shared" si="485"/>
        <v>0</v>
      </c>
      <c r="S680" s="157">
        <f t="shared" si="486"/>
        <v>0</v>
      </c>
      <c r="T680" s="159">
        <f t="shared" si="487"/>
        <v>0</v>
      </c>
      <c r="U680" s="158"/>
      <c r="W680" s="43" t="str">
        <f t="shared" si="490"/>
        <v/>
      </c>
      <c r="X680" s="43" t="str">
        <f t="shared" si="488"/>
        <v/>
      </c>
      <c r="Y680" s="43" t="str">
        <f t="shared" si="489"/>
        <v/>
      </c>
    </row>
    <row r="681" spans="1:25">
      <c r="A681" s="161" t="s">
        <v>728</v>
      </c>
      <c r="B681" s="162" t="s">
        <v>595</v>
      </c>
      <c r="C681" s="424" t="s">
        <v>730</v>
      </c>
      <c r="D681" s="361"/>
      <c r="E681" s="417"/>
      <c r="F681" s="418"/>
      <c r="G681" s="164"/>
      <c r="H681" s="419">
        <v>8.57</v>
      </c>
      <c r="I681" s="419">
        <f t="shared" si="480"/>
        <v>8.57</v>
      </c>
      <c r="J681" s="420">
        <f t="shared" si="481"/>
        <v>11.14</v>
      </c>
      <c r="K681" s="421" t="s">
        <v>23</v>
      </c>
      <c r="L681" s="155"/>
      <c r="M681" s="155"/>
      <c r="N681" s="157">
        <f t="shared" si="482"/>
        <v>0</v>
      </c>
      <c r="O681" s="157">
        <f t="shared" si="483"/>
        <v>0</v>
      </c>
      <c r="P681" s="158"/>
      <c r="Q681" s="155">
        <f t="shared" si="484"/>
        <v>0</v>
      </c>
      <c r="R681" s="155">
        <f t="shared" si="485"/>
        <v>0</v>
      </c>
      <c r="S681" s="157">
        <f t="shared" si="486"/>
        <v>0</v>
      </c>
      <c r="T681" s="159">
        <f t="shared" si="487"/>
        <v>0</v>
      </c>
      <c r="U681" s="158"/>
      <c r="W681" s="43" t="str">
        <f t="shared" si="490"/>
        <v/>
      </c>
      <c r="X681" s="43" t="str">
        <f t="shared" si="488"/>
        <v/>
      </c>
      <c r="Y681" s="43" t="str">
        <f t="shared" si="489"/>
        <v/>
      </c>
    </row>
    <row r="682" spans="1:25" ht="25.5">
      <c r="A682" s="161">
        <v>763</v>
      </c>
      <c r="B682" s="162" t="s">
        <v>595</v>
      </c>
      <c r="C682" s="424" t="s">
        <v>731</v>
      </c>
      <c r="D682" s="361"/>
      <c r="E682" s="417"/>
      <c r="F682" s="418"/>
      <c r="G682" s="164"/>
      <c r="H682" s="419">
        <v>23.3</v>
      </c>
      <c r="I682" s="419">
        <f t="shared" si="480"/>
        <v>23.3</v>
      </c>
      <c r="J682" s="420">
        <f t="shared" si="481"/>
        <v>30.29</v>
      </c>
      <c r="K682" s="421" t="s">
        <v>23</v>
      </c>
      <c r="L682" s="155"/>
      <c r="M682" s="155"/>
      <c r="N682" s="157">
        <f t="shared" si="482"/>
        <v>0</v>
      </c>
      <c r="O682" s="157">
        <f t="shared" si="483"/>
        <v>0</v>
      </c>
      <c r="P682" s="158"/>
      <c r="Q682" s="155">
        <f t="shared" si="484"/>
        <v>0</v>
      </c>
      <c r="R682" s="155">
        <f t="shared" si="485"/>
        <v>0</v>
      </c>
      <c r="S682" s="157">
        <f t="shared" si="486"/>
        <v>0</v>
      </c>
      <c r="T682" s="159">
        <f t="shared" si="487"/>
        <v>0</v>
      </c>
      <c r="U682" s="158"/>
      <c r="W682" s="43" t="str">
        <f t="shared" si="490"/>
        <v/>
      </c>
      <c r="X682" s="43" t="str">
        <f t="shared" si="488"/>
        <v/>
      </c>
      <c r="Y682" s="43" t="str">
        <f t="shared" si="489"/>
        <v/>
      </c>
    </row>
    <row r="683" spans="1:25">
      <c r="A683" s="161">
        <v>767</v>
      </c>
      <c r="B683" s="162" t="s">
        <v>595</v>
      </c>
      <c r="C683" s="424" t="s">
        <v>824</v>
      </c>
      <c r="D683" s="361"/>
      <c r="E683" s="417">
        <v>0</v>
      </c>
      <c r="F683" s="418"/>
      <c r="G683" s="164">
        <v>0</v>
      </c>
      <c r="H683" s="419">
        <v>19.53</v>
      </c>
      <c r="I683" s="419">
        <f t="shared" si="480"/>
        <v>19.53</v>
      </c>
      <c r="J683" s="420">
        <f t="shared" si="481"/>
        <v>25.39</v>
      </c>
      <c r="K683" s="421" t="s">
        <v>23</v>
      </c>
      <c r="L683" s="155"/>
      <c r="M683" s="155"/>
      <c r="N683" s="157">
        <f t="shared" si="482"/>
        <v>0</v>
      </c>
      <c r="O683" s="157">
        <f t="shared" si="483"/>
        <v>0</v>
      </c>
      <c r="P683" s="158"/>
      <c r="Q683" s="155">
        <f t="shared" si="484"/>
        <v>0</v>
      </c>
      <c r="R683" s="155">
        <f t="shared" si="485"/>
        <v>0</v>
      </c>
      <c r="S683" s="157">
        <f t="shared" si="486"/>
        <v>0</v>
      </c>
      <c r="T683" s="159">
        <f t="shared" si="487"/>
        <v>0</v>
      </c>
      <c r="U683" s="158"/>
      <c r="W683" s="43" t="str">
        <f t="shared" si="490"/>
        <v/>
      </c>
      <c r="X683" s="43" t="str">
        <f t="shared" si="488"/>
        <v/>
      </c>
      <c r="Y683" s="43" t="str">
        <f t="shared" si="489"/>
        <v/>
      </c>
    </row>
    <row r="684" spans="1:25">
      <c r="A684" s="161">
        <v>768</v>
      </c>
      <c r="B684" s="162" t="s">
        <v>595</v>
      </c>
      <c r="C684" s="424" t="s">
        <v>825</v>
      </c>
      <c r="D684" s="361"/>
      <c r="E684" s="417">
        <v>0</v>
      </c>
      <c r="F684" s="418"/>
      <c r="G684" s="164">
        <v>0</v>
      </c>
      <c r="H684" s="419">
        <v>44.54</v>
      </c>
      <c r="I684" s="419">
        <f t="shared" si="480"/>
        <v>44.54</v>
      </c>
      <c r="J684" s="420">
        <f t="shared" si="481"/>
        <v>57.9</v>
      </c>
      <c r="K684" s="421" t="s">
        <v>23</v>
      </c>
      <c r="L684" s="155"/>
      <c r="M684" s="155"/>
      <c r="N684" s="157">
        <f t="shared" si="482"/>
        <v>0</v>
      </c>
      <c r="O684" s="157">
        <f t="shared" si="483"/>
        <v>0</v>
      </c>
      <c r="P684" s="158"/>
      <c r="Q684" s="155">
        <f t="shared" si="484"/>
        <v>0</v>
      </c>
      <c r="R684" s="155">
        <f t="shared" si="485"/>
        <v>0</v>
      </c>
      <c r="S684" s="157">
        <f t="shared" si="486"/>
        <v>0</v>
      </c>
      <c r="T684" s="159">
        <f t="shared" si="487"/>
        <v>0</v>
      </c>
      <c r="U684" s="158"/>
      <c r="W684" s="43" t="str">
        <f t="shared" si="490"/>
        <v/>
      </c>
      <c r="X684" s="43" t="str">
        <f t="shared" si="488"/>
        <v/>
      </c>
      <c r="Y684" s="43" t="str">
        <f t="shared" si="489"/>
        <v/>
      </c>
    </row>
    <row r="685" spans="1:25">
      <c r="A685" s="161">
        <v>769</v>
      </c>
      <c r="B685" s="162" t="s">
        <v>595</v>
      </c>
      <c r="C685" s="424" t="s">
        <v>826</v>
      </c>
      <c r="D685" s="361"/>
      <c r="E685" s="417">
        <v>0</v>
      </c>
      <c r="F685" s="418"/>
      <c r="G685" s="164">
        <v>0</v>
      </c>
      <c r="H685" s="419">
        <v>163.77000000000001</v>
      </c>
      <c r="I685" s="419">
        <f t="shared" si="480"/>
        <v>163.77000000000001</v>
      </c>
      <c r="J685" s="420">
        <f t="shared" si="481"/>
        <v>212.9</v>
      </c>
      <c r="K685" s="421" t="s">
        <v>23</v>
      </c>
      <c r="L685" s="155"/>
      <c r="M685" s="155"/>
      <c r="N685" s="157">
        <f t="shared" si="482"/>
        <v>0</v>
      </c>
      <c r="O685" s="157">
        <f t="shared" si="483"/>
        <v>0</v>
      </c>
      <c r="P685" s="158"/>
      <c r="Q685" s="155">
        <f t="shared" si="484"/>
        <v>0</v>
      </c>
      <c r="R685" s="155">
        <f t="shared" si="485"/>
        <v>0</v>
      </c>
      <c r="S685" s="157">
        <f t="shared" si="486"/>
        <v>0</v>
      </c>
      <c r="T685" s="159">
        <f t="shared" si="487"/>
        <v>0</v>
      </c>
      <c r="U685" s="158"/>
      <c r="W685" s="43" t="str">
        <f t="shared" si="490"/>
        <v/>
      </c>
      <c r="X685" s="43" t="str">
        <f t="shared" si="488"/>
        <v/>
      </c>
      <c r="Y685" s="43" t="str">
        <f t="shared" si="489"/>
        <v/>
      </c>
    </row>
    <row r="686" spans="1:25">
      <c r="A686" s="161">
        <v>770</v>
      </c>
      <c r="B686" s="162" t="s">
        <v>595</v>
      </c>
      <c r="C686" s="424" t="s">
        <v>700</v>
      </c>
      <c r="D686" s="361"/>
      <c r="E686" s="417"/>
      <c r="F686" s="418"/>
      <c r="G686" s="164"/>
      <c r="H686" s="419">
        <v>56.53</v>
      </c>
      <c r="I686" s="419">
        <f t="shared" si="480"/>
        <v>56.53</v>
      </c>
      <c r="J686" s="420">
        <f t="shared" si="481"/>
        <v>73.489999999999995</v>
      </c>
      <c r="K686" s="421" t="s">
        <v>23</v>
      </c>
      <c r="L686" s="155"/>
      <c r="M686" s="155"/>
      <c r="N686" s="157">
        <f t="shared" si="482"/>
        <v>0</v>
      </c>
      <c r="O686" s="157">
        <f t="shared" si="483"/>
        <v>0</v>
      </c>
      <c r="P686" s="158"/>
      <c r="Q686" s="155">
        <f t="shared" si="484"/>
        <v>0</v>
      </c>
      <c r="R686" s="155">
        <f t="shared" si="485"/>
        <v>0</v>
      </c>
      <c r="S686" s="157">
        <f t="shared" si="486"/>
        <v>0</v>
      </c>
      <c r="T686" s="159">
        <f t="shared" si="487"/>
        <v>0</v>
      </c>
      <c r="U686" s="158"/>
      <c r="W686" s="43" t="str">
        <f t="shared" si="490"/>
        <v/>
      </c>
      <c r="X686" s="43" t="str">
        <f t="shared" si="488"/>
        <v/>
      </c>
      <c r="Y686" s="43" t="str">
        <f t="shared" si="489"/>
        <v/>
      </c>
    </row>
    <row r="687" spans="1:25">
      <c r="A687" s="161" t="s">
        <v>697</v>
      </c>
      <c r="B687" s="162" t="s">
        <v>595</v>
      </c>
      <c r="C687" s="424" t="s">
        <v>701</v>
      </c>
      <c r="D687" s="361"/>
      <c r="E687" s="417"/>
      <c r="F687" s="418"/>
      <c r="G687" s="164"/>
      <c r="H687" s="419">
        <v>22.61</v>
      </c>
      <c r="I687" s="419">
        <f t="shared" si="480"/>
        <v>22.61</v>
      </c>
      <c r="J687" s="420">
        <f t="shared" si="481"/>
        <v>29.39</v>
      </c>
      <c r="K687" s="421" t="s">
        <v>23</v>
      </c>
      <c r="L687" s="155"/>
      <c r="M687" s="155"/>
      <c r="N687" s="157">
        <f t="shared" si="482"/>
        <v>0</v>
      </c>
      <c r="O687" s="157">
        <f t="shared" si="483"/>
        <v>0</v>
      </c>
      <c r="P687" s="158"/>
      <c r="Q687" s="155">
        <f t="shared" si="484"/>
        <v>0</v>
      </c>
      <c r="R687" s="155">
        <f t="shared" si="485"/>
        <v>0</v>
      </c>
      <c r="S687" s="157">
        <f t="shared" si="486"/>
        <v>0</v>
      </c>
      <c r="T687" s="159">
        <f t="shared" si="487"/>
        <v>0</v>
      </c>
      <c r="U687" s="158"/>
      <c r="W687" s="43" t="str">
        <f t="shared" si="490"/>
        <v/>
      </c>
      <c r="X687" s="43" t="str">
        <f t="shared" si="488"/>
        <v/>
      </c>
      <c r="Y687" s="43" t="str">
        <f t="shared" si="489"/>
        <v/>
      </c>
    </row>
    <row r="688" spans="1:25">
      <c r="A688" s="161">
        <v>771</v>
      </c>
      <c r="B688" s="162" t="s">
        <v>595</v>
      </c>
      <c r="C688" s="424" t="s">
        <v>702</v>
      </c>
      <c r="D688" s="361"/>
      <c r="E688" s="417"/>
      <c r="F688" s="418"/>
      <c r="G688" s="164"/>
      <c r="H688" s="419">
        <v>81.2</v>
      </c>
      <c r="I688" s="419">
        <f t="shared" ref="I688:I691" si="491">IF(ISBLANK(H688),"",SUM(G688:H688))</f>
        <v>81.2</v>
      </c>
      <c r="J688" s="420">
        <f t="shared" ref="J688:J691" si="492">IF(ISBLANK(H688),0,ROUND(I688*(1+$E$10)*(1+$E$11*D688),2))</f>
        <v>105.56</v>
      </c>
      <c r="K688" s="421" t="s">
        <v>23</v>
      </c>
      <c r="L688" s="155"/>
      <c r="M688" s="155"/>
      <c r="N688" s="157">
        <f t="shared" ref="N688:N691" si="493">IF(ISBLANK(L688),0,ROUND(J688*L688,2))</f>
        <v>0</v>
      </c>
      <c r="O688" s="157">
        <f t="shared" ref="O688:O691" si="494">IF(ISBLANK(M688),0,ROUND(L688*M688,2))</f>
        <v>0</v>
      </c>
      <c r="P688" s="158"/>
      <c r="Q688" s="155">
        <f t="shared" ref="Q688:Q691" si="495">L688</f>
        <v>0</v>
      </c>
      <c r="R688" s="155">
        <f t="shared" ref="R688:R691" si="496">M688</f>
        <v>0</v>
      </c>
      <c r="S688" s="157">
        <f t="shared" ref="S688:S691" si="497">IF(ISBLANK(Q688),0,ROUND(J688*Q688,2))</f>
        <v>0</v>
      </c>
      <c r="T688" s="159">
        <f t="shared" ref="T688:T691" si="498">IF(ISBLANK(Q688),0,ROUND(Q688*R688,2))</f>
        <v>0</v>
      </c>
      <c r="U688" s="158"/>
      <c r="W688" s="43" t="str">
        <f t="shared" si="490"/>
        <v/>
      </c>
      <c r="X688" s="43" t="str">
        <f t="shared" ref="X688:X691" si="499">IF(V688="X","x",IF(V688="y","x",IF(V688="xx","x",IF(T688&gt;0,"x",""))))</f>
        <v/>
      </c>
      <c r="Y688" s="43" t="str">
        <f t="shared" ref="Y688:Y691" si="500">IF(V688="X","x",IF(T688&gt;0,"x",""))</f>
        <v/>
      </c>
    </row>
    <row r="689" spans="1:25">
      <c r="A689" s="161" t="s">
        <v>698</v>
      </c>
      <c r="B689" s="162" t="s">
        <v>595</v>
      </c>
      <c r="C689" s="424" t="s">
        <v>703</v>
      </c>
      <c r="D689" s="361"/>
      <c r="E689" s="417"/>
      <c r="F689" s="418"/>
      <c r="G689" s="164"/>
      <c r="H689" s="419">
        <v>32.549999999999997</v>
      </c>
      <c r="I689" s="419">
        <f t="shared" si="491"/>
        <v>32.549999999999997</v>
      </c>
      <c r="J689" s="420">
        <f t="shared" si="492"/>
        <v>42.32</v>
      </c>
      <c r="K689" s="421" t="s">
        <v>23</v>
      </c>
      <c r="L689" s="155"/>
      <c r="M689" s="155"/>
      <c r="N689" s="157">
        <f t="shared" si="493"/>
        <v>0</v>
      </c>
      <c r="O689" s="157">
        <f t="shared" si="494"/>
        <v>0</v>
      </c>
      <c r="P689" s="158"/>
      <c r="Q689" s="155">
        <f t="shared" si="495"/>
        <v>0</v>
      </c>
      <c r="R689" s="155">
        <f t="shared" si="496"/>
        <v>0</v>
      </c>
      <c r="S689" s="157">
        <f t="shared" si="497"/>
        <v>0</v>
      </c>
      <c r="T689" s="159">
        <f t="shared" si="498"/>
        <v>0</v>
      </c>
      <c r="U689" s="158"/>
      <c r="W689" s="43" t="str">
        <f t="shared" si="490"/>
        <v/>
      </c>
      <c r="X689" s="43" t="str">
        <f t="shared" si="499"/>
        <v/>
      </c>
      <c r="Y689" s="43" t="str">
        <f t="shared" si="500"/>
        <v/>
      </c>
    </row>
    <row r="690" spans="1:25">
      <c r="A690" s="161">
        <v>772</v>
      </c>
      <c r="B690" s="162" t="s">
        <v>595</v>
      </c>
      <c r="C690" s="424" t="s">
        <v>704</v>
      </c>
      <c r="D690" s="361"/>
      <c r="E690" s="417"/>
      <c r="F690" s="418"/>
      <c r="G690" s="164"/>
      <c r="H690" s="419">
        <v>26.72</v>
      </c>
      <c r="I690" s="419">
        <f t="shared" si="491"/>
        <v>26.72</v>
      </c>
      <c r="J690" s="420">
        <f t="shared" si="492"/>
        <v>34.74</v>
      </c>
      <c r="K690" s="421" t="s">
        <v>23</v>
      </c>
      <c r="L690" s="155"/>
      <c r="M690" s="155"/>
      <c r="N690" s="157">
        <f t="shared" si="493"/>
        <v>0</v>
      </c>
      <c r="O690" s="157">
        <f t="shared" si="494"/>
        <v>0</v>
      </c>
      <c r="P690" s="158"/>
      <c r="Q690" s="155">
        <f t="shared" si="495"/>
        <v>0</v>
      </c>
      <c r="R690" s="155">
        <f t="shared" si="496"/>
        <v>0</v>
      </c>
      <c r="S690" s="157">
        <f t="shared" si="497"/>
        <v>0</v>
      </c>
      <c r="T690" s="159">
        <f t="shared" si="498"/>
        <v>0</v>
      </c>
      <c r="U690" s="158"/>
      <c r="W690" s="43" t="str">
        <f t="shared" si="490"/>
        <v/>
      </c>
      <c r="X690" s="43" t="str">
        <f t="shared" si="499"/>
        <v/>
      </c>
      <c r="Y690" s="43" t="str">
        <f t="shared" si="500"/>
        <v/>
      </c>
    </row>
    <row r="691" spans="1:25">
      <c r="A691" s="161" t="s">
        <v>699</v>
      </c>
      <c r="B691" s="162" t="s">
        <v>595</v>
      </c>
      <c r="C691" s="424" t="s">
        <v>705</v>
      </c>
      <c r="D691" s="361"/>
      <c r="E691" s="417"/>
      <c r="F691" s="418"/>
      <c r="G691" s="164"/>
      <c r="H691" s="419">
        <v>10.62</v>
      </c>
      <c r="I691" s="419">
        <f t="shared" si="491"/>
        <v>10.62</v>
      </c>
      <c r="J691" s="420">
        <f t="shared" si="492"/>
        <v>13.81</v>
      </c>
      <c r="K691" s="421" t="s">
        <v>23</v>
      </c>
      <c r="L691" s="155"/>
      <c r="M691" s="155"/>
      <c r="N691" s="157">
        <f t="shared" si="493"/>
        <v>0</v>
      </c>
      <c r="O691" s="157">
        <f t="shared" si="494"/>
        <v>0</v>
      </c>
      <c r="P691" s="158"/>
      <c r="Q691" s="155">
        <f t="shared" si="495"/>
        <v>0</v>
      </c>
      <c r="R691" s="155">
        <f t="shared" si="496"/>
        <v>0</v>
      </c>
      <c r="S691" s="157">
        <f t="shared" si="497"/>
        <v>0</v>
      </c>
      <c r="T691" s="159">
        <f t="shared" si="498"/>
        <v>0</v>
      </c>
      <c r="U691" s="158"/>
      <c r="W691" s="43" t="str">
        <f t="shared" si="490"/>
        <v/>
      </c>
      <c r="X691" s="43" t="str">
        <f t="shared" si="499"/>
        <v/>
      </c>
      <c r="Y691" s="43" t="str">
        <f t="shared" si="500"/>
        <v/>
      </c>
    </row>
    <row r="692" spans="1:25">
      <c r="A692" s="161">
        <v>773</v>
      </c>
      <c r="B692" s="162" t="s">
        <v>595</v>
      </c>
      <c r="C692" s="424" t="s">
        <v>708</v>
      </c>
      <c r="D692" s="361"/>
      <c r="E692" s="417"/>
      <c r="F692" s="418"/>
      <c r="G692" s="164"/>
      <c r="H692" s="419">
        <v>88.39</v>
      </c>
      <c r="I692" s="419">
        <f t="shared" ref="I692:I694" si="501">IF(ISBLANK(H692),"",SUM(G692:H692))</f>
        <v>88.39</v>
      </c>
      <c r="J692" s="420">
        <f t="shared" ref="J692:J694" si="502">IF(ISBLANK(H692),0,ROUND(I692*(1+$E$10)*(1+$E$11*D692),2))</f>
        <v>114.91</v>
      </c>
      <c r="K692" s="421" t="s">
        <v>23</v>
      </c>
      <c r="L692" s="155"/>
      <c r="M692" s="155"/>
      <c r="N692" s="157">
        <f t="shared" ref="N692:N694" si="503">IF(ISBLANK(L692),0,ROUND(J692*L692,2))</f>
        <v>0</v>
      </c>
      <c r="O692" s="157">
        <f t="shared" ref="O692:O694" si="504">IF(ISBLANK(M692),0,ROUND(L692*M692,2))</f>
        <v>0</v>
      </c>
      <c r="P692" s="158"/>
      <c r="Q692" s="155">
        <f t="shared" ref="Q692:Q694" si="505">L692</f>
        <v>0</v>
      </c>
      <c r="R692" s="155">
        <f t="shared" ref="R692:R694" si="506">M692</f>
        <v>0</v>
      </c>
      <c r="S692" s="157">
        <f t="shared" ref="S692:S694" si="507">IF(ISBLANK(Q692),0,ROUND(J692*Q692,2))</f>
        <v>0</v>
      </c>
      <c r="T692" s="159">
        <f t="shared" ref="T692:T694" si="508">IF(ISBLANK(Q692),0,ROUND(Q692*R692,2))</f>
        <v>0</v>
      </c>
      <c r="U692" s="158"/>
      <c r="W692" s="43" t="str">
        <f t="shared" si="490"/>
        <v/>
      </c>
      <c r="X692" s="43" t="str">
        <f t="shared" ref="X692:X694" si="509">IF(V692="X","x",IF(V692="y","x",IF(V692="xx","x",IF(T692&gt;0,"x",""))))</f>
        <v/>
      </c>
      <c r="Y692" s="43" t="str">
        <f t="shared" ref="Y692:Y694" si="510">IF(V692="X","x",IF(T692&gt;0,"x",""))</f>
        <v/>
      </c>
    </row>
    <row r="693" spans="1:25">
      <c r="A693" s="161">
        <v>774</v>
      </c>
      <c r="B693" s="162" t="s">
        <v>595</v>
      </c>
      <c r="C693" s="424" t="s">
        <v>711</v>
      </c>
      <c r="D693" s="361"/>
      <c r="E693" s="417"/>
      <c r="F693" s="418"/>
      <c r="G693" s="164"/>
      <c r="H693" s="419">
        <v>119.92</v>
      </c>
      <c r="I693" s="419">
        <f t="shared" si="501"/>
        <v>119.92</v>
      </c>
      <c r="J693" s="420">
        <f t="shared" si="502"/>
        <v>155.9</v>
      </c>
      <c r="K693" s="421" t="s">
        <v>23</v>
      </c>
      <c r="L693" s="155"/>
      <c r="M693" s="155"/>
      <c r="N693" s="157">
        <f t="shared" si="503"/>
        <v>0</v>
      </c>
      <c r="O693" s="157">
        <f t="shared" si="504"/>
        <v>0</v>
      </c>
      <c r="P693" s="158"/>
      <c r="Q693" s="155">
        <f t="shared" si="505"/>
        <v>0</v>
      </c>
      <c r="R693" s="155">
        <f t="shared" si="506"/>
        <v>0</v>
      </c>
      <c r="S693" s="157">
        <f t="shared" si="507"/>
        <v>0</v>
      </c>
      <c r="T693" s="159">
        <f t="shared" si="508"/>
        <v>0</v>
      </c>
      <c r="U693" s="158"/>
      <c r="W693" s="43" t="str">
        <f t="shared" si="490"/>
        <v/>
      </c>
      <c r="X693" s="43" t="str">
        <f t="shared" si="509"/>
        <v/>
      </c>
      <c r="Y693" s="43" t="str">
        <f t="shared" si="510"/>
        <v/>
      </c>
    </row>
    <row r="694" spans="1:25">
      <c r="A694" s="161" t="s">
        <v>710</v>
      </c>
      <c r="B694" s="162" t="s">
        <v>595</v>
      </c>
      <c r="C694" s="424" t="s">
        <v>712</v>
      </c>
      <c r="D694" s="361"/>
      <c r="E694" s="417"/>
      <c r="F694" s="418"/>
      <c r="G694" s="164"/>
      <c r="H694" s="419">
        <v>17.13</v>
      </c>
      <c r="I694" s="419">
        <f t="shared" si="501"/>
        <v>17.13</v>
      </c>
      <c r="J694" s="420">
        <f t="shared" si="502"/>
        <v>22.27</v>
      </c>
      <c r="K694" s="421" t="s">
        <v>23</v>
      </c>
      <c r="L694" s="155"/>
      <c r="M694" s="155"/>
      <c r="N694" s="157">
        <f t="shared" si="503"/>
        <v>0</v>
      </c>
      <c r="O694" s="157">
        <f t="shared" si="504"/>
        <v>0</v>
      </c>
      <c r="P694" s="158"/>
      <c r="Q694" s="155">
        <f t="shared" si="505"/>
        <v>0</v>
      </c>
      <c r="R694" s="155">
        <f t="shared" si="506"/>
        <v>0</v>
      </c>
      <c r="S694" s="157">
        <f t="shared" si="507"/>
        <v>0</v>
      </c>
      <c r="T694" s="159">
        <f t="shared" si="508"/>
        <v>0</v>
      </c>
      <c r="U694" s="158"/>
      <c r="W694" s="43" t="str">
        <f t="shared" si="490"/>
        <v/>
      </c>
      <c r="X694" s="43" t="str">
        <f t="shared" si="509"/>
        <v/>
      </c>
      <c r="Y694" s="43" t="str">
        <f t="shared" si="510"/>
        <v/>
      </c>
    </row>
    <row r="695" spans="1:25" ht="25.5">
      <c r="A695" s="161">
        <v>775</v>
      </c>
      <c r="B695" s="162" t="s">
        <v>595</v>
      </c>
      <c r="C695" s="424" t="s">
        <v>827</v>
      </c>
      <c r="D695" s="361"/>
      <c r="E695" s="417"/>
      <c r="F695" s="418"/>
      <c r="G695" s="164"/>
      <c r="H695" s="419">
        <v>14.05</v>
      </c>
      <c r="I695" s="419">
        <f t="shared" ref="I695:I701" si="511">IF(ISBLANK(H695),"",SUM(G695:H695))</f>
        <v>14.05</v>
      </c>
      <c r="J695" s="420">
        <f t="shared" ref="J695:J701" si="512">IF(ISBLANK(H695),0,ROUND(I695*(1+$E$10)*(1+$E$11*D695),2))</f>
        <v>18.27</v>
      </c>
      <c r="K695" s="421" t="s">
        <v>23</v>
      </c>
      <c r="L695" s="155"/>
      <c r="M695" s="155"/>
      <c r="N695" s="157">
        <f t="shared" ref="N695:N701" si="513">IF(ISBLANK(L695),0,ROUND(J695*L695,2))</f>
        <v>0</v>
      </c>
      <c r="O695" s="157">
        <f t="shared" ref="O695:O701" si="514">IF(ISBLANK(M695),0,ROUND(L695*M695,2))</f>
        <v>0</v>
      </c>
      <c r="P695" s="158"/>
      <c r="Q695" s="155">
        <f t="shared" ref="Q695:Q701" si="515">L695</f>
        <v>0</v>
      </c>
      <c r="R695" s="155">
        <f t="shared" ref="R695:R701" si="516">M695</f>
        <v>0</v>
      </c>
      <c r="S695" s="157">
        <f t="shared" ref="S695:S701" si="517">IF(ISBLANK(Q695),0,ROUND(J695*Q695,2))</f>
        <v>0</v>
      </c>
      <c r="T695" s="159">
        <f t="shared" ref="T695:T701" si="518">IF(ISBLANK(Q695),0,ROUND(Q695*R695,2))</f>
        <v>0</v>
      </c>
      <c r="U695" s="158"/>
      <c r="W695" s="43" t="str">
        <f t="shared" si="490"/>
        <v/>
      </c>
      <c r="X695" s="43" t="str">
        <f t="shared" ref="X695:X701" si="519">IF(V695="X","x",IF(V695="y","x",IF(V695="xx","x",IF(T695&gt;0,"x",""))))</f>
        <v/>
      </c>
      <c r="Y695" s="43" t="str">
        <f t="shared" ref="Y695:Y701" si="520">IF(V695="X","x",IF(T695&gt;0,"x",""))</f>
        <v/>
      </c>
    </row>
    <row r="696" spans="1:25">
      <c r="A696" s="161">
        <v>776</v>
      </c>
      <c r="B696" s="162" t="s">
        <v>595</v>
      </c>
      <c r="C696" s="424" t="s">
        <v>716</v>
      </c>
      <c r="D696" s="361"/>
      <c r="E696" s="417"/>
      <c r="F696" s="418"/>
      <c r="G696" s="164"/>
      <c r="H696" s="419">
        <v>17.47</v>
      </c>
      <c r="I696" s="419">
        <f t="shared" si="511"/>
        <v>17.47</v>
      </c>
      <c r="J696" s="420">
        <f t="shared" si="512"/>
        <v>22.71</v>
      </c>
      <c r="K696" s="421" t="s">
        <v>23</v>
      </c>
      <c r="L696" s="155"/>
      <c r="M696" s="155"/>
      <c r="N696" s="157">
        <f t="shared" si="513"/>
        <v>0</v>
      </c>
      <c r="O696" s="157">
        <f t="shared" si="514"/>
        <v>0</v>
      </c>
      <c r="P696" s="158"/>
      <c r="Q696" s="155">
        <f t="shared" si="515"/>
        <v>0</v>
      </c>
      <c r="R696" s="155">
        <f t="shared" si="516"/>
        <v>0</v>
      </c>
      <c r="S696" s="157">
        <f t="shared" si="517"/>
        <v>0</v>
      </c>
      <c r="T696" s="159">
        <f t="shared" si="518"/>
        <v>0</v>
      </c>
      <c r="U696" s="158"/>
      <c r="W696" s="43" t="str">
        <f t="shared" si="490"/>
        <v/>
      </c>
      <c r="X696" s="43" t="str">
        <f t="shared" si="519"/>
        <v/>
      </c>
      <c r="Y696" s="43" t="str">
        <f t="shared" si="520"/>
        <v/>
      </c>
    </row>
    <row r="697" spans="1:25">
      <c r="A697" s="161" t="s">
        <v>713</v>
      </c>
      <c r="B697" s="162" t="s">
        <v>595</v>
      </c>
      <c r="C697" s="424" t="s">
        <v>717</v>
      </c>
      <c r="D697" s="361"/>
      <c r="E697" s="417"/>
      <c r="F697" s="418"/>
      <c r="G697" s="164"/>
      <c r="H697" s="419">
        <v>6.85</v>
      </c>
      <c r="I697" s="419">
        <f t="shared" si="511"/>
        <v>6.85</v>
      </c>
      <c r="J697" s="420">
        <f t="shared" si="512"/>
        <v>8.91</v>
      </c>
      <c r="K697" s="421" t="s">
        <v>23</v>
      </c>
      <c r="L697" s="155"/>
      <c r="M697" s="155"/>
      <c r="N697" s="157">
        <f t="shared" si="513"/>
        <v>0</v>
      </c>
      <c r="O697" s="157">
        <f t="shared" si="514"/>
        <v>0</v>
      </c>
      <c r="P697" s="158"/>
      <c r="Q697" s="155">
        <f t="shared" si="515"/>
        <v>0</v>
      </c>
      <c r="R697" s="155">
        <f t="shared" si="516"/>
        <v>0</v>
      </c>
      <c r="S697" s="157">
        <f t="shared" si="517"/>
        <v>0</v>
      </c>
      <c r="T697" s="159">
        <f t="shared" si="518"/>
        <v>0</v>
      </c>
      <c r="U697" s="158"/>
      <c r="W697" s="43" t="str">
        <f t="shared" si="490"/>
        <v/>
      </c>
      <c r="X697" s="43" t="str">
        <f t="shared" si="519"/>
        <v/>
      </c>
      <c r="Y697" s="43" t="str">
        <f t="shared" si="520"/>
        <v/>
      </c>
    </row>
    <row r="698" spans="1:25">
      <c r="A698" s="161">
        <v>862</v>
      </c>
      <c r="B698" s="162" t="s">
        <v>595</v>
      </c>
      <c r="C698" s="354" t="s">
        <v>828</v>
      </c>
      <c r="D698" s="361"/>
      <c r="E698" s="417"/>
      <c r="F698" s="418"/>
      <c r="G698" s="164"/>
      <c r="H698" s="419">
        <v>425.19</v>
      </c>
      <c r="I698" s="419">
        <f t="shared" si="511"/>
        <v>425.19</v>
      </c>
      <c r="J698" s="420">
        <f t="shared" si="512"/>
        <v>552.75</v>
      </c>
      <c r="K698" s="421" t="s">
        <v>16</v>
      </c>
      <c r="L698" s="155"/>
      <c r="M698" s="155"/>
      <c r="N698" s="157">
        <f t="shared" si="513"/>
        <v>0</v>
      </c>
      <c r="O698" s="157">
        <f t="shared" si="514"/>
        <v>0</v>
      </c>
      <c r="P698" s="158"/>
      <c r="Q698" s="155">
        <f t="shared" si="515"/>
        <v>0</v>
      </c>
      <c r="R698" s="155">
        <f t="shared" si="516"/>
        <v>0</v>
      </c>
      <c r="S698" s="157">
        <f t="shared" si="517"/>
        <v>0</v>
      </c>
      <c r="T698" s="159">
        <f t="shared" si="518"/>
        <v>0</v>
      </c>
      <c r="U698" s="158"/>
      <c r="W698" s="43" t="str">
        <f t="shared" si="490"/>
        <v/>
      </c>
      <c r="X698" s="43" t="str">
        <f t="shared" si="519"/>
        <v/>
      </c>
      <c r="Y698" s="43" t="str">
        <f t="shared" si="520"/>
        <v/>
      </c>
    </row>
    <row r="699" spans="1:25">
      <c r="A699" s="161" t="s">
        <v>714</v>
      </c>
      <c r="B699" s="162" t="s">
        <v>595</v>
      </c>
      <c r="C699" s="424" t="s">
        <v>718</v>
      </c>
      <c r="D699" s="361"/>
      <c r="E699" s="417"/>
      <c r="F699" s="418"/>
      <c r="G699" s="164"/>
      <c r="H699" s="419">
        <v>297.73</v>
      </c>
      <c r="I699" s="419">
        <f t="shared" si="511"/>
        <v>297.73</v>
      </c>
      <c r="J699" s="420">
        <f t="shared" si="512"/>
        <v>387.05</v>
      </c>
      <c r="K699" s="421" t="s">
        <v>16</v>
      </c>
      <c r="L699" s="155"/>
      <c r="M699" s="155"/>
      <c r="N699" s="157">
        <f t="shared" si="513"/>
        <v>0</v>
      </c>
      <c r="O699" s="157">
        <f t="shared" si="514"/>
        <v>0</v>
      </c>
      <c r="P699" s="158"/>
      <c r="Q699" s="155">
        <f t="shared" si="515"/>
        <v>0</v>
      </c>
      <c r="R699" s="155">
        <f t="shared" si="516"/>
        <v>0</v>
      </c>
      <c r="S699" s="157">
        <f t="shared" si="517"/>
        <v>0</v>
      </c>
      <c r="T699" s="159">
        <f t="shared" si="518"/>
        <v>0</v>
      </c>
      <c r="U699" s="158"/>
      <c r="W699" s="43" t="str">
        <f t="shared" si="490"/>
        <v/>
      </c>
      <c r="X699" s="43" t="str">
        <f t="shared" si="519"/>
        <v/>
      </c>
      <c r="Y699" s="43" t="str">
        <f t="shared" si="520"/>
        <v/>
      </c>
    </row>
    <row r="700" spans="1:25">
      <c r="A700" s="161">
        <v>875</v>
      </c>
      <c r="B700" s="162" t="s">
        <v>595</v>
      </c>
      <c r="C700" s="354" t="s">
        <v>719</v>
      </c>
      <c r="D700" s="361"/>
      <c r="E700" s="417"/>
      <c r="F700" s="418"/>
      <c r="G700" s="164"/>
      <c r="H700" s="419">
        <v>7.19</v>
      </c>
      <c r="I700" s="419">
        <f t="shared" si="511"/>
        <v>7.19</v>
      </c>
      <c r="J700" s="420">
        <f t="shared" si="512"/>
        <v>9.35</v>
      </c>
      <c r="K700" s="421" t="s">
        <v>23</v>
      </c>
      <c r="L700" s="155"/>
      <c r="M700" s="155"/>
      <c r="N700" s="157">
        <f t="shared" si="513"/>
        <v>0</v>
      </c>
      <c r="O700" s="157">
        <f t="shared" si="514"/>
        <v>0</v>
      </c>
      <c r="P700" s="158"/>
      <c r="Q700" s="155">
        <f t="shared" si="515"/>
        <v>0</v>
      </c>
      <c r="R700" s="155">
        <f t="shared" si="516"/>
        <v>0</v>
      </c>
      <c r="S700" s="157">
        <f t="shared" si="517"/>
        <v>0</v>
      </c>
      <c r="T700" s="159">
        <f t="shared" si="518"/>
        <v>0</v>
      </c>
      <c r="U700" s="158"/>
      <c r="W700" s="43" t="str">
        <f t="shared" si="490"/>
        <v/>
      </c>
      <c r="X700" s="43" t="str">
        <f t="shared" si="519"/>
        <v/>
      </c>
      <c r="Y700" s="43" t="str">
        <f t="shared" si="520"/>
        <v/>
      </c>
    </row>
    <row r="701" spans="1:25">
      <c r="A701" s="161" t="s">
        <v>715</v>
      </c>
      <c r="B701" s="162" t="s">
        <v>595</v>
      </c>
      <c r="C701" s="354" t="s">
        <v>720</v>
      </c>
      <c r="D701" s="361"/>
      <c r="E701" s="417"/>
      <c r="F701" s="418"/>
      <c r="G701" s="164"/>
      <c r="H701" s="419">
        <v>2.74</v>
      </c>
      <c r="I701" s="419">
        <f t="shared" si="511"/>
        <v>2.74</v>
      </c>
      <c r="J701" s="420">
        <f t="shared" si="512"/>
        <v>3.56</v>
      </c>
      <c r="K701" s="421" t="s">
        <v>23</v>
      </c>
      <c r="L701" s="155"/>
      <c r="M701" s="155"/>
      <c r="N701" s="157">
        <f t="shared" si="513"/>
        <v>0</v>
      </c>
      <c r="O701" s="157">
        <f t="shared" si="514"/>
        <v>0</v>
      </c>
      <c r="P701" s="158"/>
      <c r="Q701" s="155">
        <f t="shared" si="515"/>
        <v>0</v>
      </c>
      <c r="R701" s="155">
        <f t="shared" si="516"/>
        <v>0</v>
      </c>
      <c r="S701" s="157">
        <f t="shared" si="517"/>
        <v>0</v>
      </c>
      <c r="T701" s="159">
        <f t="shared" si="518"/>
        <v>0</v>
      </c>
      <c r="U701" s="158"/>
      <c r="W701" s="43" t="str">
        <f t="shared" si="490"/>
        <v/>
      </c>
      <c r="X701" s="43" t="str">
        <f t="shared" si="519"/>
        <v/>
      </c>
      <c r="Y701" s="43" t="str">
        <f t="shared" si="520"/>
        <v/>
      </c>
    </row>
    <row r="702" spans="1:25">
      <c r="A702" s="161">
        <v>780</v>
      </c>
      <c r="B702" s="162" t="s">
        <v>595</v>
      </c>
      <c r="C702" s="424" t="s">
        <v>790</v>
      </c>
      <c r="D702" s="361"/>
      <c r="E702" s="417"/>
      <c r="F702" s="418"/>
      <c r="G702" s="164"/>
      <c r="H702" s="419">
        <v>528.30999999999995</v>
      </c>
      <c r="I702" s="419">
        <f t="shared" ref="I702:I719" si="521">IF(ISBLANK(H702),"",SUM(G702:H702))</f>
        <v>528.30999999999995</v>
      </c>
      <c r="J702" s="420">
        <f t="shared" ref="J702:J719" si="522">IF(ISBLANK(H702),0,ROUND(I702*(1+$E$10)*(1+$E$11*D702),2))</f>
        <v>686.8</v>
      </c>
      <c r="K702" s="421" t="s">
        <v>204</v>
      </c>
      <c r="L702" s="155"/>
      <c r="M702" s="155"/>
      <c r="N702" s="157">
        <f t="shared" ref="N702:N719" si="523">IF(ISBLANK(L702),0,ROUND(J702*L702,2))</f>
        <v>0</v>
      </c>
      <c r="O702" s="157">
        <f t="shared" ref="O702:O719" si="524">IF(ISBLANK(M702),0,ROUND(L702*M702,2))</f>
        <v>0</v>
      </c>
      <c r="P702" s="158"/>
      <c r="Q702" s="155">
        <f t="shared" ref="Q702:Q719" si="525">L702</f>
        <v>0</v>
      </c>
      <c r="R702" s="155">
        <f t="shared" ref="R702:R719" si="526">M702</f>
        <v>0</v>
      </c>
      <c r="S702" s="157">
        <f t="shared" ref="S702:S719" si="527">IF(ISBLANK(Q702),0,ROUND(J702*Q702,2))</f>
        <v>0</v>
      </c>
      <c r="T702" s="159">
        <f t="shared" ref="T702:T719" si="528">IF(ISBLANK(Q702),0,ROUND(Q702*R702,2))</f>
        <v>0</v>
      </c>
      <c r="U702" s="158"/>
      <c r="W702" s="43" t="str">
        <f t="shared" si="490"/>
        <v/>
      </c>
      <c r="X702" s="43" t="str">
        <f t="shared" ref="X702:X719" si="529">IF(V702="X","x",IF(V702="y","x",IF(V702="xx","x",IF(T702&gt;0,"x",""))))</f>
        <v/>
      </c>
      <c r="Y702" s="43" t="str">
        <f t="shared" ref="Y702:Y719" si="530">IF(V702="X","x",IF(T702&gt;0,"x",""))</f>
        <v/>
      </c>
    </row>
    <row r="703" spans="1:25">
      <c r="A703" s="161" t="s">
        <v>732</v>
      </c>
      <c r="B703" s="162" t="s">
        <v>595</v>
      </c>
      <c r="C703" s="424" t="s">
        <v>791</v>
      </c>
      <c r="D703" s="361"/>
      <c r="E703" s="417"/>
      <c r="F703" s="418"/>
      <c r="G703" s="164"/>
      <c r="H703" s="419">
        <v>211.39</v>
      </c>
      <c r="I703" s="419">
        <f t="shared" si="521"/>
        <v>211.39</v>
      </c>
      <c r="J703" s="420">
        <f t="shared" si="522"/>
        <v>274.81</v>
      </c>
      <c r="K703" s="421" t="s">
        <v>204</v>
      </c>
      <c r="L703" s="155"/>
      <c r="M703" s="155"/>
      <c r="N703" s="157">
        <f t="shared" si="523"/>
        <v>0</v>
      </c>
      <c r="O703" s="157">
        <f t="shared" si="524"/>
        <v>0</v>
      </c>
      <c r="P703" s="158"/>
      <c r="Q703" s="155">
        <f t="shared" si="525"/>
        <v>0</v>
      </c>
      <c r="R703" s="155">
        <f t="shared" si="526"/>
        <v>0</v>
      </c>
      <c r="S703" s="157">
        <f t="shared" si="527"/>
        <v>0</v>
      </c>
      <c r="T703" s="159">
        <f t="shared" si="528"/>
        <v>0</v>
      </c>
      <c r="U703" s="158"/>
      <c r="W703" s="43" t="str">
        <f t="shared" si="490"/>
        <v/>
      </c>
      <c r="X703" s="43" t="str">
        <f t="shared" si="529"/>
        <v/>
      </c>
      <c r="Y703" s="43" t="str">
        <f t="shared" si="530"/>
        <v/>
      </c>
    </row>
    <row r="704" spans="1:25" ht="25.5">
      <c r="A704" s="161">
        <v>781</v>
      </c>
      <c r="B704" s="162" t="s">
        <v>595</v>
      </c>
      <c r="C704" s="424" t="s">
        <v>741</v>
      </c>
      <c r="D704" s="361"/>
      <c r="E704" s="417"/>
      <c r="F704" s="418"/>
      <c r="G704" s="164"/>
      <c r="H704" s="419">
        <v>879.15</v>
      </c>
      <c r="I704" s="419">
        <f t="shared" si="521"/>
        <v>879.15</v>
      </c>
      <c r="J704" s="420">
        <f t="shared" si="522"/>
        <v>1142.9000000000001</v>
      </c>
      <c r="K704" s="421" t="s">
        <v>204</v>
      </c>
      <c r="L704" s="155"/>
      <c r="M704" s="155"/>
      <c r="N704" s="157">
        <f t="shared" si="523"/>
        <v>0</v>
      </c>
      <c r="O704" s="157">
        <f t="shared" si="524"/>
        <v>0</v>
      </c>
      <c r="P704" s="158"/>
      <c r="Q704" s="155">
        <f t="shared" si="525"/>
        <v>0</v>
      </c>
      <c r="R704" s="155">
        <f t="shared" si="526"/>
        <v>0</v>
      </c>
      <c r="S704" s="157">
        <f t="shared" si="527"/>
        <v>0</v>
      </c>
      <c r="T704" s="159">
        <f t="shared" si="528"/>
        <v>0</v>
      </c>
      <c r="U704" s="158"/>
      <c r="W704" s="43" t="str">
        <f t="shared" si="490"/>
        <v/>
      </c>
      <c r="X704" s="43" t="str">
        <f t="shared" si="529"/>
        <v/>
      </c>
      <c r="Y704" s="43" t="str">
        <f t="shared" si="530"/>
        <v/>
      </c>
    </row>
    <row r="705" spans="1:25" ht="25.5">
      <c r="A705" s="161" t="s">
        <v>733</v>
      </c>
      <c r="B705" s="162" t="s">
        <v>595</v>
      </c>
      <c r="C705" s="424" t="s">
        <v>742</v>
      </c>
      <c r="D705" s="361"/>
      <c r="E705" s="417"/>
      <c r="F705" s="418"/>
      <c r="G705" s="164"/>
      <c r="H705" s="419">
        <v>351.52</v>
      </c>
      <c r="I705" s="419">
        <f t="shared" si="521"/>
        <v>351.52</v>
      </c>
      <c r="J705" s="420">
        <f t="shared" si="522"/>
        <v>456.98</v>
      </c>
      <c r="K705" s="421" t="s">
        <v>204</v>
      </c>
      <c r="L705" s="155"/>
      <c r="M705" s="155"/>
      <c r="N705" s="157">
        <f t="shared" si="523"/>
        <v>0</v>
      </c>
      <c r="O705" s="157">
        <f t="shared" si="524"/>
        <v>0</v>
      </c>
      <c r="P705" s="158"/>
      <c r="Q705" s="155">
        <f t="shared" si="525"/>
        <v>0</v>
      </c>
      <c r="R705" s="155">
        <f t="shared" si="526"/>
        <v>0</v>
      </c>
      <c r="S705" s="157">
        <f t="shared" si="527"/>
        <v>0</v>
      </c>
      <c r="T705" s="159">
        <f t="shared" si="528"/>
        <v>0</v>
      </c>
      <c r="U705" s="158"/>
      <c r="W705" s="43" t="str">
        <f t="shared" si="490"/>
        <v/>
      </c>
      <c r="X705" s="43" t="str">
        <f t="shared" si="529"/>
        <v/>
      </c>
      <c r="Y705" s="43" t="str">
        <f t="shared" si="530"/>
        <v/>
      </c>
    </row>
    <row r="706" spans="1:25" ht="25.5">
      <c r="A706" s="161">
        <v>782</v>
      </c>
      <c r="B706" s="162" t="s">
        <v>595</v>
      </c>
      <c r="C706" s="424" t="s">
        <v>743</v>
      </c>
      <c r="D706" s="361"/>
      <c r="E706" s="417"/>
      <c r="F706" s="418"/>
      <c r="G706" s="164"/>
      <c r="H706" s="419">
        <v>1465.37</v>
      </c>
      <c r="I706" s="419">
        <f t="shared" si="521"/>
        <v>1465.37</v>
      </c>
      <c r="J706" s="420">
        <f t="shared" si="522"/>
        <v>1904.98</v>
      </c>
      <c r="K706" s="421" t="s">
        <v>204</v>
      </c>
      <c r="L706" s="155"/>
      <c r="M706" s="155"/>
      <c r="N706" s="157">
        <f t="shared" si="523"/>
        <v>0</v>
      </c>
      <c r="O706" s="157">
        <f t="shared" si="524"/>
        <v>0</v>
      </c>
      <c r="P706" s="158"/>
      <c r="Q706" s="155">
        <f t="shared" si="525"/>
        <v>0</v>
      </c>
      <c r="R706" s="155">
        <f t="shared" si="526"/>
        <v>0</v>
      </c>
      <c r="S706" s="157">
        <f t="shared" si="527"/>
        <v>0</v>
      </c>
      <c r="T706" s="159">
        <f t="shared" si="528"/>
        <v>0</v>
      </c>
      <c r="U706" s="158"/>
      <c r="W706" s="43" t="str">
        <f t="shared" si="490"/>
        <v/>
      </c>
      <c r="X706" s="43" t="str">
        <f t="shared" si="529"/>
        <v/>
      </c>
      <c r="Y706" s="43" t="str">
        <f t="shared" si="530"/>
        <v/>
      </c>
    </row>
    <row r="707" spans="1:25" ht="25.5">
      <c r="A707" s="161" t="s">
        <v>734</v>
      </c>
      <c r="B707" s="162" t="s">
        <v>595</v>
      </c>
      <c r="C707" s="424" t="s">
        <v>744</v>
      </c>
      <c r="D707" s="361"/>
      <c r="E707" s="417"/>
      <c r="F707" s="418"/>
      <c r="G707" s="164"/>
      <c r="H707" s="419">
        <v>586.21</v>
      </c>
      <c r="I707" s="419">
        <f t="shared" si="521"/>
        <v>586.21</v>
      </c>
      <c r="J707" s="420">
        <f t="shared" si="522"/>
        <v>762.07</v>
      </c>
      <c r="K707" s="421" t="s">
        <v>204</v>
      </c>
      <c r="L707" s="155"/>
      <c r="M707" s="155"/>
      <c r="N707" s="157">
        <f t="shared" si="523"/>
        <v>0</v>
      </c>
      <c r="O707" s="157">
        <f t="shared" si="524"/>
        <v>0</v>
      </c>
      <c r="P707" s="158"/>
      <c r="Q707" s="155">
        <f t="shared" si="525"/>
        <v>0</v>
      </c>
      <c r="R707" s="155">
        <f t="shared" si="526"/>
        <v>0</v>
      </c>
      <c r="S707" s="157">
        <f t="shared" si="527"/>
        <v>0</v>
      </c>
      <c r="T707" s="159">
        <f t="shared" si="528"/>
        <v>0</v>
      </c>
      <c r="U707" s="158"/>
      <c r="W707" s="43" t="str">
        <f t="shared" si="490"/>
        <v/>
      </c>
      <c r="X707" s="43" t="str">
        <f t="shared" si="529"/>
        <v/>
      </c>
      <c r="Y707" s="43" t="str">
        <f t="shared" si="530"/>
        <v/>
      </c>
    </row>
    <row r="708" spans="1:25" ht="25.5">
      <c r="A708" s="161">
        <v>783</v>
      </c>
      <c r="B708" s="162" t="s">
        <v>595</v>
      </c>
      <c r="C708" s="424" t="s">
        <v>745</v>
      </c>
      <c r="D708" s="361"/>
      <c r="E708" s="417"/>
      <c r="F708" s="418"/>
      <c r="G708" s="164"/>
      <c r="H708" s="419">
        <v>1721.98</v>
      </c>
      <c r="I708" s="419">
        <f t="shared" si="521"/>
        <v>1721.98</v>
      </c>
      <c r="J708" s="420">
        <f t="shared" si="522"/>
        <v>2238.5700000000002</v>
      </c>
      <c r="K708" s="421" t="s">
        <v>204</v>
      </c>
      <c r="L708" s="155"/>
      <c r="M708" s="155"/>
      <c r="N708" s="157">
        <f t="shared" si="523"/>
        <v>0</v>
      </c>
      <c r="O708" s="157">
        <f t="shared" si="524"/>
        <v>0</v>
      </c>
      <c r="P708" s="158"/>
      <c r="Q708" s="155">
        <f t="shared" si="525"/>
        <v>0</v>
      </c>
      <c r="R708" s="155">
        <f t="shared" si="526"/>
        <v>0</v>
      </c>
      <c r="S708" s="157">
        <f t="shared" si="527"/>
        <v>0</v>
      </c>
      <c r="T708" s="159">
        <f t="shared" si="528"/>
        <v>0</v>
      </c>
      <c r="U708" s="158"/>
      <c r="W708" s="43" t="str">
        <f t="shared" si="490"/>
        <v/>
      </c>
      <c r="X708" s="43" t="str">
        <f t="shared" si="529"/>
        <v/>
      </c>
      <c r="Y708" s="43" t="str">
        <f t="shared" si="530"/>
        <v/>
      </c>
    </row>
    <row r="709" spans="1:25">
      <c r="A709" s="161" t="s">
        <v>735</v>
      </c>
      <c r="B709" s="162" t="s">
        <v>595</v>
      </c>
      <c r="C709" s="424" t="s">
        <v>746</v>
      </c>
      <c r="D709" s="361"/>
      <c r="E709" s="417"/>
      <c r="F709" s="418"/>
      <c r="G709" s="164"/>
      <c r="H709" s="419">
        <v>688.66</v>
      </c>
      <c r="I709" s="419">
        <f t="shared" si="521"/>
        <v>688.66</v>
      </c>
      <c r="J709" s="420">
        <f t="shared" si="522"/>
        <v>895.26</v>
      </c>
      <c r="K709" s="421" t="s">
        <v>204</v>
      </c>
      <c r="L709" s="155"/>
      <c r="M709" s="155"/>
      <c r="N709" s="157">
        <f t="shared" si="523"/>
        <v>0</v>
      </c>
      <c r="O709" s="157">
        <f t="shared" si="524"/>
        <v>0</v>
      </c>
      <c r="P709" s="158"/>
      <c r="Q709" s="155">
        <f t="shared" si="525"/>
        <v>0</v>
      </c>
      <c r="R709" s="155">
        <f t="shared" si="526"/>
        <v>0</v>
      </c>
      <c r="S709" s="157">
        <f t="shared" si="527"/>
        <v>0</v>
      </c>
      <c r="T709" s="159">
        <f t="shared" si="528"/>
        <v>0</v>
      </c>
      <c r="U709" s="158"/>
      <c r="W709" s="43" t="str">
        <f t="shared" si="490"/>
        <v/>
      </c>
      <c r="X709" s="43" t="str">
        <f t="shared" si="529"/>
        <v/>
      </c>
      <c r="Y709" s="43" t="str">
        <f t="shared" si="530"/>
        <v/>
      </c>
    </row>
    <row r="710" spans="1:25" ht="25.5">
      <c r="A710" s="161">
        <v>784</v>
      </c>
      <c r="B710" s="162" t="s">
        <v>595</v>
      </c>
      <c r="C710" s="424" t="s">
        <v>747</v>
      </c>
      <c r="D710" s="361"/>
      <c r="E710" s="417"/>
      <c r="F710" s="418"/>
      <c r="G710" s="164"/>
      <c r="H710" s="419">
        <v>642.75</v>
      </c>
      <c r="I710" s="419">
        <f t="shared" si="521"/>
        <v>642.75</v>
      </c>
      <c r="J710" s="420">
        <f t="shared" si="522"/>
        <v>835.58</v>
      </c>
      <c r="K710" s="421" t="s">
        <v>204</v>
      </c>
      <c r="L710" s="155"/>
      <c r="M710" s="155"/>
      <c r="N710" s="157">
        <f t="shared" si="523"/>
        <v>0</v>
      </c>
      <c r="O710" s="157">
        <f t="shared" si="524"/>
        <v>0</v>
      </c>
      <c r="P710" s="158"/>
      <c r="Q710" s="155">
        <f t="shared" si="525"/>
        <v>0</v>
      </c>
      <c r="R710" s="155">
        <f t="shared" si="526"/>
        <v>0</v>
      </c>
      <c r="S710" s="157">
        <f t="shared" si="527"/>
        <v>0</v>
      </c>
      <c r="T710" s="159">
        <f t="shared" si="528"/>
        <v>0</v>
      </c>
      <c r="U710" s="158"/>
      <c r="W710" s="43" t="str">
        <f t="shared" si="490"/>
        <v/>
      </c>
      <c r="X710" s="43" t="str">
        <f t="shared" si="529"/>
        <v/>
      </c>
      <c r="Y710" s="43" t="str">
        <f t="shared" si="530"/>
        <v/>
      </c>
    </row>
    <row r="711" spans="1:25">
      <c r="A711" s="161" t="s">
        <v>736</v>
      </c>
      <c r="B711" s="162" t="s">
        <v>595</v>
      </c>
      <c r="C711" s="424" t="s">
        <v>767</v>
      </c>
      <c r="D711" s="361"/>
      <c r="E711" s="417"/>
      <c r="F711" s="418"/>
      <c r="G711" s="164"/>
      <c r="H711" s="419">
        <v>256.95999999999998</v>
      </c>
      <c r="I711" s="419">
        <f t="shared" si="521"/>
        <v>256.95999999999998</v>
      </c>
      <c r="J711" s="420">
        <f t="shared" si="522"/>
        <v>334.05</v>
      </c>
      <c r="K711" s="421" t="s">
        <v>204</v>
      </c>
      <c r="L711" s="155"/>
      <c r="M711" s="155"/>
      <c r="N711" s="157">
        <f t="shared" si="523"/>
        <v>0</v>
      </c>
      <c r="O711" s="157">
        <f t="shared" si="524"/>
        <v>0</v>
      </c>
      <c r="P711" s="158"/>
      <c r="Q711" s="155">
        <f t="shared" si="525"/>
        <v>0</v>
      </c>
      <c r="R711" s="155">
        <f t="shared" si="526"/>
        <v>0</v>
      </c>
      <c r="S711" s="157">
        <f t="shared" si="527"/>
        <v>0</v>
      </c>
      <c r="T711" s="159">
        <f t="shared" si="528"/>
        <v>0</v>
      </c>
      <c r="U711" s="158"/>
      <c r="W711" s="43" t="str">
        <f t="shared" si="490"/>
        <v/>
      </c>
      <c r="X711" s="43" t="str">
        <f t="shared" si="529"/>
        <v/>
      </c>
      <c r="Y711" s="43" t="str">
        <f t="shared" si="530"/>
        <v/>
      </c>
    </row>
    <row r="712" spans="1:25">
      <c r="A712" s="161">
        <v>785</v>
      </c>
      <c r="B712" s="162" t="s">
        <v>595</v>
      </c>
      <c r="C712" s="424" t="s">
        <v>748</v>
      </c>
      <c r="D712" s="361"/>
      <c r="E712" s="417"/>
      <c r="F712" s="418"/>
      <c r="G712" s="164"/>
      <c r="H712" s="419">
        <v>1706.57</v>
      </c>
      <c r="I712" s="419">
        <f t="shared" si="521"/>
        <v>1706.57</v>
      </c>
      <c r="J712" s="420">
        <f t="shared" si="522"/>
        <v>2218.54</v>
      </c>
      <c r="K712" s="421" t="s">
        <v>204</v>
      </c>
      <c r="L712" s="155"/>
      <c r="M712" s="155"/>
      <c r="N712" s="157">
        <f t="shared" si="523"/>
        <v>0</v>
      </c>
      <c r="O712" s="157">
        <f t="shared" si="524"/>
        <v>0</v>
      </c>
      <c r="P712" s="158"/>
      <c r="Q712" s="155">
        <f t="shared" si="525"/>
        <v>0</v>
      </c>
      <c r="R712" s="155">
        <f t="shared" si="526"/>
        <v>0</v>
      </c>
      <c r="S712" s="157">
        <f t="shared" si="527"/>
        <v>0</v>
      </c>
      <c r="T712" s="159">
        <f t="shared" si="528"/>
        <v>0</v>
      </c>
      <c r="U712" s="158"/>
      <c r="W712" s="43" t="str">
        <f t="shared" si="490"/>
        <v/>
      </c>
      <c r="X712" s="43" t="str">
        <f t="shared" si="529"/>
        <v/>
      </c>
      <c r="Y712" s="43" t="str">
        <f t="shared" si="530"/>
        <v/>
      </c>
    </row>
    <row r="713" spans="1:25">
      <c r="A713" s="161" t="s">
        <v>737</v>
      </c>
      <c r="B713" s="162" t="s">
        <v>595</v>
      </c>
      <c r="C713" s="424" t="s">
        <v>749</v>
      </c>
      <c r="D713" s="361"/>
      <c r="E713" s="417"/>
      <c r="F713" s="418"/>
      <c r="G713" s="164"/>
      <c r="H713" s="419">
        <v>659.19</v>
      </c>
      <c r="I713" s="419">
        <f t="shared" si="521"/>
        <v>659.19</v>
      </c>
      <c r="J713" s="420">
        <f t="shared" si="522"/>
        <v>856.95</v>
      </c>
      <c r="K713" s="421" t="s">
        <v>204</v>
      </c>
      <c r="L713" s="155"/>
      <c r="M713" s="155"/>
      <c r="N713" s="157">
        <f t="shared" si="523"/>
        <v>0</v>
      </c>
      <c r="O713" s="157">
        <f t="shared" si="524"/>
        <v>0</v>
      </c>
      <c r="P713" s="158"/>
      <c r="Q713" s="155">
        <f t="shared" si="525"/>
        <v>0</v>
      </c>
      <c r="R713" s="155">
        <f t="shared" si="526"/>
        <v>0</v>
      </c>
      <c r="S713" s="157">
        <f t="shared" si="527"/>
        <v>0</v>
      </c>
      <c r="T713" s="159">
        <f t="shared" si="528"/>
        <v>0</v>
      </c>
      <c r="U713" s="158"/>
      <c r="W713" s="43" t="str">
        <f t="shared" si="490"/>
        <v/>
      </c>
      <c r="X713" s="43" t="str">
        <f t="shared" si="529"/>
        <v/>
      </c>
      <c r="Y713" s="43" t="str">
        <f t="shared" si="530"/>
        <v/>
      </c>
    </row>
    <row r="714" spans="1:25">
      <c r="A714" s="161">
        <v>786</v>
      </c>
      <c r="B714" s="162" t="s">
        <v>595</v>
      </c>
      <c r="C714" s="424" t="s">
        <v>750</v>
      </c>
      <c r="D714" s="361"/>
      <c r="E714" s="417"/>
      <c r="F714" s="418"/>
      <c r="G714" s="164"/>
      <c r="H714" s="419">
        <v>535.51</v>
      </c>
      <c r="I714" s="419">
        <f t="shared" si="521"/>
        <v>535.51</v>
      </c>
      <c r="J714" s="420">
        <f t="shared" si="522"/>
        <v>696.16</v>
      </c>
      <c r="K714" s="421" t="s">
        <v>204</v>
      </c>
      <c r="L714" s="155"/>
      <c r="M714" s="155"/>
      <c r="N714" s="157">
        <f t="shared" si="523"/>
        <v>0</v>
      </c>
      <c r="O714" s="157">
        <f t="shared" si="524"/>
        <v>0</v>
      </c>
      <c r="P714" s="158"/>
      <c r="Q714" s="155">
        <f t="shared" si="525"/>
        <v>0</v>
      </c>
      <c r="R714" s="155">
        <f t="shared" si="526"/>
        <v>0</v>
      </c>
      <c r="S714" s="157">
        <f t="shared" si="527"/>
        <v>0</v>
      </c>
      <c r="T714" s="159">
        <f t="shared" si="528"/>
        <v>0</v>
      </c>
      <c r="U714" s="158"/>
      <c r="W714" s="43" t="str">
        <f t="shared" si="490"/>
        <v/>
      </c>
      <c r="X714" s="43" t="str">
        <f t="shared" si="529"/>
        <v/>
      </c>
      <c r="Y714" s="43" t="str">
        <f t="shared" si="530"/>
        <v/>
      </c>
    </row>
    <row r="715" spans="1:25">
      <c r="A715" s="161" t="s">
        <v>738</v>
      </c>
      <c r="B715" s="162" t="s">
        <v>595</v>
      </c>
      <c r="C715" s="424" t="s">
        <v>751</v>
      </c>
      <c r="D715" s="361"/>
      <c r="E715" s="417"/>
      <c r="F715" s="418"/>
      <c r="G715" s="164"/>
      <c r="H715" s="419">
        <v>214.13</v>
      </c>
      <c r="I715" s="419">
        <f t="shared" si="521"/>
        <v>214.13</v>
      </c>
      <c r="J715" s="420">
        <f t="shared" si="522"/>
        <v>278.37</v>
      </c>
      <c r="K715" s="421" t="s">
        <v>204</v>
      </c>
      <c r="L715" s="155"/>
      <c r="M715" s="155"/>
      <c r="N715" s="157">
        <f t="shared" si="523"/>
        <v>0</v>
      </c>
      <c r="O715" s="157">
        <f t="shared" si="524"/>
        <v>0</v>
      </c>
      <c r="P715" s="158"/>
      <c r="Q715" s="155">
        <f t="shared" si="525"/>
        <v>0</v>
      </c>
      <c r="R715" s="155">
        <f t="shared" si="526"/>
        <v>0</v>
      </c>
      <c r="S715" s="157">
        <f t="shared" si="527"/>
        <v>0</v>
      </c>
      <c r="T715" s="159">
        <f t="shared" si="528"/>
        <v>0</v>
      </c>
      <c r="U715" s="158"/>
      <c r="W715" s="43" t="str">
        <f t="shared" si="490"/>
        <v/>
      </c>
      <c r="X715" s="43" t="str">
        <f t="shared" si="529"/>
        <v/>
      </c>
      <c r="Y715" s="43" t="str">
        <f t="shared" si="530"/>
        <v/>
      </c>
    </row>
    <row r="716" spans="1:25">
      <c r="A716" s="161">
        <v>787</v>
      </c>
      <c r="B716" s="162" t="s">
        <v>595</v>
      </c>
      <c r="C716" s="424" t="s">
        <v>752</v>
      </c>
      <c r="D716" s="361"/>
      <c r="E716" s="417"/>
      <c r="F716" s="418"/>
      <c r="G716" s="164"/>
      <c r="H716" s="419">
        <v>484.12</v>
      </c>
      <c r="I716" s="419">
        <f t="shared" si="521"/>
        <v>484.12</v>
      </c>
      <c r="J716" s="420">
        <f t="shared" si="522"/>
        <v>629.36</v>
      </c>
      <c r="K716" s="421" t="s">
        <v>204</v>
      </c>
      <c r="L716" s="155"/>
      <c r="M716" s="155"/>
      <c r="N716" s="157">
        <f t="shared" si="523"/>
        <v>0</v>
      </c>
      <c r="O716" s="157">
        <f t="shared" si="524"/>
        <v>0</v>
      </c>
      <c r="P716" s="158"/>
      <c r="Q716" s="155">
        <f t="shared" si="525"/>
        <v>0</v>
      </c>
      <c r="R716" s="155">
        <f t="shared" si="526"/>
        <v>0</v>
      </c>
      <c r="S716" s="157">
        <f t="shared" si="527"/>
        <v>0</v>
      </c>
      <c r="T716" s="159">
        <f t="shared" si="528"/>
        <v>0</v>
      </c>
      <c r="U716" s="158"/>
      <c r="W716" s="43" t="str">
        <f t="shared" si="490"/>
        <v/>
      </c>
      <c r="X716" s="43" t="str">
        <f t="shared" si="529"/>
        <v/>
      </c>
      <c r="Y716" s="43" t="str">
        <f t="shared" si="530"/>
        <v/>
      </c>
    </row>
    <row r="717" spans="1:25">
      <c r="A717" s="161" t="s">
        <v>739</v>
      </c>
      <c r="B717" s="162" t="s">
        <v>595</v>
      </c>
      <c r="C717" s="424" t="s">
        <v>753</v>
      </c>
      <c r="D717" s="361"/>
      <c r="E717" s="417"/>
      <c r="F717" s="418"/>
      <c r="G717" s="164"/>
      <c r="H717" s="419">
        <v>193.58</v>
      </c>
      <c r="I717" s="419">
        <f t="shared" si="521"/>
        <v>193.58</v>
      </c>
      <c r="J717" s="420">
        <f t="shared" si="522"/>
        <v>251.65</v>
      </c>
      <c r="K717" s="421" t="s">
        <v>204</v>
      </c>
      <c r="L717" s="155"/>
      <c r="M717" s="155"/>
      <c r="N717" s="157">
        <f t="shared" si="523"/>
        <v>0</v>
      </c>
      <c r="O717" s="157">
        <f t="shared" si="524"/>
        <v>0</v>
      </c>
      <c r="P717" s="158"/>
      <c r="Q717" s="155">
        <f t="shared" si="525"/>
        <v>0</v>
      </c>
      <c r="R717" s="155">
        <f t="shared" si="526"/>
        <v>0</v>
      </c>
      <c r="S717" s="157">
        <f t="shared" si="527"/>
        <v>0</v>
      </c>
      <c r="T717" s="159">
        <f t="shared" si="528"/>
        <v>0</v>
      </c>
      <c r="U717" s="158"/>
      <c r="W717" s="43" t="str">
        <f t="shared" si="490"/>
        <v/>
      </c>
      <c r="X717" s="43" t="str">
        <f t="shared" si="529"/>
        <v/>
      </c>
      <c r="Y717" s="43" t="str">
        <f t="shared" si="530"/>
        <v/>
      </c>
    </row>
    <row r="718" spans="1:25">
      <c r="A718" s="161">
        <v>790</v>
      </c>
      <c r="B718" s="162" t="s">
        <v>595</v>
      </c>
      <c r="C718" s="424" t="s">
        <v>754</v>
      </c>
      <c r="D718" s="361"/>
      <c r="E718" s="417"/>
      <c r="F718" s="418"/>
      <c r="G718" s="164"/>
      <c r="H718" s="419">
        <v>12.68</v>
      </c>
      <c r="I718" s="419">
        <f t="shared" si="521"/>
        <v>12.68</v>
      </c>
      <c r="J718" s="420">
        <f t="shared" si="522"/>
        <v>16.48</v>
      </c>
      <c r="K718" s="421" t="s">
        <v>20</v>
      </c>
      <c r="L718" s="155"/>
      <c r="M718" s="155"/>
      <c r="N718" s="157">
        <f t="shared" si="523"/>
        <v>0</v>
      </c>
      <c r="O718" s="157">
        <f t="shared" si="524"/>
        <v>0</v>
      </c>
      <c r="P718" s="158"/>
      <c r="Q718" s="155">
        <f t="shared" si="525"/>
        <v>0</v>
      </c>
      <c r="R718" s="155">
        <f t="shared" si="526"/>
        <v>0</v>
      </c>
      <c r="S718" s="157">
        <f t="shared" si="527"/>
        <v>0</v>
      </c>
      <c r="T718" s="159">
        <f t="shared" si="528"/>
        <v>0</v>
      </c>
      <c r="U718" s="158"/>
      <c r="W718" s="43" t="str">
        <f t="shared" si="490"/>
        <v/>
      </c>
      <c r="X718" s="43" t="str">
        <f t="shared" si="529"/>
        <v/>
      </c>
      <c r="Y718" s="43" t="str">
        <f t="shared" si="530"/>
        <v/>
      </c>
    </row>
    <row r="719" spans="1:25">
      <c r="A719" s="161" t="s">
        <v>740</v>
      </c>
      <c r="B719" s="162" t="s">
        <v>595</v>
      </c>
      <c r="C719" s="424" t="s">
        <v>755</v>
      </c>
      <c r="D719" s="361"/>
      <c r="E719" s="417"/>
      <c r="F719" s="418"/>
      <c r="G719" s="164"/>
      <c r="H719" s="419">
        <v>5.14</v>
      </c>
      <c r="I719" s="419">
        <f t="shared" si="521"/>
        <v>5.14</v>
      </c>
      <c r="J719" s="420">
        <f t="shared" si="522"/>
        <v>6.68</v>
      </c>
      <c r="K719" s="421" t="s">
        <v>20</v>
      </c>
      <c r="L719" s="155"/>
      <c r="M719" s="155"/>
      <c r="N719" s="157">
        <f t="shared" si="523"/>
        <v>0</v>
      </c>
      <c r="O719" s="157">
        <f t="shared" si="524"/>
        <v>0</v>
      </c>
      <c r="P719" s="158"/>
      <c r="Q719" s="155">
        <f t="shared" si="525"/>
        <v>0</v>
      </c>
      <c r="R719" s="155">
        <f t="shared" si="526"/>
        <v>0</v>
      </c>
      <c r="S719" s="157">
        <f t="shared" si="527"/>
        <v>0</v>
      </c>
      <c r="T719" s="159">
        <f t="shared" si="528"/>
        <v>0</v>
      </c>
      <c r="U719" s="158"/>
      <c r="W719" s="43" t="str">
        <f t="shared" si="490"/>
        <v/>
      </c>
      <c r="X719" s="43" t="str">
        <f t="shared" si="529"/>
        <v/>
      </c>
      <c r="Y719" s="43" t="str">
        <f t="shared" si="530"/>
        <v/>
      </c>
    </row>
    <row r="720" spans="1:25">
      <c r="A720" s="161">
        <v>800</v>
      </c>
      <c r="B720" s="162" t="s">
        <v>595</v>
      </c>
      <c r="C720" s="424" t="s">
        <v>756</v>
      </c>
      <c r="D720" s="361"/>
      <c r="E720" s="417"/>
      <c r="F720" s="418"/>
      <c r="G720" s="164"/>
      <c r="H720" s="419">
        <v>15.08</v>
      </c>
      <c r="I720" s="419">
        <f t="shared" ref="I720" si="531">IF(ISBLANK(H720),"",SUM(G720:H720))</f>
        <v>15.08</v>
      </c>
      <c r="J720" s="420">
        <f t="shared" ref="J720" si="532">IF(ISBLANK(H720),0,ROUND(I720*(1+$E$10)*(1+$E$11*D720),2))</f>
        <v>19.600000000000001</v>
      </c>
      <c r="K720" s="421" t="s">
        <v>23</v>
      </c>
      <c r="L720" s="155"/>
      <c r="M720" s="155"/>
      <c r="N720" s="157">
        <f t="shared" ref="N720" si="533">IF(ISBLANK(L720),0,ROUND(J720*L720,2))</f>
        <v>0</v>
      </c>
      <c r="O720" s="157">
        <f t="shared" ref="O720" si="534">IF(ISBLANK(M720),0,ROUND(L720*M720,2))</f>
        <v>0</v>
      </c>
      <c r="P720" s="158"/>
      <c r="Q720" s="155">
        <f t="shared" ref="Q720" si="535">L720</f>
        <v>0</v>
      </c>
      <c r="R720" s="155">
        <f t="shared" ref="R720" si="536">M720</f>
        <v>0</v>
      </c>
      <c r="S720" s="157">
        <f t="shared" ref="S720" si="537">IF(ISBLANK(Q720),0,ROUND(J720*Q720,2))</f>
        <v>0</v>
      </c>
      <c r="T720" s="159">
        <f t="shared" ref="T720" si="538">IF(ISBLANK(Q720),0,ROUND(Q720*R720,2))</f>
        <v>0</v>
      </c>
      <c r="U720" s="158"/>
      <c r="W720" s="43" t="str">
        <f t="shared" si="490"/>
        <v/>
      </c>
      <c r="X720" s="43" t="str">
        <f t="shared" ref="X720" si="539">IF(V720="X","x",IF(V720="y","x",IF(V720="xx","x",IF(T720&gt;0,"x",""))))</f>
        <v/>
      </c>
      <c r="Y720" s="43" t="str">
        <f t="shared" ref="Y720" si="540">IF(V720="X","x",IF(T720&gt;0,"x",""))</f>
        <v/>
      </c>
    </row>
    <row r="721" spans="1:25">
      <c r="A721" s="161">
        <v>860</v>
      </c>
      <c r="B721" s="162" t="s">
        <v>595</v>
      </c>
      <c r="C721" s="424" t="s">
        <v>761</v>
      </c>
      <c r="D721" s="361"/>
      <c r="E721" s="417"/>
      <c r="F721" s="418"/>
      <c r="G721" s="164"/>
      <c r="H721" s="419">
        <v>560.17999999999995</v>
      </c>
      <c r="I721" s="419">
        <f t="shared" ref="I721:I739" si="541">IF(ISBLANK(H721),"",SUM(G721:H721))</f>
        <v>560.17999999999995</v>
      </c>
      <c r="J721" s="420">
        <f t="shared" ref="J721:J739" si="542">IF(ISBLANK(H721),0,ROUND(I721*(1+$E$10)*(1+$E$11*D721),2))</f>
        <v>728.23</v>
      </c>
      <c r="K721" s="421" t="s">
        <v>204</v>
      </c>
      <c r="L721" s="155"/>
      <c r="M721" s="155"/>
      <c r="N721" s="157">
        <f t="shared" ref="N721:N739" si="543">IF(ISBLANK(L721),0,ROUND(J721*L721,2))</f>
        <v>0</v>
      </c>
      <c r="O721" s="157">
        <f t="shared" ref="O721:O739" si="544">IF(ISBLANK(M721),0,ROUND(L721*M721,2))</f>
        <v>0</v>
      </c>
      <c r="P721" s="158"/>
      <c r="Q721" s="155">
        <f t="shared" ref="Q721:Q739" si="545">L721</f>
        <v>0</v>
      </c>
      <c r="R721" s="155">
        <f t="shared" ref="R721:R739" si="546">M721</f>
        <v>0</v>
      </c>
      <c r="S721" s="157">
        <f t="shared" ref="S721:S739" si="547">IF(ISBLANK(Q721),0,ROUND(J721*Q721,2))</f>
        <v>0</v>
      </c>
      <c r="T721" s="159">
        <f t="shared" ref="T721:T739" si="548">IF(ISBLANK(Q721),0,ROUND(Q721*R721,2))</f>
        <v>0</v>
      </c>
      <c r="U721" s="158"/>
      <c r="W721" s="43" t="str">
        <f t="shared" si="490"/>
        <v/>
      </c>
      <c r="X721" s="43" t="str">
        <f t="shared" ref="X721:X739" si="549">IF(V721="X","x",IF(V721="y","x",IF(V721="xx","x",IF(T721&gt;0,"x",""))))</f>
        <v/>
      </c>
      <c r="Y721" s="43" t="str">
        <f t="shared" ref="Y721:Y739" si="550">IF(V721="X","x",IF(T721&gt;0,"x",""))</f>
        <v/>
      </c>
    </row>
    <row r="722" spans="1:25">
      <c r="A722" s="161" t="s">
        <v>758</v>
      </c>
      <c r="B722" s="162" t="s">
        <v>595</v>
      </c>
      <c r="C722" s="424" t="s">
        <v>762</v>
      </c>
      <c r="D722" s="361"/>
      <c r="E722" s="417"/>
      <c r="F722" s="418"/>
      <c r="G722" s="164"/>
      <c r="H722" s="419">
        <v>224.07</v>
      </c>
      <c r="I722" s="419">
        <f t="shared" si="541"/>
        <v>224.07</v>
      </c>
      <c r="J722" s="420">
        <f t="shared" si="542"/>
        <v>291.29000000000002</v>
      </c>
      <c r="K722" s="421" t="s">
        <v>204</v>
      </c>
      <c r="L722" s="155"/>
      <c r="M722" s="155"/>
      <c r="N722" s="157">
        <f t="shared" si="543"/>
        <v>0</v>
      </c>
      <c r="O722" s="157">
        <f t="shared" si="544"/>
        <v>0</v>
      </c>
      <c r="P722" s="158"/>
      <c r="Q722" s="155">
        <f t="shared" si="545"/>
        <v>0</v>
      </c>
      <c r="R722" s="155">
        <f t="shared" si="546"/>
        <v>0</v>
      </c>
      <c r="S722" s="157">
        <f t="shared" si="547"/>
        <v>0</v>
      </c>
      <c r="T722" s="159">
        <f t="shared" si="548"/>
        <v>0</v>
      </c>
      <c r="U722" s="158"/>
      <c r="W722" s="43" t="str">
        <f t="shared" si="490"/>
        <v/>
      </c>
      <c r="X722" s="43" t="str">
        <f t="shared" si="549"/>
        <v/>
      </c>
      <c r="Y722" s="43" t="str">
        <f t="shared" si="550"/>
        <v/>
      </c>
    </row>
    <row r="723" spans="1:25">
      <c r="A723" s="161">
        <v>864</v>
      </c>
      <c r="B723" s="162" t="s">
        <v>595</v>
      </c>
      <c r="C723" s="424" t="s">
        <v>764</v>
      </c>
      <c r="D723" s="361"/>
      <c r="E723" s="417"/>
      <c r="F723" s="418"/>
      <c r="G723" s="164"/>
      <c r="H723" s="419">
        <v>6.85</v>
      </c>
      <c r="I723" s="419">
        <f t="shared" si="541"/>
        <v>6.85</v>
      </c>
      <c r="J723" s="420">
        <f t="shared" si="542"/>
        <v>8.91</v>
      </c>
      <c r="K723" s="421" t="s">
        <v>20</v>
      </c>
      <c r="L723" s="155"/>
      <c r="M723" s="155"/>
      <c r="N723" s="157">
        <f t="shared" si="543"/>
        <v>0</v>
      </c>
      <c r="O723" s="157">
        <f t="shared" si="544"/>
        <v>0</v>
      </c>
      <c r="P723" s="158"/>
      <c r="Q723" s="155">
        <f t="shared" si="545"/>
        <v>0</v>
      </c>
      <c r="R723" s="155">
        <f t="shared" si="546"/>
        <v>0</v>
      </c>
      <c r="S723" s="157">
        <f t="shared" si="547"/>
        <v>0</v>
      </c>
      <c r="T723" s="159">
        <f t="shared" si="548"/>
        <v>0</v>
      </c>
      <c r="U723" s="158"/>
      <c r="W723" s="43" t="str">
        <f t="shared" si="490"/>
        <v/>
      </c>
      <c r="X723" s="43" t="str">
        <f t="shared" si="549"/>
        <v/>
      </c>
      <c r="Y723" s="43" t="str">
        <f t="shared" si="550"/>
        <v/>
      </c>
    </row>
    <row r="724" spans="1:25">
      <c r="A724" s="161" t="s">
        <v>759</v>
      </c>
      <c r="B724" s="162" t="s">
        <v>595</v>
      </c>
      <c r="C724" s="424" t="s">
        <v>765</v>
      </c>
      <c r="D724" s="361"/>
      <c r="E724" s="417"/>
      <c r="F724" s="418"/>
      <c r="G724" s="164"/>
      <c r="H724" s="419">
        <v>5.14</v>
      </c>
      <c r="I724" s="419">
        <f t="shared" si="541"/>
        <v>5.14</v>
      </c>
      <c r="J724" s="420">
        <f t="shared" si="542"/>
        <v>6.68</v>
      </c>
      <c r="K724" s="421" t="s">
        <v>20</v>
      </c>
      <c r="L724" s="155"/>
      <c r="M724" s="155"/>
      <c r="N724" s="157">
        <f t="shared" si="543"/>
        <v>0</v>
      </c>
      <c r="O724" s="157">
        <f t="shared" si="544"/>
        <v>0</v>
      </c>
      <c r="P724" s="158"/>
      <c r="Q724" s="155">
        <f t="shared" si="545"/>
        <v>0</v>
      </c>
      <c r="R724" s="155">
        <f t="shared" si="546"/>
        <v>0</v>
      </c>
      <c r="S724" s="157">
        <f t="shared" si="547"/>
        <v>0</v>
      </c>
      <c r="T724" s="159">
        <f t="shared" si="548"/>
        <v>0</v>
      </c>
      <c r="U724" s="158"/>
      <c r="W724" s="43" t="str">
        <f t="shared" si="490"/>
        <v/>
      </c>
      <c r="X724" s="43" t="str">
        <f t="shared" si="549"/>
        <v/>
      </c>
      <c r="Y724" s="43" t="str">
        <f t="shared" si="550"/>
        <v/>
      </c>
    </row>
    <row r="725" spans="1:25">
      <c r="A725" s="161">
        <v>866</v>
      </c>
      <c r="B725" s="162" t="s">
        <v>595</v>
      </c>
      <c r="C725" s="424" t="s">
        <v>763</v>
      </c>
      <c r="D725" s="361"/>
      <c r="E725" s="417"/>
      <c r="F725" s="418"/>
      <c r="G725" s="164"/>
      <c r="H725" s="419">
        <v>33.92</v>
      </c>
      <c r="I725" s="419">
        <f t="shared" si="541"/>
        <v>33.92</v>
      </c>
      <c r="J725" s="420">
        <f t="shared" si="542"/>
        <v>44.1</v>
      </c>
      <c r="K725" s="421" t="s">
        <v>23</v>
      </c>
      <c r="L725" s="155"/>
      <c r="M725" s="155"/>
      <c r="N725" s="157">
        <f t="shared" si="543"/>
        <v>0</v>
      </c>
      <c r="O725" s="157">
        <f t="shared" si="544"/>
        <v>0</v>
      </c>
      <c r="P725" s="158"/>
      <c r="Q725" s="155">
        <f t="shared" si="545"/>
        <v>0</v>
      </c>
      <c r="R725" s="155">
        <f t="shared" si="546"/>
        <v>0</v>
      </c>
      <c r="S725" s="157">
        <f t="shared" si="547"/>
        <v>0</v>
      </c>
      <c r="T725" s="159">
        <f t="shared" si="548"/>
        <v>0</v>
      </c>
      <c r="U725" s="158"/>
      <c r="W725" s="43" t="str">
        <f t="shared" si="490"/>
        <v/>
      </c>
      <c r="X725" s="43" t="str">
        <f t="shared" si="549"/>
        <v/>
      </c>
      <c r="Y725" s="43" t="str">
        <f t="shared" si="550"/>
        <v/>
      </c>
    </row>
    <row r="726" spans="1:25">
      <c r="A726" s="161" t="s">
        <v>760</v>
      </c>
      <c r="B726" s="162" t="s">
        <v>595</v>
      </c>
      <c r="C726" s="424" t="s">
        <v>766</v>
      </c>
      <c r="D726" s="361"/>
      <c r="E726" s="417"/>
      <c r="F726" s="418"/>
      <c r="G726" s="164"/>
      <c r="H726" s="419">
        <v>13.7</v>
      </c>
      <c r="I726" s="419">
        <f t="shared" si="541"/>
        <v>13.7</v>
      </c>
      <c r="J726" s="420">
        <f t="shared" si="542"/>
        <v>17.809999999999999</v>
      </c>
      <c r="K726" s="421" t="s">
        <v>23</v>
      </c>
      <c r="L726" s="155"/>
      <c r="M726" s="155"/>
      <c r="N726" s="157">
        <f t="shared" si="543"/>
        <v>0</v>
      </c>
      <c r="O726" s="157">
        <f t="shared" si="544"/>
        <v>0</v>
      </c>
      <c r="P726" s="158"/>
      <c r="Q726" s="155">
        <f t="shared" si="545"/>
        <v>0</v>
      </c>
      <c r="R726" s="155">
        <f t="shared" si="546"/>
        <v>0</v>
      </c>
      <c r="S726" s="157">
        <f t="shared" si="547"/>
        <v>0</v>
      </c>
      <c r="T726" s="159">
        <f t="shared" si="548"/>
        <v>0</v>
      </c>
      <c r="U726" s="158"/>
      <c r="W726" s="43" t="str">
        <f t="shared" si="490"/>
        <v/>
      </c>
      <c r="X726" s="43" t="str">
        <f t="shared" si="549"/>
        <v/>
      </c>
      <c r="Y726" s="43" t="str">
        <f t="shared" si="550"/>
        <v/>
      </c>
    </row>
    <row r="727" spans="1:25">
      <c r="A727" s="161">
        <v>792</v>
      </c>
      <c r="B727" s="162" t="s">
        <v>595</v>
      </c>
      <c r="C727" s="424" t="s">
        <v>789</v>
      </c>
      <c r="D727" s="361"/>
      <c r="E727" s="417"/>
      <c r="F727" s="418"/>
      <c r="G727" s="164"/>
      <c r="H727" s="419">
        <v>395.04</v>
      </c>
      <c r="I727" s="419">
        <f t="shared" si="541"/>
        <v>395.04</v>
      </c>
      <c r="J727" s="420">
        <f t="shared" si="542"/>
        <v>513.54999999999995</v>
      </c>
      <c r="K727" s="421" t="s">
        <v>204</v>
      </c>
      <c r="L727" s="155"/>
      <c r="M727" s="155"/>
      <c r="N727" s="157">
        <f t="shared" si="543"/>
        <v>0</v>
      </c>
      <c r="O727" s="157">
        <f t="shared" si="544"/>
        <v>0</v>
      </c>
      <c r="P727" s="158"/>
      <c r="Q727" s="155">
        <f t="shared" si="545"/>
        <v>0</v>
      </c>
      <c r="R727" s="155">
        <f t="shared" si="546"/>
        <v>0</v>
      </c>
      <c r="S727" s="157">
        <f t="shared" si="547"/>
        <v>0</v>
      </c>
      <c r="T727" s="159">
        <f t="shared" si="548"/>
        <v>0</v>
      </c>
      <c r="U727" s="158"/>
      <c r="W727" s="43" t="str">
        <f t="shared" si="490"/>
        <v/>
      </c>
      <c r="X727" s="43" t="str">
        <f t="shared" si="549"/>
        <v/>
      </c>
      <c r="Y727" s="43" t="str">
        <f t="shared" si="550"/>
        <v/>
      </c>
    </row>
    <row r="728" spans="1:25">
      <c r="A728" s="161" t="s">
        <v>786</v>
      </c>
      <c r="B728" s="162" t="s">
        <v>595</v>
      </c>
      <c r="C728" s="424" t="s">
        <v>866</v>
      </c>
      <c r="D728" s="361"/>
      <c r="E728" s="417"/>
      <c r="F728" s="418"/>
      <c r="G728" s="164"/>
      <c r="H728" s="419">
        <v>157.94999999999999</v>
      </c>
      <c r="I728" s="419">
        <f t="shared" si="541"/>
        <v>157.94999999999999</v>
      </c>
      <c r="J728" s="420">
        <f t="shared" si="542"/>
        <v>205.34</v>
      </c>
      <c r="K728" s="421" t="s">
        <v>204</v>
      </c>
      <c r="L728" s="155"/>
      <c r="M728" s="155"/>
      <c r="N728" s="157">
        <f t="shared" si="543"/>
        <v>0</v>
      </c>
      <c r="O728" s="157">
        <f t="shared" si="544"/>
        <v>0</v>
      </c>
      <c r="P728" s="158"/>
      <c r="Q728" s="155">
        <f t="shared" si="545"/>
        <v>0</v>
      </c>
      <c r="R728" s="155">
        <f t="shared" si="546"/>
        <v>0</v>
      </c>
      <c r="S728" s="157">
        <f t="shared" si="547"/>
        <v>0</v>
      </c>
      <c r="T728" s="159">
        <f t="shared" si="548"/>
        <v>0</v>
      </c>
      <c r="U728" s="158"/>
      <c r="W728" s="43" t="str">
        <f t="shared" si="490"/>
        <v/>
      </c>
      <c r="X728" s="43" t="str">
        <f t="shared" si="549"/>
        <v/>
      </c>
      <c r="Y728" s="43" t="str">
        <f t="shared" si="550"/>
        <v/>
      </c>
    </row>
    <row r="729" spans="1:25" ht="25.5">
      <c r="A729" s="161">
        <v>793</v>
      </c>
      <c r="B729" s="162" t="s">
        <v>595</v>
      </c>
      <c r="C729" s="424" t="s">
        <v>792</v>
      </c>
      <c r="D729" s="361"/>
      <c r="E729" s="417"/>
      <c r="F729" s="418"/>
      <c r="G729" s="164"/>
      <c r="H729" s="419">
        <v>504.33</v>
      </c>
      <c r="I729" s="419">
        <f t="shared" si="541"/>
        <v>504.33</v>
      </c>
      <c r="J729" s="420">
        <f t="shared" si="542"/>
        <v>655.63</v>
      </c>
      <c r="K729" s="421" t="s">
        <v>204</v>
      </c>
      <c r="L729" s="155"/>
      <c r="M729" s="155"/>
      <c r="N729" s="157">
        <f t="shared" si="543"/>
        <v>0</v>
      </c>
      <c r="O729" s="157">
        <f t="shared" si="544"/>
        <v>0</v>
      </c>
      <c r="P729" s="158"/>
      <c r="Q729" s="155">
        <f t="shared" si="545"/>
        <v>0</v>
      </c>
      <c r="R729" s="155">
        <f t="shared" si="546"/>
        <v>0</v>
      </c>
      <c r="S729" s="157">
        <f t="shared" si="547"/>
        <v>0</v>
      </c>
      <c r="T729" s="159">
        <f t="shared" si="548"/>
        <v>0</v>
      </c>
      <c r="U729" s="158"/>
      <c r="W729" s="43" t="str">
        <f t="shared" si="490"/>
        <v/>
      </c>
      <c r="X729" s="43" t="str">
        <f t="shared" si="549"/>
        <v/>
      </c>
      <c r="Y729" s="43" t="str">
        <f t="shared" si="550"/>
        <v/>
      </c>
    </row>
    <row r="730" spans="1:25">
      <c r="A730" s="161" t="s">
        <v>832</v>
      </c>
      <c r="B730" s="162" t="s">
        <v>595</v>
      </c>
      <c r="C730" s="424" t="s">
        <v>865</v>
      </c>
      <c r="D730" s="361"/>
      <c r="E730" s="417"/>
      <c r="F730" s="418"/>
      <c r="G730" s="164"/>
      <c r="H730" s="419">
        <v>202.14</v>
      </c>
      <c r="I730" s="419">
        <f t="shared" si="541"/>
        <v>202.14</v>
      </c>
      <c r="J730" s="420">
        <f t="shared" si="542"/>
        <v>262.77999999999997</v>
      </c>
      <c r="K730" s="421" t="s">
        <v>204</v>
      </c>
      <c r="L730" s="155"/>
      <c r="M730" s="155"/>
      <c r="N730" s="157">
        <f t="shared" si="543"/>
        <v>0</v>
      </c>
      <c r="O730" s="157">
        <f t="shared" si="544"/>
        <v>0</v>
      </c>
      <c r="P730" s="158"/>
      <c r="Q730" s="155">
        <f t="shared" si="545"/>
        <v>0</v>
      </c>
      <c r="R730" s="155">
        <f t="shared" si="546"/>
        <v>0</v>
      </c>
      <c r="S730" s="157">
        <f t="shared" si="547"/>
        <v>0</v>
      </c>
      <c r="T730" s="159">
        <f t="shared" si="548"/>
        <v>0</v>
      </c>
      <c r="U730" s="158"/>
      <c r="W730" s="43" t="str">
        <f t="shared" si="490"/>
        <v/>
      </c>
      <c r="X730" s="43" t="str">
        <f t="shared" si="549"/>
        <v/>
      </c>
      <c r="Y730" s="43" t="str">
        <f t="shared" si="550"/>
        <v/>
      </c>
    </row>
    <row r="731" spans="1:25">
      <c r="A731" s="161">
        <v>794</v>
      </c>
      <c r="B731" s="162" t="s">
        <v>595</v>
      </c>
      <c r="C731" s="424" t="s">
        <v>793</v>
      </c>
      <c r="D731" s="361"/>
      <c r="E731" s="417"/>
      <c r="F731" s="418"/>
      <c r="G731" s="164"/>
      <c r="H731" s="419">
        <v>516.32000000000005</v>
      </c>
      <c r="I731" s="419">
        <f t="shared" si="541"/>
        <v>516.32000000000005</v>
      </c>
      <c r="J731" s="420">
        <f t="shared" si="542"/>
        <v>671.22</v>
      </c>
      <c r="K731" s="421" t="s">
        <v>204</v>
      </c>
      <c r="L731" s="155"/>
      <c r="M731" s="155"/>
      <c r="N731" s="157">
        <f t="shared" si="543"/>
        <v>0</v>
      </c>
      <c r="O731" s="157">
        <f t="shared" si="544"/>
        <v>0</v>
      </c>
      <c r="P731" s="158"/>
      <c r="Q731" s="155">
        <f t="shared" si="545"/>
        <v>0</v>
      </c>
      <c r="R731" s="155">
        <f t="shared" si="546"/>
        <v>0</v>
      </c>
      <c r="S731" s="157">
        <f t="shared" si="547"/>
        <v>0</v>
      </c>
      <c r="T731" s="159">
        <f t="shared" si="548"/>
        <v>0</v>
      </c>
      <c r="U731" s="158"/>
      <c r="W731" s="43" t="str">
        <f t="shared" si="490"/>
        <v/>
      </c>
      <c r="X731" s="43" t="str">
        <f t="shared" si="549"/>
        <v/>
      </c>
      <c r="Y731" s="43" t="str">
        <f t="shared" si="550"/>
        <v/>
      </c>
    </row>
    <row r="732" spans="1:25">
      <c r="A732" s="161" t="s">
        <v>784</v>
      </c>
      <c r="B732" s="162" t="s">
        <v>595</v>
      </c>
      <c r="C732" s="424" t="s">
        <v>794</v>
      </c>
      <c r="D732" s="361"/>
      <c r="E732" s="417"/>
      <c r="F732" s="418"/>
      <c r="G732" s="164"/>
      <c r="H732" s="419">
        <v>206.6</v>
      </c>
      <c r="I732" s="419">
        <f t="shared" si="541"/>
        <v>206.6</v>
      </c>
      <c r="J732" s="420">
        <f t="shared" si="542"/>
        <v>268.58</v>
      </c>
      <c r="K732" s="421" t="s">
        <v>204</v>
      </c>
      <c r="L732" s="155"/>
      <c r="M732" s="155"/>
      <c r="N732" s="157">
        <f t="shared" si="543"/>
        <v>0</v>
      </c>
      <c r="O732" s="157">
        <f t="shared" si="544"/>
        <v>0</v>
      </c>
      <c r="P732" s="158"/>
      <c r="Q732" s="155">
        <f t="shared" si="545"/>
        <v>0</v>
      </c>
      <c r="R732" s="155">
        <f t="shared" si="546"/>
        <v>0</v>
      </c>
      <c r="S732" s="157">
        <f t="shared" si="547"/>
        <v>0</v>
      </c>
      <c r="T732" s="159">
        <f t="shared" si="548"/>
        <v>0</v>
      </c>
      <c r="U732" s="158"/>
      <c r="W732" s="43" t="str">
        <f t="shared" si="490"/>
        <v/>
      </c>
      <c r="X732" s="43" t="str">
        <f t="shared" si="549"/>
        <v/>
      </c>
      <c r="Y732" s="43" t="str">
        <f t="shared" si="550"/>
        <v/>
      </c>
    </row>
    <row r="733" spans="1:25">
      <c r="A733" s="161">
        <v>795</v>
      </c>
      <c r="B733" s="162" t="s">
        <v>595</v>
      </c>
      <c r="C733" s="424" t="s">
        <v>795</v>
      </c>
      <c r="D733" s="361"/>
      <c r="E733" s="417"/>
      <c r="F733" s="418"/>
      <c r="G733" s="164"/>
      <c r="H733" s="419">
        <v>1527.72</v>
      </c>
      <c r="I733" s="419">
        <f t="shared" si="541"/>
        <v>1527.72</v>
      </c>
      <c r="J733" s="420">
        <f t="shared" si="542"/>
        <v>1986.04</v>
      </c>
      <c r="K733" s="421" t="s">
        <v>204</v>
      </c>
      <c r="L733" s="155"/>
      <c r="M733" s="155"/>
      <c r="N733" s="157">
        <f t="shared" si="543"/>
        <v>0</v>
      </c>
      <c r="O733" s="157">
        <f t="shared" si="544"/>
        <v>0</v>
      </c>
      <c r="P733" s="158"/>
      <c r="Q733" s="155">
        <f t="shared" si="545"/>
        <v>0</v>
      </c>
      <c r="R733" s="155">
        <f t="shared" si="546"/>
        <v>0</v>
      </c>
      <c r="S733" s="157">
        <f t="shared" si="547"/>
        <v>0</v>
      </c>
      <c r="T733" s="159">
        <f t="shared" si="548"/>
        <v>0</v>
      </c>
      <c r="U733" s="158"/>
      <c r="W733" s="43" t="str">
        <f t="shared" si="490"/>
        <v/>
      </c>
      <c r="X733" s="43" t="str">
        <f t="shared" si="549"/>
        <v/>
      </c>
      <c r="Y733" s="43" t="str">
        <f t="shared" si="550"/>
        <v/>
      </c>
    </row>
    <row r="734" spans="1:25">
      <c r="A734" s="161" t="s">
        <v>785</v>
      </c>
      <c r="B734" s="162" t="s">
        <v>595</v>
      </c>
      <c r="C734" s="424" t="s">
        <v>796</v>
      </c>
      <c r="D734" s="361"/>
      <c r="E734" s="417"/>
      <c r="F734" s="418"/>
      <c r="G734" s="164"/>
      <c r="H734" s="419">
        <v>611.23</v>
      </c>
      <c r="I734" s="419">
        <f t="shared" si="541"/>
        <v>611.23</v>
      </c>
      <c r="J734" s="420">
        <f t="shared" si="542"/>
        <v>794.6</v>
      </c>
      <c r="K734" s="421" t="s">
        <v>204</v>
      </c>
      <c r="L734" s="155"/>
      <c r="M734" s="155"/>
      <c r="N734" s="157">
        <f t="shared" si="543"/>
        <v>0</v>
      </c>
      <c r="O734" s="157">
        <f t="shared" si="544"/>
        <v>0</v>
      </c>
      <c r="P734" s="158"/>
      <c r="Q734" s="155">
        <f t="shared" si="545"/>
        <v>0</v>
      </c>
      <c r="R734" s="155">
        <f t="shared" si="546"/>
        <v>0</v>
      </c>
      <c r="S734" s="157">
        <f t="shared" si="547"/>
        <v>0</v>
      </c>
      <c r="T734" s="159">
        <f t="shared" si="548"/>
        <v>0</v>
      </c>
      <c r="U734" s="158"/>
      <c r="W734" s="43" t="str">
        <f t="shared" si="490"/>
        <v/>
      </c>
      <c r="X734" s="43" t="str">
        <f t="shared" si="549"/>
        <v/>
      </c>
      <c r="Y734" s="43" t="str">
        <f t="shared" si="550"/>
        <v/>
      </c>
    </row>
    <row r="735" spans="1:25">
      <c r="A735" s="161">
        <v>796</v>
      </c>
      <c r="B735" s="162" t="s">
        <v>595</v>
      </c>
      <c r="C735" s="424" t="s">
        <v>797</v>
      </c>
      <c r="D735" s="361"/>
      <c r="E735" s="417"/>
      <c r="F735" s="418"/>
      <c r="G735" s="164"/>
      <c r="H735" s="419">
        <v>8.57</v>
      </c>
      <c r="I735" s="419">
        <f t="shared" si="541"/>
        <v>8.57</v>
      </c>
      <c r="J735" s="420">
        <f t="shared" si="542"/>
        <v>11.14</v>
      </c>
      <c r="K735" s="421" t="s">
        <v>20</v>
      </c>
      <c r="L735" s="155"/>
      <c r="M735" s="155"/>
      <c r="N735" s="157">
        <f t="shared" si="543"/>
        <v>0</v>
      </c>
      <c r="O735" s="157">
        <f t="shared" si="544"/>
        <v>0</v>
      </c>
      <c r="P735" s="158"/>
      <c r="Q735" s="155">
        <f t="shared" si="545"/>
        <v>0</v>
      </c>
      <c r="R735" s="155">
        <f t="shared" si="546"/>
        <v>0</v>
      </c>
      <c r="S735" s="157">
        <f t="shared" si="547"/>
        <v>0</v>
      </c>
      <c r="T735" s="159">
        <f t="shared" si="548"/>
        <v>0</v>
      </c>
      <c r="U735" s="158"/>
      <c r="W735" s="43" t="str">
        <f t="shared" si="490"/>
        <v/>
      </c>
      <c r="X735" s="43" t="str">
        <f t="shared" si="549"/>
        <v/>
      </c>
      <c r="Y735" s="43" t="str">
        <f t="shared" si="550"/>
        <v/>
      </c>
    </row>
    <row r="736" spans="1:25">
      <c r="A736" s="161" t="s">
        <v>787</v>
      </c>
      <c r="B736" s="162" t="s">
        <v>595</v>
      </c>
      <c r="C736" s="424" t="s">
        <v>798</v>
      </c>
      <c r="D736" s="361"/>
      <c r="E736" s="417"/>
      <c r="F736" s="418"/>
      <c r="G736" s="164"/>
      <c r="H736" s="419">
        <v>3.43</v>
      </c>
      <c r="I736" s="419">
        <f t="shared" si="541"/>
        <v>3.43</v>
      </c>
      <c r="J736" s="420">
        <f t="shared" si="542"/>
        <v>4.46</v>
      </c>
      <c r="K736" s="421" t="s">
        <v>20</v>
      </c>
      <c r="L736" s="155"/>
      <c r="M736" s="155"/>
      <c r="N736" s="157">
        <f t="shared" si="543"/>
        <v>0</v>
      </c>
      <c r="O736" s="157">
        <f t="shared" si="544"/>
        <v>0</v>
      </c>
      <c r="P736" s="158"/>
      <c r="Q736" s="155">
        <f t="shared" si="545"/>
        <v>0</v>
      </c>
      <c r="R736" s="155">
        <f t="shared" si="546"/>
        <v>0</v>
      </c>
      <c r="S736" s="157">
        <f t="shared" si="547"/>
        <v>0</v>
      </c>
      <c r="T736" s="159">
        <f t="shared" si="548"/>
        <v>0</v>
      </c>
      <c r="U736" s="158"/>
      <c r="W736" s="43" t="str">
        <f t="shared" si="490"/>
        <v/>
      </c>
      <c r="X736" s="43" t="str">
        <f t="shared" si="549"/>
        <v/>
      </c>
      <c r="Y736" s="43" t="str">
        <f t="shared" si="550"/>
        <v/>
      </c>
    </row>
    <row r="737" spans="1:25">
      <c r="A737" s="161">
        <v>867</v>
      </c>
      <c r="B737" s="162" t="s">
        <v>595</v>
      </c>
      <c r="C737" s="424" t="s">
        <v>800</v>
      </c>
      <c r="D737" s="361"/>
      <c r="E737" s="417"/>
      <c r="F737" s="418"/>
      <c r="G737" s="164"/>
      <c r="H737" s="419">
        <v>11.99</v>
      </c>
      <c r="I737" s="419">
        <f t="shared" si="541"/>
        <v>11.99</v>
      </c>
      <c r="J737" s="420">
        <f t="shared" si="542"/>
        <v>15.59</v>
      </c>
      <c r="K737" s="421" t="s">
        <v>23</v>
      </c>
      <c r="L737" s="155"/>
      <c r="M737" s="155"/>
      <c r="N737" s="157">
        <f t="shared" si="543"/>
        <v>0</v>
      </c>
      <c r="O737" s="157">
        <f t="shared" si="544"/>
        <v>0</v>
      </c>
      <c r="P737" s="158"/>
      <c r="Q737" s="155">
        <f t="shared" si="545"/>
        <v>0</v>
      </c>
      <c r="R737" s="155">
        <f t="shared" si="546"/>
        <v>0</v>
      </c>
      <c r="S737" s="157">
        <f t="shared" si="547"/>
        <v>0</v>
      </c>
      <c r="T737" s="159">
        <f t="shared" si="548"/>
        <v>0</v>
      </c>
      <c r="U737" s="158"/>
      <c r="W737" s="43" t="str">
        <f t="shared" si="490"/>
        <v/>
      </c>
      <c r="X737" s="43" t="str">
        <f t="shared" si="549"/>
        <v/>
      </c>
      <c r="Y737" s="43" t="str">
        <f t="shared" si="550"/>
        <v/>
      </c>
    </row>
    <row r="738" spans="1:25">
      <c r="A738" s="161" t="s">
        <v>788</v>
      </c>
      <c r="B738" s="162" t="s">
        <v>595</v>
      </c>
      <c r="C738" s="424" t="s">
        <v>799</v>
      </c>
      <c r="D738" s="361"/>
      <c r="E738" s="417"/>
      <c r="F738" s="418"/>
      <c r="G738" s="164"/>
      <c r="H738" s="419">
        <v>4.8</v>
      </c>
      <c r="I738" s="419">
        <f t="shared" si="541"/>
        <v>4.8</v>
      </c>
      <c r="J738" s="420">
        <f t="shared" si="542"/>
        <v>6.24</v>
      </c>
      <c r="K738" s="421" t="s">
        <v>23</v>
      </c>
      <c r="L738" s="155"/>
      <c r="M738" s="155"/>
      <c r="N738" s="157">
        <f t="shared" si="543"/>
        <v>0</v>
      </c>
      <c r="O738" s="157">
        <f t="shared" si="544"/>
        <v>0</v>
      </c>
      <c r="P738" s="158"/>
      <c r="Q738" s="155">
        <f t="shared" si="545"/>
        <v>0</v>
      </c>
      <c r="R738" s="155">
        <f t="shared" si="546"/>
        <v>0</v>
      </c>
      <c r="S738" s="157">
        <f t="shared" si="547"/>
        <v>0</v>
      </c>
      <c r="T738" s="159">
        <f t="shared" si="548"/>
        <v>0</v>
      </c>
      <c r="U738" s="158"/>
      <c r="W738" s="43" t="str">
        <f t="shared" si="490"/>
        <v/>
      </c>
      <c r="X738" s="43" t="str">
        <f t="shared" si="549"/>
        <v/>
      </c>
      <c r="Y738" s="43" t="str">
        <f t="shared" si="550"/>
        <v/>
      </c>
    </row>
    <row r="739" spans="1:25">
      <c r="A739" s="161">
        <v>801</v>
      </c>
      <c r="B739" s="162" t="s">
        <v>595</v>
      </c>
      <c r="C739" s="424" t="s">
        <v>829</v>
      </c>
      <c r="D739" s="361"/>
      <c r="E739" s="417"/>
      <c r="F739" s="418"/>
      <c r="G739" s="164"/>
      <c r="H739" s="419">
        <v>12.68</v>
      </c>
      <c r="I739" s="419">
        <f t="shared" si="541"/>
        <v>12.68</v>
      </c>
      <c r="J739" s="420">
        <f t="shared" si="542"/>
        <v>16.48</v>
      </c>
      <c r="K739" s="421" t="s">
        <v>23</v>
      </c>
      <c r="L739" s="155"/>
      <c r="M739" s="155"/>
      <c r="N739" s="157">
        <f t="shared" si="543"/>
        <v>0</v>
      </c>
      <c r="O739" s="157">
        <f t="shared" si="544"/>
        <v>0</v>
      </c>
      <c r="P739" s="158"/>
      <c r="Q739" s="155">
        <f t="shared" si="545"/>
        <v>0</v>
      </c>
      <c r="R739" s="155">
        <f t="shared" si="546"/>
        <v>0</v>
      </c>
      <c r="S739" s="157">
        <f t="shared" si="547"/>
        <v>0</v>
      </c>
      <c r="T739" s="159">
        <f t="shared" si="548"/>
        <v>0</v>
      </c>
      <c r="U739" s="158"/>
      <c r="W739" s="43" t="str">
        <f t="shared" si="490"/>
        <v/>
      </c>
      <c r="X739" s="43" t="str">
        <f t="shared" si="549"/>
        <v/>
      </c>
      <c r="Y739" s="43" t="str">
        <f t="shared" si="550"/>
        <v/>
      </c>
    </row>
    <row r="740" spans="1:25" ht="25.5">
      <c r="A740" s="161">
        <v>813</v>
      </c>
      <c r="B740" s="162" t="s">
        <v>595</v>
      </c>
      <c r="C740" s="424" t="s">
        <v>803</v>
      </c>
      <c r="D740" s="361"/>
      <c r="E740" s="417"/>
      <c r="F740" s="418"/>
      <c r="G740" s="164"/>
      <c r="H740" s="419">
        <v>26.72</v>
      </c>
      <c r="I740" s="419">
        <f t="shared" ref="I740:I741" si="551">IF(ISBLANK(H740),"",SUM(G740:H740))</f>
        <v>26.72</v>
      </c>
      <c r="J740" s="420">
        <f t="shared" ref="J740:J741" si="552">IF(ISBLANK(H740),0,ROUND(I740*(1+$E$10)*(1+$E$11*D740),2))</f>
        <v>34.74</v>
      </c>
      <c r="K740" s="421" t="s">
        <v>23</v>
      </c>
      <c r="L740" s="155"/>
      <c r="M740" s="155"/>
      <c r="N740" s="157">
        <f t="shared" ref="N740:N741" si="553">IF(ISBLANK(L740),0,ROUND(J740*L740,2))</f>
        <v>0</v>
      </c>
      <c r="O740" s="157">
        <f t="shared" ref="O740:O741" si="554">IF(ISBLANK(M740),0,ROUND(L740*M740,2))</f>
        <v>0</v>
      </c>
      <c r="P740" s="158"/>
      <c r="Q740" s="155">
        <f t="shared" ref="Q740:Q741" si="555">L740</f>
        <v>0</v>
      </c>
      <c r="R740" s="155">
        <f t="shared" ref="R740:R741" si="556">M740</f>
        <v>0</v>
      </c>
      <c r="S740" s="157">
        <f t="shared" ref="S740:S741" si="557">IF(ISBLANK(Q740),0,ROUND(J740*Q740,2))</f>
        <v>0</v>
      </c>
      <c r="T740" s="159">
        <f t="shared" ref="T740:T741" si="558">IF(ISBLANK(Q740),0,ROUND(Q740*R740,2))</f>
        <v>0</v>
      </c>
      <c r="U740" s="158"/>
      <c r="W740" s="43" t="str">
        <f t="shared" si="490"/>
        <v/>
      </c>
      <c r="X740" s="43" t="str">
        <f t="shared" ref="X740:X741" si="559">IF(V740="X","x",IF(V740="y","x",IF(V740="xx","x",IF(T740&gt;0,"x",""))))</f>
        <v/>
      </c>
      <c r="Y740" s="43" t="str">
        <f t="shared" ref="Y740:Y741" si="560">IF(V740="X","x",IF(T740&gt;0,"x",""))</f>
        <v/>
      </c>
    </row>
    <row r="741" spans="1:25" ht="25.5">
      <c r="A741" s="161" t="s">
        <v>801</v>
      </c>
      <c r="B741" s="162" t="s">
        <v>595</v>
      </c>
      <c r="C741" s="424" t="s">
        <v>804</v>
      </c>
      <c r="D741" s="361"/>
      <c r="E741" s="417"/>
      <c r="F741" s="418"/>
      <c r="G741" s="164"/>
      <c r="H741" s="419">
        <v>10.62</v>
      </c>
      <c r="I741" s="419">
        <f t="shared" si="551"/>
        <v>10.62</v>
      </c>
      <c r="J741" s="420">
        <f t="shared" si="552"/>
        <v>13.81</v>
      </c>
      <c r="K741" s="421" t="s">
        <v>23</v>
      </c>
      <c r="L741" s="155"/>
      <c r="M741" s="155"/>
      <c r="N741" s="157">
        <f t="shared" si="553"/>
        <v>0</v>
      </c>
      <c r="O741" s="157">
        <f t="shared" si="554"/>
        <v>0</v>
      </c>
      <c r="P741" s="158"/>
      <c r="Q741" s="155">
        <f t="shared" si="555"/>
        <v>0</v>
      </c>
      <c r="R741" s="155">
        <f t="shared" si="556"/>
        <v>0</v>
      </c>
      <c r="S741" s="157">
        <f t="shared" si="557"/>
        <v>0</v>
      </c>
      <c r="T741" s="159">
        <f t="shared" si="558"/>
        <v>0</v>
      </c>
      <c r="U741" s="158"/>
      <c r="W741" s="43" t="str">
        <f t="shared" ref="W741:W804" si="561">IF(V741="X","x",IF(V741="xx","x",IF(V741="xy","x",IF(V741="y","x",IF(OR(O741&gt;0,T741&gt;0),"x","")))))</f>
        <v/>
      </c>
      <c r="X741" s="43" t="str">
        <f t="shared" si="559"/>
        <v/>
      </c>
      <c r="Y741" s="43" t="str">
        <f t="shared" si="560"/>
        <v/>
      </c>
    </row>
    <row r="742" spans="1:25">
      <c r="A742" s="161">
        <v>811</v>
      </c>
      <c r="B742" s="162" t="s">
        <v>595</v>
      </c>
      <c r="C742" s="424" t="s">
        <v>806</v>
      </c>
      <c r="D742" s="361"/>
      <c r="E742" s="417"/>
      <c r="F742" s="418"/>
      <c r="G742" s="164"/>
      <c r="H742" s="419">
        <v>13.02</v>
      </c>
      <c r="I742" s="419">
        <f t="shared" ref="I742:I765" si="562">IF(ISBLANK(H742),"",SUM(G742:H742))</f>
        <v>13.02</v>
      </c>
      <c r="J742" s="420">
        <f t="shared" ref="J742:J765" si="563">IF(ISBLANK(H742),0,ROUND(I742*(1+$E$10)*(1+$E$11*D742),2))</f>
        <v>16.93</v>
      </c>
      <c r="K742" s="421" t="s">
        <v>23</v>
      </c>
      <c r="L742" s="155"/>
      <c r="M742" s="155"/>
      <c r="N742" s="157">
        <f t="shared" ref="N742:N765" si="564">IF(ISBLANK(L742),0,ROUND(J742*L742,2))</f>
        <v>0</v>
      </c>
      <c r="O742" s="157">
        <f t="shared" ref="O742:O765" si="565">IF(ISBLANK(M742),0,ROUND(L742*M742,2))</f>
        <v>0</v>
      </c>
      <c r="P742" s="158"/>
      <c r="Q742" s="155">
        <f t="shared" ref="Q742:Q765" si="566">L742</f>
        <v>0</v>
      </c>
      <c r="R742" s="155">
        <f t="shared" ref="R742:R765" si="567">M742</f>
        <v>0</v>
      </c>
      <c r="S742" s="157">
        <f t="shared" ref="S742:S765" si="568">IF(ISBLANK(Q742),0,ROUND(J742*Q742,2))</f>
        <v>0</v>
      </c>
      <c r="T742" s="159">
        <f t="shared" ref="T742:T765" si="569">IF(ISBLANK(Q742),0,ROUND(Q742*R742,2))</f>
        <v>0</v>
      </c>
      <c r="U742" s="158"/>
      <c r="W742" s="43" t="str">
        <f t="shared" si="561"/>
        <v/>
      </c>
      <c r="X742" s="43" t="str">
        <f t="shared" ref="X742:X765" si="570">IF(V742="X","x",IF(V742="y","x",IF(V742="xx","x",IF(T742&gt;0,"x",""))))</f>
        <v/>
      </c>
      <c r="Y742" s="43" t="str">
        <f t="shared" ref="Y742:Y765" si="571">IF(V742="X","x",IF(T742&gt;0,"x",""))</f>
        <v/>
      </c>
    </row>
    <row r="743" spans="1:25">
      <c r="A743" s="161">
        <v>814</v>
      </c>
      <c r="B743" s="162" t="s">
        <v>595</v>
      </c>
      <c r="C743" s="424" t="s">
        <v>805</v>
      </c>
      <c r="D743" s="361"/>
      <c r="E743" s="417"/>
      <c r="F743" s="418"/>
      <c r="G743" s="164"/>
      <c r="H743" s="419">
        <v>34.6</v>
      </c>
      <c r="I743" s="419">
        <f t="shared" si="562"/>
        <v>34.6</v>
      </c>
      <c r="J743" s="420">
        <f t="shared" si="563"/>
        <v>44.98</v>
      </c>
      <c r="K743" s="421" t="s">
        <v>23</v>
      </c>
      <c r="L743" s="155"/>
      <c r="M743" s="155"/>
      <c r="N743" s="157">
        <f t="shared" si="564"/>
        <v>0</v>
      </c>
      <c r="O743" s="157">
        <f t="shared" si="565"/>
        <v>0</v>
      </c>
      <c r="P743" s="158"/>
      <c r="Q743" s="155">
        <f t="shared" si="566"/>
        <v>0</v>
      </c>
      <c r="R743" s="155">
        <f t="shared" si="567"/>
        <v>0</v>
      </c>
      <c r="S743" s="157">
        <f t="shared" si="568"/>
        <v>0</v>
      </c>
      <c r="T743" s="159">
        <f t="shared" si="569"/>
        <v>0</v>
      </c>
      <c r="U743" s="158"/>
      <c r="W743" s="43" t="str">
        <f t="shared" si="561"/>
        <v/>
      </c>
      <c r="X743" s="43" t="str">
        <f t="shared" si="570"/>
        <v/>
      </c>
      <c r="Y743" s="43" t="str">
        <f t="shared" si="571"/>
        <v/>
      </c>
    </row>
    <row r="744" spans="1:25">
      <c r="A744" s="161">
        <v>815</v>
      </c>
      <c r="B744" s="162" t="s">
        <v>595</v>
      </c>
      <c r="C744" s="424" t="s">
        <v>807</v>
      </c>
      <c r="D744" s="361"/>
      <c r="E744" s="417"/>
      <c r="F744" s="418"/>
      <c r="G744" s="164"/>
      <c r="H744" s="419">
        <v>60.64</v>
      </c>
      <c r="I744" s="419">
        <f t="shared" si="562"/>
        <v>60.64</v>
      </c>
      <c r="J744" s="420">
        <f t="shared" si="563"/>
        <v>78.83</v>
      </c>
      <c r="K744" s="421" t="s">
        <v>23</v>
      </c>
      <c r="L744" s="155"/>
      <c r="M744" s="155"/>
      <c r="N744" s="157">
        <f t="shared" si="564"/>
        <v>0</v>
      </c>
      <c r="O744" s="157">
        <f t="shared" si="565"/>
        <v>0</v>
      </c>
      <c r="P744" s="158"/>
      <c r="Q744" s="155">
        <f t="shared" si="566"/>
        <v>0</v>
      </c>
      <c r="R744" s="155">
        <f t="shared" si="567"/>
        <v>0</v>
      </c>
      <c r="S744" s="157">
        <f t="shared" si="568"/>
        <v>0</v>
      </c>
      <c r="T744" s="159">
        <f t="shared" si="569"/>
        <v>0</v>
      </c>
      <c r="U744" s="158"/>
      <c r="W744" s="43" t="str">
        <f t="shared" si="561"/>
        <v/>
      </c>
      <c r="X744" s="43" t="str">
        <f t="shared" si="570"/>
        <v/>
      </c>
      <c r="Y744" s="43" t="str">
        <f t="shared" si="571"/>
        <v/>
      </c>
    </row>
    <row r="745" spans="1:25">
      <c r="A745" s="161">
        <v>816</v>
      </c>
      <c r="B745" s="162" t="s">
        <v>595</v>
      </c>
      <c r="C745" s="424" t="s">
        <v>808</v>
      </c>
      <c r="D745" s="361"/>
      <c r="E745" s="417"/>
      <c r="F745" s="418"/>
      <c r="G745" s="164"/>
      <c r="H745" s="419">
        <v>28.78</v>
      </c>
      <c r="I745" s="419">
        <f t="shared" si="562"/>
        <v>28.78</v>
      </c>
      <c r="J745" s="420">
        <f t="shared" si="563"/>
        <v>37.409999999999997</v>
      </c>
      <c r="K745" s="421" t="s">
        <v>23</v>
      </c>
      <c r="L745" s="155"/>
      <c r="M745" s="155"/>
      <c r="N745" s="157">
        <f t="shared" si="564"/>
        <v>0</v>
      </c>
      <c r="O745" s="157">
        <f t="shared" si="565"/>
        <v>0</v>
      </c>
      <c r="P745" s="158"/>
      <c r="Q745" s="155">
        <f t="shared" si="566"/>
        <v>0</v>
      </c>
      <c r="R745" s="155">
        <f t="shared" si="567"/>
        <v>0</v>
      </c>
      <c r="S745" s="157">
        <f t="shared" si="568"/>
        <v>0</v>
      </c>
      <c r="T745" s="159">
        <f t="shared" si="569"/>
        <v>0</v>
      </c>
      <c r="U745" s="158"/>
      <c r="W745" s="43" t="str">
        <f t="shared" si="561"/>
        <v/>
      </c>
      <c r="X745" s="43" t="str">
        <f t="shared" si="570"/>
        <v/>
      </c>
      <c r="Y745" s="43" t="str">
        <f t="shared" si="571"/>
        <v/>
      </c>
    </row>
    <row r="746" spans="1:25">
      <c r="A746" s="161">
        <v>817</v>
      </c>
      <c r="B746" s="162" t="s">
        <v>595</v>
      </c>
      <c r="C746" s="424" t="s">
        <v>809</v>
      </c>
      <c r="D746" s="361"/>
      <c r="E746" s="417"/>
      <c r="F746" s="418"/>
      <c r="G746" s="164"/>
      <c r="H746" s="419">
        <v>41.46</v>
      </c>
      <c r="I746" s="419">
        <f t="shared" si="562"/>
        <v>41.46</v>
      </c>
      <c r="J746" s="420">
        <f t="shared" si="563"/>
        <v>53.9</v>
      </c>
      <c r="K746" s="421" t="s">
        <v>23</v>
      </c>
      <c r="L746" s="155"/>
      <c r="M746" s="155"/>
      <c r="N746" s="157">
        <f t="shared" si="564"/>
        <v>0</v>
      </c>
      <c r="O746" s="157">
        <f t="shared" si="565"/>
        <v>0</v>
      </c>
      <c r="P746" s="158"/>
      <c r="Q746" s="155">
        <f t="shared" si="566"/>
        <v>0</v>
      </c>
      <c r="R746" s="155">
        <f t="shared" si="567"/>
        <v>0</v>
      </c>
      <c r="S746" s="157">
        <f t="shared" si="568"/>
        <v>0</v>
      </c>
      <c r="T746" s="159">
        <f t="shared" si="569"/>
        <v>0</v>
      </c>
      <c r="U746" s="158"/>
      <c r="W746" s="43" t="str">
        <f t="shared" si="561"/>
        <v/>
      </c>
      <c r="X746" s="43" t="str">
        <f t="shared" si="570"/>
        <v/>
      </c>
      <c r="Y746" s="43" t="str">
        <f t="shared" si="571"/>
        <v/>
      </c>
    </row>
    <row r="747" spans="1:25">
      <c r="A747" s="161">
        <v>818</v>
      </c>
      <c r="B747" s="162" t="s">
        <v>595</v>
      </c>
      <c r="C747" s="424" t="s">
        <v>810</v>
      </c>
      <c r="D747" s="361"/>
      <c r="E747" s="417"/>
      <c r="F747" s="418"/>
      <c r="G747" s="164"/>
      <c r="H747" s="419">
        <v>15.42</v>
      </c>
      <c r="I747" s="419">
        <f t="shared" si="562"/>
        <v>15.42</v>
      </c>
      <c r="J747" s="420">
        <f t="shared" si="563"/>
        <v>20.05</v>
      </c>
      <c r="K747" s="421" t="s">
        <v>23</v>
      </c>
      <c r="L747" s="155"/>
      <c r="M747" s="155"/>
      <c r="N747" s="157">
        <f t="shared" si="564"/>
        <v>0</v>
      </c>
      <c r="O747" s="157">
        <f t="shared" si="565"/>
        <v>0</v>
      </c>
      <c r="P747" s="158"/>
      <c r="Q747" s="155">
        <f t="shared" si="566"/>
        <v>0</v>
      </c>
      <c r="R747" s="155">
        <f t="shared" si="567"/>
        <v>0</v>
      </c>
      <c r="S747" s="157">
        <f t="shared" si="568"/>
        <v>0</v>
      </c>
      <c r="T747" s="159">
        <f t="shared" si="569"/>
        <v>0</v>
      </c>
      <c r="U747" s="158"/>
      <c r="W747" s="43" t="str">
        <f t="shared" si="561"/>
        <v/>
      </c>
      <c r="X747" s="43" t="str">
        <f t="shared" si="570"/>
        <v/>
      </c>
      <c r="Y747" s="43" t="str">
        <f t="shared" si="571"/>
        <v/>
      </c>
    </row>
    <row r="748" spans="1:25">
      <c r="A748" s="161">
        <v>819</v>
      </c>
      <c r="B748" s="162" t="s">
        <v>595</v>
      </c>
      <c r="C748" s="424" t="s">
        <v>811</v>
      </c>
      <c r="D748" s="361"/>
      <c r="E748" s="417"/>
      <c r="F748" s="418"/>
      <c r="G748" s="164"/>
      <c r="H748" s="419">
        <v>23.3</v>
      </c>
      <c r="I748" s="419">
        <f t="shared" si="562"/>
        <v>23.3</v>
      </c>
      <c r="J748" s="420">
        <f t="shared" si="563"/>
        <v>30.29</v>
      </c>
      <c r="K748" s="421" t="s">
        <v>20</v>
      </c>
      <c r="L748" s="155"/>
      <c r="M748" s="155"/>
      <c r="N748" s="157">
        <f t="shared" si="564"/>
        <v>0</v>
      </c>
      <c r="O748" s="157">
        <f t="shared" si="565"/>
        <v>0</v>
      </c>
      <c r="P748" s="158"/>
      <c r="Q748" s="155">
        <f t="shared" si="566"/>
        <v>0</v>
      </c>
      <c r="R748" s="155">
        <f t="shared" si="567"/>
        <v>0</v>
      </c>
      <c r="S748" s="157">
        <f t="shared" si="568"/>
        <v>0</v>
      </c>
      <c r="T748" s="159">
        <f t="shared" si="569"/>
        <v>0</v>
      </c>
      <c r="U748" s="158"/>
      <c r="W748" s="43" t="str">
        <f t="shared" si="561"/>
        <v/>
      </c>
      <c r="X748" s="43" t="str">
        <f t="shared" si="570"/>
        <v/>
      </c>
      <c r="Y748" s="43" t="str">
        <f t="shared" si="571"/>
        <v/>
      </c>
    </row>
    <row r="749" spans="1:25">
      <c r="A749" s="161">
        <v>820</v>
      </c>
      <c r="B749" s="162" t="s">
        <v>595</v>
      </c>
      <c r="C749" s="424" t="s">
        <v>812</v>
      </c>
      <c r="D749" s="361"/>
      <c r="E749" s="417"/>
      <c r="F749" s="418"/>
      <c r="G749" s="164"/>
      <c r="H749" s="419">
        <v>14.08</v>
      </c>
      <c r="I749" s="419">
        <f t="shared" si="562"/>
        <v>14.08</v>
      </c>
      <c r="J749" s="420">
        <f t="shared" si="563"/>
        <v>18.3</v>
      </c>
      <c r="K749" s="421" t="s">
        <v>23</v>
      </c>
      <c r="L749" s="155"/>
      <c r="M749" s="155"/>
      <c r="N749" s="157">
        <f t="shared" si="564"/>
        <v>0</v>
      </c>
      <c r="O749" s="157">
        <f t="shared" si="565"/>
        <v>0</v>
      </c>
      <c r="P749" s="158"/>
      <c r="Q749" s="155">
        <f t="shared" si="566"/>
        <v>0</v>
      </c>
      <c r="R749" s="155">
        <f t="shared" si="567"/>
        <v>0</v>
      </c>
      <c r="S749" s="157">
        <f t="shared" si="568"/>
        <v>0</v>
      </c>
      <c r="T749" s="159">
        <f t="shared" si="569"/>
        <v>0</v>
      </c>
      <c r="U749" s="158"/>
      <c r="W749" s="43" t="str">
        <f t="shared" si="561"/>
        <v/>
      </c>
      <c r="X749" s="43" t="str">
        <f t="shared" si="570"/>
        <v/>
      </c>
      <c r="Y749" s="43" t="str">
        <f t="shared" si="571"/>
        <v/>
      </c>
    </row>
    <row r="750" spans="1:25">
      <c r="A750" s="161">
        <v>821</v>
      </c>
      <c r="B750" s="162" t="s">
        <v>595</v>
      </c>
      <c r="C750" s="424" t="s">
        <v>813</v>
      </c>
      <c r="D750" s="361"/>
      <c r="E750" s="417"/>
      <c r="F750" s="418"/>
      <c r="G750" s="164"/>
      <c r="H750" s="419">
        <v>22.96</v>
      </c>
      <c r="I750" s="419">
        <f t="shared" si="562"/>
        <v>22.96</v>
      </c>
      <c r="J750" s="420">
        <f t="shared" si="563"/>
        <v>29.85</v>
      </c>
      <c r="K750" s="421" t="s">
        <v>23</v>
      </c>
      <c r="L750" s="155"/>
      <c r="M750" s="155"/>
      <c r="N750" s="157">
        <f t="shared" si="564"/>
        <v>0</v>
      </c>
      <c r="O750" s="157">
        <f t="shared" si="565"/>
        <v>0</v>
      </c>
      <c r="P750" s="158"/>
      <c r="Q750" s="155">
        <f t="shared" si="566"/>
        <v>0</v>
      </c>
      <c r="R750" s="155">
        <f t="shared" si="567"/>
        <v>0</v>
      </c>
      <c r="S750" s="157">
        <f t="shared" si="568"/>
        <v>0</v>
      </c>
      <c r="T750" s="159">
        <f t="shared" si="569"/>
        <v>0</v>
      </c>
      <c r="U750" s="158"/>
      <c r="W750" s="43" t="str">
        <f t="shared" si="561"/>
        <v/>
      </c>
      <c r="X750" s="43" t="str">
        <f t="shared" si="570"/>
        <v/>
      </c>
      <c r="Y750" s="43" t="str">
        <f t="shared" si="571"/>
        <v/>
      </c>
    </row>
    <row r="751" spans="1:25">
      <c r="A751" s="161">
        <v>871</v>
      </c>
      <c r="B751" s="162" t="s">
        <v>595</v>
      </c>
      <c r="C751" s="424" t="s">
        <v>814</v>
      </c>
      <c r="D751" s="361"/>
      <c r="E751" s="417"/>
      <c r="F751" s="418"/>
      <c r="G751" s="164"/>
      <c r="H751" s="419">
        <v>11.31</v>
      </c>
      <c r="I751" s="419">
        <f t="shared" si="562"/>
        <v>11.31</v>
      </c>
      <c r="J751" s="420">
        <f t="shared" si="563"/>
        <v>14.7</v>
      </c>
      <c r="K751" s="421" t="s">
        <v>23</v>
      </c>
      <c r="L751" s="155"/>
      <c r="M751" s="155"/>
      <c r="N751" s="157">
        <f t="shared" si="564"/>
        <v>0</v>
      </c>
      <c r="O751" s="157">
        <f t="shared" si="565"/>
        <v>0</v>
      </c>
      <c r="P751" s="158"/>
      <c r="Q751" s="155">
        <f t="shared" si="566"/>
        <v>0</v>
      </c>
      <c r="R751" s="155">
        <f t="shared" si="567"/>
        <v>0</v>
      </c>
      <c r="S751" s="157">
        <f t="shared" si="568"/>
        <v>0</v>
      </c>
      <c r="T751" s="159">
        <f t="shared" si="569"/>
        <v>0</v>
      </c>
      <c r="U751" s="158"/>
      <c r="W751" s="43" t="str">
        <f t="shared" si="561"/>
        <v/>
      </c>
      <c r="X751" s="43" t="str">
        <f t="shared" si="570"/>
        <v/>
      </c>
      <c r="Y751" s="43" t="str">
        <f t="shared" si="571"/>
        <v/>
      </c>
    </row>
    <row r="752" spans="1:25">
      <c r="A752" s="161" t="s">
        <v>802</v>
      </c>
      <c r="B752" s="162" t="s">
        <v>595</v>
      </c>
      <c r="C752" s="424" t="s">
        <v>815</v>
      </c>
      <c r="D752" s="361"/>
      <c r="E752" s="417"/>
      <c r="F752" s="418"/>
      <c r="G752" s="164"/>
      <c r="H752" s="419">
        <v>4.45</v>
      </c>
      <c r="I752" s="419">
        <f t="shared" si="562"/>
        <v>4.45</v>
      </c>
      <c r="J752" s="420">
        <f t="shared" si="563"/>
        <v>5.79</v>
      </c>
      <c r="K752" s="421" t="s">
        <v>23</v>
      </c>
      <c r="L752" s="155"/>
      <c r="M752" s="155"/>
      <c r="N752" s="157">
        <f t="shared" si="564"/>
        <v>0</v>
      </c>
      <c r="O752" s="157">
        <f t="shared" si="565"/>
        <v>0</v>
      </c>
      <c r="P752" s="158"/>
      <c r="Q752" s="155">
        <f t="shared" si="566"/>
        <v>0</v>
      </c>
      <c r="R752" s="155">
        <f t="shared" si="567"/>
        <v>0</v>
      </c>
      <c r="S752" s="157">
        <f t="shared" si="568"/>
        <v>0</v>
      </c>
      <c r="T752" s="159">
        <f t="shared" si="569"/>
        <v>0</v>
      </c>
      <c r="U752" s="158"/>
      <c r="W752" s="43" t="str">
        <f t="shared" si="561"/>
        <v/>
      </c>
      <c r="X752" s="43" t="str">
        <f t="shared" si="570"/>
        <v/>
      </c>
      <c r="Y752" s="43" t="str">
        <f t="shared" si="571"/>
        <v/>
      </c>
    </row>
    <row r="753" spans="1:25">
      <c r="A753" s="161">
        <v>834</v>
      </c>
      <c r="B753" s="162" t="s">
        <v>595</v>
      </c>
      <c r="C753" s="424" t="s">
        <v>833</v>
      </c>
      <c r="D753" s="361"/>
      <c r="E753" s="417"/>
      <c r="F753" s="418"/>
      <c r="G753" s="164"/>
      <c r="H753" s="419">
        <v>11.99</v>
      </c>
      <c r="I753" s="419">
        <f t="shared" si="562"/>
        <v>11.99</v>
      </c>
      <c r="J753" s="420">
        <f t="shared" si="563"/>
        <v>15.59</v>
      </c>
      <c r="K753" s="421" t="s">
        <v>23</v>
      </c>
      <c r="L753" s="155"/>
      <c r="M753" s="155"/>
      <c r="N753" s="157">
        <f t="shared" si="564"/>
        <v>0</v>
      </c>
      <c r="O753" s="157">
        <f t="shared" si="565"/>
        <v>0</v>
      </c>
      <c r="P753" s="158"/>
      <c r="Q753" s="155">
        <f t="shared" si="566"/>
        <v>0</v>
      </c>
      <c r="R753" s="155">
        <f t="shared" si="567"/>
        <v>0</v>
      </c>
      <c r="S753" s="157">
        <f t="shared" si="568"/>
        <v>0</v>
      </c>
      <c r="T753" s="159">
        <f t="shared" si="569"/>
        <v>0</v>
      </c>
      <c r="U753" s="158"/>
      <c r="W753" s="43" t="str">
        <f t="shared" si="561"/>
        <v/>
      </c>
      <c r="X753" s="43" t="str">
        <f t="shared" si="570"/>
        <v/>
      </c>
      <c r="Y753" s="43" t="str">
        <f t="shared" si="571"/>
        <v/>
      </c>
    </row>
    <row r="754" spans="1:25">
      <c r="A754" s="161" t="s">
        <v>830</v>
      </c>
      <c r="B754" s="162" t="s">
        <v>595</v>
      </c>
      <c r="C754" s="424" t="s">
        <v>864</v>
      </c>
      <c r="D754" s="361"/>
      <c r="E754" s="417"/>
      <c r="F754" s="418"/>
      <c r="G754" s="164"/>
      <c r="H754" s="419">
        <v>4.8</v>
      </c>
      <c r="I754" s="419">
        <f t="shared" si="562"/>
        <v>4.8</v>
      </c>
      <c r="J754" s="420">
        <f t="shared" si="563"/>
        <v>6.24</v>
      </c>
      <c r="K754" s="421" t="s">
        <v>23</v>
      </c>
      <c r="L754" s="155"/>
      <c r="M754" s="155"/>
      <c r="N754" s="157">
        <f t="shared" si="564"/>
        <v>0</v>
      </c>
      <c r="O754" s="157">
        <f t="shared" si="565"/>
        <v>0</v>
      </c>
      <c r="P754" s="158"/>
      <c r="Q754" s="155">
        <f t="shared" si="566"/>
        <v>0</v>
      </c>
      <c r="R754" s="155">
        <f t="shared" si="567"/>
        <v>0</v>
      </c>
      <c r="S754" s="157">
        <f t="shared" si="568"/>
        <v>0</v>
      </c>
      <c r="T754" s="159">
        <f t="shared" si="569"/>
        <v>0</v>
      </c>
      <c r="U754" s="158"/>
      <c r="W754" s="43" t="str">
        <f t="shared" si="561"/>
        <v/>
      </c>
      <c r="X754" s="43" t="str">
        <f t="shared" si="570"/>
        <v/>
      </c>
      <c r="Y754" s="43" t="str">
        <f t="shared" si="571"/>
        <v/>
      </c>
    </row>
    <row r="755" spans="1:25" ht="25.5">
      <c r="A755" s="161">
        <v>835</v>
      </c>
      <c r="B755" s="162" t="s">
        <v>595</v>
      </c>
      <c r="C755" s="424" t="s">
        <v>834</v>
      </c>
      <c r="D755" s="361"/>
      <c r="E755" s="417"/>
      <c r="F755" s="418"/>
      <c r="G755" s="164"/>
      <c r="H755" s="419">
        <v>43.85</v>
      </c>
      <c r="I755" s="419">
        <f t="shared" si="562"/>
        <v>43.85</v>
      </c>
      <c r="J755" s="420">
        <f t="shared" si="563"/>
        <v>57.01</v>
      </c>
      <c r="K755" s="421" t="s">
        <v>23</v>
      </c>
      <c r="L755" s="155"/>
      <c r="M755" s="155"/>
      <c r="N755" s="157">
        <f t="shared" si="564"/>
        <v>0</v>
      </c>
      <c r="O755" s="157">
        <f t="shared" si="565"/>
        <v>0</v>
      </c>
      <c r="P755" s="158"/>
      <c r="Q755" s="155">
        <f t="shared" si="566"/>
        <v>0</v>
      </c>
      <c r="R755" s="155">
        <f t="shared" si="567"/>
        <v>0</v>
      </c>
      <c r="S755" s="157">
        <f t="shared" si="568"/>
        <v>0</v>
      </c>
      <c r="T755" s="159">
        <f t="shared" si="569"/>
        <v>0</v>
      </c>
      <c r="U755" s="158"/>
      <c r="W755" s="43" t="str">
        <f t="shared" si="561"/>
        <v/>
      </c>
      <c r="X755" s="43" t="str">
        <f t="shared" si="570"/>
        <v/>
      </c>
      <c r="Y755" s="43" t="str">
        <f t="shared" si="571"/>
        <v/>
      </c>
    </row>
    <row r="756" spans="1:25" ht="25.5">
      <c r="A756" s="161" t="s">
        <v>838</v>
      </c>
      <c r="B756" s="162" t="s">
        <v>595</v>
      </c>
      <c r="C756" s="424" t="s">
        <v>835</v>
      </c>
      <c r="D756" s="361"/>
      <c r="E756" s="417"/>
      <c r="F756" s="418"/>
      <c r="G756" s="164"/>
      <c r="H756" s="419">
        <v>17.47</v>
      </c>
      <c r="I756" s="419">
        <f t="shared" si="562"/>
        <v>17.47</v>
      </c>
      <c r="J756" s="420">
        <f t="shared" si="563"/>
        <v>22.71</v>
      </c>
      <c r="K756" s="421" t="s">
        <v>23</v>
      </c>
      <c r="L756" s="155"/>
      <c r="M756" s="155"/>
      <c r="N756" s="157">
        <f t="shared" si="564"/>
        <v>0</v>
      </c>
      <c r="O756" s="157">
        <f t="shared" si="565"/>
        <v>0</v>
      </c>
      <c r="P756" s="158"/>
      <c r="Q756" s="155">
        <f t="shared" si="566"/>
        <v>0</v>
      </c>
      <c r="R756" s="155">
        <f t="shared" si="567"/>
        <v>0</v>
      </c>
      <c r="S756" s="157">
        <f t="shared" si="568"/>
        <v>0</v>
      </c>
      <c r="T756" s="159">
        <f t="shared" si="569"/>
        <v>0</v>
      </c>
      <c r="U756" s="158"/>
      <c r="W756" s="43" t="str">
        <f t="shared" si="561"/>
        <v/>
      </c>
      <c r="X756" s="43" t="str">
        <f t="shared" si="570"/>
        <v/>
      </c>
      <c r="Y756" s="43" t="str">
        <f t="shared" si="571"/>
        <v/>
      </c>
    </row>
    <row r="757" spans="1:25" ht="25.5">
      <c r="A757" s="161">
        <v>836</v>
      </c>
      <c r="B757" s="162" t="s">
        <v>595</v>
      </c>
      <c r="C757" s="424" t="s">
        <v>836</v>
      </c>
      <c r="D757" s="361"/>
      <c r="E757" s="417"/>
      <c r="F757" s="418"/>
      <c r="G757" s="164"/>
      <c r="H757" s="419">
        <v>114.78</v>
      </c>
      <c r="I757" s="419">
        <f t="shared" si="562"/>
        <v>114.78</v>
      </c>
      <c r="J757" s="420">
        <f t="shared" si="563"/>
        <v>149.21</v>
      </c>
      <c r="K757" s="421" t="s">
        <v>23</v>
      </c>
      <c r="L757" s="155"/>
      <c r="M757" s="155"/>
      <c r="N757" s="157">
        <f t="shared" si="564"/>
        <v>0</v>
      </c>
      <c r="O757" s="157">
        <f t="shared" si="565"/>
        <v>0</v>
      </c>
      <c r="P757" s="158"/>
      <c r="Q757" s="155">
        <f t="shared" si="566"/>
        <v>0</v>
      </c>
      <c r="R757" s="155">
        <f t="shared" si="567"/>
        <v>0</v>
      </c>
      <c r="S757" s="157">
        <f t="shared" si="568"/>
        <v>0</v>
      </c>
      <c r="T757" s="159">
        <f t="shared" si="569"/>
        <v>0</v>
      </c>
      <c r="U757" s="158"/>
      <c r="W757" s="43" t="str">
        <f t="shared" si="561"/>
        <v/>
      </c>
      <c r="X757" s="43" t="str">
        <f t="shared" si="570"/>
        <v/>
      </c>
      <c r="Y757" s="43" t="str">
        <f t="shared" si="571"/>
        <v/>
      </c>
    </row>
    <row r="758" spans="1:25" ht="25.5">
      <c r="A758" s="161" t="s">
        <v>831</v>
      </c>
      <c r="B758" s="162" t="s">
        <v>595</v>
      </c>
      <c r="C758" s="424" t="s">
        <v>863</v>
      </c>
      <c r="D758" s="361"/>
      <c r="E758" s="417"/>
      <c r="F758" s="418"/>
      <c r="G758" s="164"/>
      <c r="H758" s="419">
        <v>57.56</v>
      </c>
      <c r="I758" s="419">
        <f t="shared" si="562"/>
        <v>57.56</v>
      </c>
      <c r="J758" s="420">
        <f t="shared" si="563"/>
        <v>74.83</v>
      </c>
      <c r="K758" s="421" t="s">
        <v>23</v>
      </c>
      <c r="L758" s="155"/>
      <c r="M758" s="155"/>
      <c r="N758" s="157">
        <f t="shared" si="564"/>
        <v>0</v>
      </c>
      <c r="O758" s="157">
        <f t="shared" si="565"/>
        <v>0</v>
      </c>
      <c r="P758" s="158"/>
      <c r="Q758" s="155">
        <f t="shared" si="566"/>
        <v>0</v>
      </c>
      <c r="R758" s="155">
        <f t="shared" si="567"/>
        <v>0</v>
      </c>
      <c r="S758" s="157">
        <f t="shared" si="568"/>
        <v>0</v>
      </c>
      <c r="T758" s="159">
        <f t="shared" si="569"/>
        <v>0</v>
      </c>
      <c r="U758" s="158"/>
      <c r="W758" s="43" t="str">
        <f t="shared" si="561"/>
        <v/>
      </c>
      <c r="X758" s="43" t="str">
        <f t="shared" si="570"/>
        <v/>
      </c>
      <c r="Y758" s="43" t="str">
        <f t="shared" si="571"/>
        <v/>
      </c>
    </row>
    <row r="759" spans="1:25">
      <c r="A759" s="161">
        <v>837</v>
      </c>
      <c r="B759" s="162" t="s">
        <v>595</v>
      </c>
      <c r="C759" s="424" t="s">
        <v>837</v>
      </c>
      <c r="D759" s="361"/>
      <c r="E759" s="417"/>
      <c r="F759" s="418"/>
      <c r="G759" s="164"/>
      <c r="H759" s="419">
        <v>20.9</v>
      </c>
      <c r="I759" s="419">
        <f t="shared" si="562"/>
        <v>20.9</v>
      </c>
      <c r="J759" s="420">
        <f t="shared" si="563"/>
        <v>27.17</v>
      </c>
      <c r="K759" s="421" t="s">
        <v>23</v>
      </c>
      <c r="L759" s="155"/>
      <c r="M759" s="155"/>
      <c r="N759" s="157">
        <f t="shared" si="564"/>
        <v>0</v>
      </c>
      <c r="O759" s="157">
        <f t="shared" si="565"/>
        <v>0</v>
      </c>
      <c r="P759" s="158"/>
      <c r="Q759" s="155">
        <f t="shared" si="566"/>
        <v>0</v>
      </c>
      <c r="R759" s="155">
        <f t="shared" si="567"/>
        <v>0</v>
      </c>
      <c r="S759" s="157">
        <f t="shared" si="568"/>
        <v>0</v>
      </c>
      <c r="T759" s="159">
        <f t="shared" si="569"/>
        <v>0</v>
      </c>
      <c r="U759" s="158"/>
      <c r="W759" s="43" t="str">
        <f t="shared" si="561"/>
        <v/>
      </c>
      <c r="X759" s="43" t="str">
        <f t="shared" si="570"/>
        <v/>
      </c>
      <c r="Y759" s="43" t="str">
        <f t="shared" si="571"/>
        <v/>
      </c>
    </row>
    <row r="760" spans="1:25">
      <c r="A760" s="161">
        <v>838</v>
      </c>
      <c r="B760" s="162" t="s">
        <v>595</v>
      </c>
      <c r="C760" s="424" t="s">
        <v>847</v>
      </c>
      <c r="D760" s="361"/>
      <c r="E760" s="417"/>
      <c r="F760" s="418"/>
      <c r="G760" s="164"/>
      <c r="H760" s="419">
        <v>53.11</v>
      </c>
      <c r="I760" s="419">
        <f t="shared" si="562"/>
        <v>53.11</v>
      </c>
      <c r="J760" s="420">
        <f t="shared" si="563"/>
        <v>69.040000000000006</v>
      </c>
      <c r="K760" s="421" t="s">
        <v>23</v>
      </c>
      <c r="L760" s="155"/>
      <c r="M760" s="155"/>
      <c r="N760" s="157">
        <f t="shared" si="564"/>
        <v>0</v>
      </c>
      <c r="O760" s="157">
        <f t="shared" si="565"/>
        <v>0</v>
      </c>
      <c r="P760" s="158"/>
      <c r="Q760" s="155">
        <f t="shared" si="566"/>
        <v>0</v>
      </c>
      <c r="R760" s="155">
        <f t="shared" si="567"/>
        <v>0</v>
      </c>
      <c r="S760" s="157">
        <f t="shared" si="568"/>
        <v>0</v>
      </c>
      <c r="T760" s="159">
        <f t="shared" si="569"/>
        <v>0</v>
      </c>
      <c r="U760" s="158"/>
      <c r="W760" s="43" t="str">
        <f t="shared" si="561"/>
        <v/>
      </c>
      <c r="X760" s="43" t="str">
        <f t="shared" si="570"/>
        <v/>
      </c>
      <c r="Y760" s="43" t="str">
        <f t="shared" si="571"/>
        <v/>
      </c>
    </row>
    <row r="761" spans="1:25">
      <c r="A761" s="161" t="s">
        <v>839</v>
      </c>
      <c r="B761" s="162" t="s">
        <v>595</v>
      </c>
      <c r="C761" s="424" t="s">
        <v>848</v>
      </c>
      <c r="D761" s="361"/>
      <c r="E761" s="417"/>
      <c r="F761" s="418"/>
      <c r="G761" s="164"/>
      <c r="H761" s="419">
        <v>21.24</v>
      </c>
      <c r="I761" s="419">
        <f t="shared" si="562"/>
        <v>21.24</v>
      </c>
      <c r="J761" s="420">
        <f t="shared" si="563"/>
        <v>27.61</v>
      </c>
      <c r="K761" s="421" t="s">
        <v>23</v>
      </c>
      <c r="L761" s="155"/>
      <c r="M761" s="155"/>
      <c r="N761" s="157">
        <f t="shared" si="564"/>
        <v>0</v>
      </c>
      <c r="O761" s="157">
        <f t="shared" si="565"/>
        <v>0</v>
      </c>
      <c r="P761" s="158"/>
      <c r="Q761" s="155">
        <f t="shared" si="566"/>
        <v>0</v>
      </c>
      <c r="R761" s="155">
        <f t="shared" si="567"/>
        <v>0</v>
      </c>
      <c r="S761" s="157">
        <f t="shared" si="568"/>
        <v>0</v>
      </c>
      <c r="T761" s="159">
        <f t="shared" si="569"/>
        <v>0</v>
      </c>
      <c r="U761" s="158"/>
      <c r="W761" s="43" t="str">
        <f t="shared" si="561"/>
        <v/>
      </c>
      <c r="X761" s="43" t="str">
        <f t="shared" si="570"/>
        <v/>
      </c>
      <c r="Y761" s="43" t="str">
        <f t="shared" si="571"/>
        <v/>
      </c>
    </row>
    <row r="762" spans="1:25">
      <c r="A762" s="161">
        <v>839</v>
      </c>
      <c r="B762" s="162" t="s">
        <v>595</v>
      </c>
      <c r="C762" s="424" t="s">
        <v>849</v>
      </c>
      <c r="D762" s="361"/>
      <c r="E762" s="417"/>
      <c r="F762" s="418"/>
      <c r="G762" s="164"/>
      <c r="H762" s="419">
        <v>171.99</v>
      </c>
      <c r="I762" s="419">
        <f t="shared" si="562"/>
        <v>171.99</v>
      </c>
      <c r="J762" s="420">
        <f t="shared" si="563"/>
        <v>223.59</v>
      </c>
      <c r="K762" s="421" t="s">
        <v>23</v>
      </c>
      <c r="L762" s="155"/>
      <c r="M762" s="155"/>
      <c r="N762" s="157">
        <f t="shared" si="564"/>
        <v>0</v>
      </c>
      <c r="O762" s="157">
        <f t="shared" si="565"/>
        <v>0</v>
      </c>
      <c r="P762" s="158"/>
      <c r="Q762" s="155">
        <f t="shared" si="566"/>
        <v>0</v>
      </c>
      <c r="R762" s="155">
        <f t="shared" si="567"/>
        <v>0</v>
      </c>
      <c r="S762" s="157">
        <f t="shared" si="568"/>
        <v>0</v>
      </c>
      <c r="T762" s="159">
        <f t="shared" si="569"/>
        <v>0</v>
      </c>
      <c r="U762" s="158"/>
      <c r="W762" s="43" t="str">
        <f t="shared" si="561"/>
        <v/>
      </c>
      <c r="X762" s="43" t="str">
        <f t="shared" si="570"/>
        <v/>
      </c>
      <c r="Y762" s="43" t="str">
        <f t="shared" si="571"/>
        <v/>
      </c>
    </row>
    <row r="763" spans="1:25">
      <c r="A763" s="161" t="s">
        <v>840</v>
      </c>
      <c r="B763" s="162" t="s">
        <v>595</v>
      </c>
      <c r="C763" s="424" t="s">
        <v>850</v>
      </c>
      <c r="D763" s="361"/>
      <c r="E763" s="417"/>
      <c r="F763" s="418"/>
      <c r="G763" s="164"/>
      <c r="H763" s="419">
        <v>120.26</v>
      </c>
      <c r="I763" s="419">
        <f t="shared" si="562"/>
        <v>120.26</v>
      </c>
      <c r="J763" s="420">
        <f t="shared" si="563"/>
        <v>156.34</v>
      </c>
      <c r="K763" s="421" t="s">
        <v>23</v>
      </c>
      <c r="L763" s="155"/>
      <c r="M763" s="155"/>
      <c r="N763" s="157">
        <f t="shared" si="564"/>
        <v>0</v>
      </c>
      <c r="O763" s="157">
        <f t="shared" si="565"/>
        <v>0</v>
      </c>
      <c r="P763" s="158"/>
      <c r="Q763" s="155">
        <f t="shared" si="566"/>
        <v>0</v>
      </c>
      <c r="R763" s="155">
        <f t="shared" si="567"/>
        <v>0</v>
      </c>
      <c r="S763" s="157">
        <f t="shared" si="568"/>
        <v>0</v>
      </c>
      <c r="T763" s="159">
        <f t="shared" si="569"/>
        <v>0</v>
      </c>
      <c r="U763" s="158"/>
      <c r="W763" s="43" t="str">
        <f t="shared" si="561"/>
        <v/>
      </c>
      <c r="X763" s="43" t="str">
        <f t="shared" si="570"/>
        <v/>
      </c>
      <c r="Y763" s="43" t="str">
        <f t="shared" si="571"/>
        <v/>
      </c>
    </row>
    <row r="764" spans="1:25">
      <c r="A764" s="161">
        <v>840</v>
      </c>
      <c r="B764" s="162" t="s">
        <v>595</v>
      </c>
      <c r="C764" s="424" t="s">
        <v>851</v>
      </c>
      <c r="D764" s="361"/>
      <c r="E764" s="417"/>
      <c r="F764" s="418"/>
      <c r="G764" s="164"/>
      <c r="H764" s="419">
        <v>402.57</v>
      </c>
      <c r="I764" s="419">
        <f t="shared" si="562"/>
        <v>402.57</v>
      </c>
      <c r="J764" s="420">
        <f t="shared" si="563"/>
        <v>523.34</v>
      </c>
      <c r="K764" s="421" t="s">
        <v>23</v>
      </c>
      <c r="L764" s="155"/>
      <c r="M764" s="155"/>
      <c r="N764" s="157">
        <f t="shared" si="564"/>
        <v>0</v>
      </c>
      <c r="O764" s="157">
        <f t="shared" si="565"/>
        <v>0</v>
      </c>
      <c r="P764" s="158"/>
      <c r="Q764" s="155">
        <f t="shared" si="566"/>
        <v>0</v>
      </c>
      <c r="R764" s="155">
        <f t="shared" si="567"/>
        <v>0</v>
      </c>
      <c r="S764" s="157">
        <f t="shared" si="568"/>
        <v>0</v>
      </c>
      <c r="T764" s="159">
        <f t="shared" si="569"/>
        <v>0</v>
      </c>
      <c r="U764" s="158"/>
      <c r="W764" s="43" t="str">
        <f t="shared" si="561"/>
        <v/>
      </c>
      <c r="X764" s="43" t="str">
        <f t="shared" si="570"/>
        <v/>
      </c>
      <c r="Y764" s="43" t="str">
        <f t="shared" si="571"/>
        <v/>
      </c>
    </row>
    <row r="765" spans="1:25">
      <c r="A765" s="161" t="s">
        <v>841</v>
      </c>
      <c r="B765" s="162" t="s">
        <v>595</v>
      </c>
      <c r="C765" s="424" t="s">
        <v>868</v>
      </c>
      <c r="D765" s="361"/>
      <c r="E765" s="417"/>
      <c r="F765" s="418"/>
      <c r="G765" s="164"/>
      <c r="H765" s="419">
        <v>161.03</v>
      </c>
      <c r="I765" s="419">
        <f t="shared" si="562"/>
        <v>161.03</v>
      </c>
      <c r="J765" s="420">
        <f t="shared" si="563"/>
        <v>209.34</v>
      </c>
      <c r="K765" s="421" t="s">
        <v>23</v>
      </c>
      <c r="L765" s="155"/>
      <c r="M765" s="155"/>
      <c r="N765" s="157">
        <f t="shared" si="564"/>
        <v>0</v>
      </c>
      <c r="O765" s="157">
        <f t="shared" si="565"/>
        <v>0</v>
      </c>
      <c r="P765" s="158"/>
      <c r="Q765" s="155">
        <f t="shared" si="566"/>
        <v>0</v>
      </c>
      <c r="R765" s="155">
        <f t="shared" si="567"/>
        <v>0</v>
      </c>
      <c r="S765" s="157">
        <f t="shared" si="568"/>
        <v>0</v>
      </c>
      <c r="T765" s="159">
        <f t="shared" si="569"/>
        <v>0</v>
      </c>
      <c r="U765" s="158"/>
      <c r="W765" s="43" t="str">
        <f t="shared" si="561"/>
        <v/>
      </c>
      <c r="X765" s="43" t="str">
        <f t="shared" si="570"/>
        <v/>
      </c>
      <c r="Y765" s="43" t="str">
        <f t="shared" si="571"/>
        <v/>
      </c>
    </row>
    <row r="766" spans="1:25">
      <c r="A766" s="460">
        <v>841</v>
      </c>
      <c r="B766" s="486" t="s">
        <v>595</v>
      </c>
      <c r="C766" s="484" t="s">
        <v>852</v>
      </c>
      <c r="D766" s="361"/>
      <c r="E766" s="417"/>
      <c r="F766" s="418"/>
      <c r="G766" s="164"/>
      <c r="H766" s="419">
        <v>191.86</v>
      </c>
      <c r="I766" s="419">
        <f t="shared" ref="I766:I771" si="572">IF(ISBLANK(H766),"",SUM(G766:H766))</f>
        <v>191.86</v>
      </c>
      <c r="J766" s="420">
        <f t="shared" ref="J766:J771" si="573">IF(ISBLANK(H766),0,ROUND(I766*(1+$E$10)*(1+$E$11*D766),2))</f>
        <v>249.42</v>
      </c>
      <c r="K766" s="421" t="s">
        <v>23</v>
      </c>
      <c r="L766" s="155"/>
      <c r="M766" s="155"/>
      <c r="N766" s="157">
        <f t="shared" ref="N766:N771" si="574">IF(ISBLANK(L766),0,ROUND(J766*L766,2))</f>
        <v>0</v>
      </c>
      <c r="O766" s="157">
        <f t="shared" ref="O766:O771" si="575">IF(ISBLANK(M766),0,ROUND(L766*M766,2))</f>
        <v>0</v>
      </c>
      <c r="P766" s="158"/>
      <c r="Q766" s="155">
        <f t="shared" ref="Q766:Q771" si="576">L766</f>
        <v>0</v>
      </c>
      <c r="R766" s="155">
        <f t="shared" ref="R766:R771" si="577">M766</f>
        <v>0</v>
      </c>
      <c r="S766" s="157">
        <f t="shared" ref="S766:S771" si="578">IF(ISBLANK(Q766),0,ROUND(J766*Q766,2))</f>
        <v>0</v>
      </c>
      <c r="T766" s="159">
        <f t="shared" ref="T766:T771" si="579">IF(ISBLANK(Q766),0,ROUND(Q766*R766,2))</f>
        <v>0</v>
      </c>
      <c r="U766" s="158"/>
      <c r="W766" s="43" t="str">
        <f t="shared" si="561"/>
        <v/>
      </c>
      <c r="X766" s="43" t="str">
        <f t="shared" ref="X766:X771" si="580">IF(V766="X","x",IF(V766="y","x",IF(V766="xx","x",IF(T766&gt;0,"x",""))))</f>
        <v/>
      </c>
      <c r="Y766" s="43" t="str">
        <f t="shared" ref="Y766:Y771" si="581">IF(V766="X","x",IF(T766&gt;0,"x",""))</f>
        <v/>
      </c>
    </row>
    <row r="767" spans="1:25">
      <c r="A767" s="161" t="s">
        <v>842</v>
      </c>
      <c r="B767" s="162" t="s">
        <v>595</v>
      </c>
      <c r="C767" s="424" t="s">
        <v>862</v>
      </c>
      <c r="D767" s="361"/>
      <c r="E767" s="417"/>
      <c r="F767" s="418"/>
      <c r="G767" s="164"/>
      <c r="H767" s="419">
        <v>76.75</v>
      </c>
      <c r="I767" s="419">
        <f t="shared" si="572"/>
        <v>76.75</v>
      </c>
      <c r="J767" s="420">
        <f t="shared" si="573"/>
        <v>99.78</v>
      </c>
      <c r="K767" s="421" t="s">
        <v>23</v>
      </c>
      <c r="L767" s="155"/>
      <c r="M767" s="155"/>
      <c r="N767" s="157">
        <f t="shared" si="574"/>
        <v>0</v>
      </c>
      <c r="O767" s="157">
        <f t="shared" si="575"/>
        <v>0</v>
      </c>
      <c r="P767" s="158"/>
      <c r="Q767" s="155">
        <f t="shared" si="576"/>
        <v>0</v>
      </c>
      <c r="R767" s="155">
        <f t="shared" si="577"/>
        <v>0</v>
      </c>
      <c r="S767" s="157">
        <f t="shared" si="578"/>
        <v>0</v>
      </c>
      <c r="T767" s="159">
        <f t="shared" si="579"/>
        <v>0</v>
      </c>
      <c r="U767" s="158"/>
      <c r="W767" s="43" t="str">
        <f t="shared" si="561"/>
        <v/>
      </c>
      <c r="X767" s="43" t="str">
        <f t="shared" si="580"/>
        <v/>
      </c>
      <c r="Y767" s="43" t="str">
        <f t="shared" si="581"/>
        <v/>
      </c>
    </row>
    <row r="768" spans="1:25" ht="25.5">
      <c r="A768" s="161">
        <v>842</v>
      </c>
      <c r="B768" s="162" t="s">
        <v>595</v>
      </c>
      <c r="C768" s="424" t="s">
        <v>853</v>
      </c>
      <c r="D768" s="361"/>
      <c r="E768" s="417"/>
      <c r="F768" s="418"/>
      <c r="G768" s="164"/>
      <c r="H768" s="419">
        <v>11.99</v>
      </c>
      <c r="I768" s="419">
        <f t="shared" si="572"/>
        <v>11.99</v>
      </c>
      <c r="J768" s="420">
        <f t="shared" si="573"/>
        <v>15.59</v>
      </c>
      <c r="K768" s="421" t="s">
        <v>23</v>
      </c>
      <c r="L768" s="155"/>
      <c r="M768" s="155"/>
      <c r="N768" s="157">
        <f t="shared" si="574"/>
        <v>0</v>
      </c>
      <c r="O768" s="157">
        <f t="shared" si="575"/>
        <v>0</v>
      </c>
      <c r="P768" s="158"/>
      <c r="Q768" s="155">
        <f t="shared" si="576"/>
        <v>0</v>
      </c>
      <c r="R768" s="155">
        <f t="shared" si="577"/>
        <v>0</v>
      </c>
      <c r="S768" s="157">
        <f t="shared" si="578"/>
        <v>0</v>
      </c>
      <c r="T768" s="159">
        <f t="shared" si="579"/>
        <v>0</v>
      </c>
      <c r="U768" s="158"/>
      <c r="W768" s="43" t="str">
        <f t="shared" si="561"/>
        <v/>
      </c>
      <c r="X768" s="43" t="str">
        <f t="shared" si="580"/>
        <v/>
      </c>
      <c r="Y768" s="43" t="str">
        <f t="shared" si="581"/>
        <v/>
      </c>
    </row>
    <row r="769" spans="1:25" ht="25.5">
      <c r="A769" s="161" t="s">
        <v>843</v>
      </c>
      <c r="B769" s="162" t="s">
        <v>595</v>
      </c>
      <c r="C769" s="424" t="s">
        <v>854</v>
      </c>
      <c r="D769" s="361"/>
      <c r="E769" s="417"/>
      <c r="F769" s="418"/>
      <c r="G769" s="164"/>
      <c r="H769" s="419">
        <v>4.8</v>
      </c>
      <c r="I769" s="419">
        <f t="shared" si="572"/>
        <v>4.8</v>
      </c>
      <c r="J769" s="420">
        <f t="shared" si="573"/>
        <v>6.24</v>
      </c>
      <c r="K769" s="421" t="s">
        <v>23</v>
      </c>
      <c r="L769" s="155"/>
      <c r="M769" s="155"/>
      <c r="N769" s="157">
        <f t="shared" si="574"/>
        <v>0</v>
      </c>
      <c r="O769" s="157">
        <f t="shared" si="575"/>
        <v>0</v>
      </c>
      <c r="P769" s="158"/>
      <c r="Q769" s="155">
        <f t="shared" si="576"/>
        <v>0</v>
      </c>
      <c r="R769" s="155">
        <f t="shared" si="577"/>
        <v>0</v>
      </c>
      <c r="S769" s="157">
        <f t="shared" si="578"/>
        <v>0</v>
      </c>
      <c r="T769" s="159">
        <f t="shared" si="579"/>
        <v>0</v>
      </c>
      <c r="U769" s="158"/>
      <c r="W769" s="43" t="str">
        <f t="shared" si="561"/>
        <v/>
      </c>
      <c r="X769" s="43" t="str">
        <f t="shared" si="580"/>
        <v/>
      </c>
      <c r="Y769" s="43" t="str">
        <f t="shared" si="581"/>
        <v/>
      </c>
    </row>
    <row r="770" spans="1:25" ht="25.5">
      <c r="A770" s="161">
        <v>843</v>
      </c>
      <c r="B770" s="162" t="s">
        <v>595</v>
      </c>
      <c r="C770" s="424" t="s">
        <v>855</v>
      </c>
      <c r="D770" s="361"/>
      <c r="E770" s="417"/>
      <c r="F770" s="418"/>
      <c r="G770" s="164"/>
      <c r="H770" s="419">
        <v>133.28</v>
      </c>
      <c r="I770" s="419">
        <f t="shared" si="572"/>
        <v>133.28</v>
      </c>
      <c r="J770" s="420">
        <f t="shared" si="573"/>
        <v>173.26</v>
      </c>
      <c r="K770" s="421" t="s">
        <v>23</v>
      </c>
      <c r="L770" s="155"/>
      <c r="M770" s="155"/>
      <c r="N770" s="157">
        <f t="shared" si="574"/>
        <v>0</v>
      </c>
      <c r="O770" s="157">
        <f t="shared" si="575"/>
        <v>0</v>
      </c>
      <c r="P770" s="158"/>
      <c r="Q770" s="155">
        <f t="shared" si="576"/>
        <v>0</v>
      </c>
      <c r="R770" s="155">
        <f t="shared" si="577"/>
        <v>0</v>
      </c>
      <c r="S770" s="157">
        <f t="shared" si="578"/>
        <v>0</v>
      </c>
      <c r="T770" s="159">
        <f t="shared" si="579"/>
        <v>0</v>
      </c>
      <c r="U770" s="158"/>
      <c r="W770" s="43" t="str">
        <f t="shared" si="561"/>
        <v/>
      </c>
      <c r="X770" s="43" t="str">
        <f t="shared" si="580"/>
        <v/>
      </c>
      <c r="Y770" s="43" t="str">
        <f t="shared" si="581"/>
        <v/>
      </c>
    </row>
    <row r="771" spans="1:25" ht="25.5">
      <c r="A771" s="161" t="s">
        <v>845</v>
      </c>
      <c r="B771" s="162" t="s">
        <v>595</v>
      </c>
      <c r="C771" s="424" t="s">
        <v>867</v>
      </c>
      <c r="D771" s="361"/>
      <c r="E771" s="417"/>
      <c r="F771" s="418"/>
      <c r="G771" s="164"/>
      <c r="H771" s="419">
        <v>53.45</v>
      </c>
      <c r="I771" s="419">
        <f t="shared" si="572"/>
        <v>53.45</v>
      </c>
      <c r="J771" s="420">
        <f t="shared" si="573"/>
        <v>69.489999999999995</v>
      </c>
      <c r="K771" s="421" t="s">
        <v>23</v>
      </c>
      <c r="L771" s="155"/>
      <c r="M771" s="155"/>
      <c r="N771" s="157">
        <f t="shared" si="574"/>
        <v>0</v>
      </c>
      <c r="O771" s="157">
        <f t="shared" si="575"/>
        <v>0</v>
      </c>
      <c r="P771" s="158"/>
      <c r="Q771" s="155">
        <f t="shared" si="576"/>
        <v>0</v>
      </c>
      <c r="R771" s="155">
        <f t="shared" si="577"/>
        <v>0</v>
      </c>
      <c r="S771" s="157">
        <f t="shared" si="578"/>
        <v>0</v>
      </c>
      <c r="T771" s="159">
        <f t="shared" si="579"/>
        <v>0</v>
      </c>
      <c r="U771" s="158"/>
      <c r="W771" s="43" t="str">
        <f t="shared" si="561"/>
        <v/>
      </c>
      <c r="X771" s="43" t="str">
        <f t="shared" si="580"/>
        <v/>
      </c>
      <c r="Y771" s="43" t="str">
        <f t="shared" si="581"/>
        <v/>
      </c>
    </row>
    <row r="772" spans="1:25">
      <c r="A772" s="161">
        <v>844</v>
      </c>
      <c r="B772" s="162" t="s">
        <v>595</v>
      </c>
      <c r="C772" s="424" t="s">
        <v>856</v>
      </c>
      <c r="D772" s="361"/>
      <c r="E772" s="417"/>
      <c r="F772" s="418"/>
      <c r="G772" s="164"/>
      <c r="H772" s="419">
        <v>45.23</v>
      </c>
      <c r="I772" s="419">
        <f t="shared" ref="I772:I774" si="582">IF(ISBLANK(H772),"",SUM(G772:H772))</f>
        <v>45.23</v>
      </c>
      <c r="J772" s="420">
        <f t="shared" ref="J772:J774" si="583">IF(ISBLANK(H772),0,ROUND(I772*(1+$E$10)*(1+$E$11*D772),2))</f>
        <v>58.8</v>
      </c>
      <c r="K772" s="421" t="s">
        <v>23</v>
      </c>
      <c r="L772" s="155"/>
      <c r="M772" s="155"/>
      <c r="N772" s="157">
        <f t="shared" ref="N772:N774" si="584">IF(ISBLANK(L772),0,ROUND(J772*L772,2))</f>
        <v>0</v>
      </c>
      <c r="O772" s="157">
        <f t="shared" ref="O772:O774" si="585">IF(ISBLANK(M772),0,ROUND(L772*M772,2))</f>
        <v>0</v>
      </c>
      <c r="P772" s="158"/>
      <c r="Q772" s="155">
        <f t="shared" ref="Q772:Q774" si="586">L772</f>
        <v>0</v>
      </c>
      <c r="R772" s="155">
        <f t="shared" ref="R772:R774" si="587">M772</f>
        <v>0</v>
      </c>
      <c r="S772" s="157">
        <f t="shared" ref="S772:S774" si="588">IF(ISBLANK(Q772),0,ROUND(J772*Q772,2))</f>
        <v>0</v>
      </c>
      <c r="T772" s="159">
        <f t="shared" ref="T772:T774" si="589">IF(ISBLANK(Q772),0,ROUND(Q772*R772,2))</f>
        <v>0</v>
      </c>
      <c r="U772" s="158"/>
      <c r="W772" s="43" t="str">
        <f t="shared" si="561"/>
        <v/>
      </c>
      <c r="X772" s="43" t="str">
        <f t="shared" ref="X772:X774" si="590">IF(V772="X","x",IF(V772="y","x",IF(V772="xx","x",IF(T772&gt;0,"x",""))))</f>
        <v/>
      </c>
      <c r="Y772" s="43" t="str">
        <f t="shared" ref="Y772:Y774" si="591">IF(V772="X","x",IF(T772&gt;0,"x",""))</f>
        <v/>
      </c>
    </row>
    <row r="773" spans="1:25">
      <c r="A773" s="161">
        <v>845</v>
      </c>
      <c r="B773" s="162" t="s">
        <v>595</v>
      </c>
      <c r="C773" s="424" t="s">
        <v>857</v>
      </c>
      <c r="D773" s="361"/>
      <c r="E773" s="417"/>
      <c r="F773" s="418"/>
      <c r="G773" s="164"/>
      <c r="H773" s="419">
        <v>6.85</v>
      </c>
      <c r="I773" s="419">
        <f t="shared" si="582"/>
        <v>6.85</v>
      </c>
      <c r="J773" s="420">
        <f t="shared" si="583"/>
        <v>8.91</v>
      </c>
      <c r="K773" s="421" t="s">
        <v>23</v>
      </c>
      <c r="L773" s="155"/>
      <c r="M773" s="155"/>
      <c r="N773" s="157">
        <f t="shared" si="584"/>
        <v>0</v>
      </c>
      <c r="O773" s="157">
        <f t="shared" si="585"/>
        <v>0</v>
      </c>
      <c r="P773" s="158"/>
      <c r="Q773" s="155">
        <f t="shared" si="586"/>
        <v>0</v>
      </c>
      <c r="R773" s="155">
        <f t="shared" si="587"/>
        <v>0</v>
      </c>
      <c r="S773" s="157">
        <f t="shared" si="588"/>
        <v>0</v>
      </c>
      <c r="T773" s="159">
        <f t="shared" si="589"/>
        <v>0</v>
      </c>
      <c r="U773" s="158"/>
      <c r="W773" s="43" t="str">
        <f t="shared" si="561"/>
        <v/>
      </c>
      <c r="X773" s="43" t="str">
        <f t="shared" si="590"/>
        <v/>
      </c>
      <c r="Y773" s="43" t="str">
        <f t="shared" si="591"/>
        <v/>
      </c>
    </row>
    <row r="774" spans="1:25">
      <c r="A774" s="161" t="s">
        <v>844</v>
      </c>
      <c r="B774" s="162" t="s">
        <v>595</v>
      </c>
      <c r="C774" s="424" t="s">
        <v>858</v>
      </c>
      <c r="D774" s="361"/>
      <c r="E774" s="417"/>
      <c r="F774" s="418"/>
      <c r="G774" s="164"/>
      <c r="H774" s="419">
        <v>2.74</v>
      </c>
      <c r="I774" s="419">
        <f t="shared" si="582"/>
        <v>2.74</v>
      </c>
      <c r="J774" s="420">
        <f t="shared" si="583"/>
        <v>3.56</v>
      </c>
      <c r="K774" s="421" t="s">
        <v>23</v>
      </c>
      <c r="L774" s="155"/>
      <c r="M774" s="155"/>
      <c r="N774" s="157">
        <f t="shared" si="584"/>
        <v>0</v>
      </c>
      <c r="O774" s="157">
        <f t="shared" si="585"/>
        <v>0</v>
      </c>
      <c r="P774" s="158"/>
      <c r="Q774" s="155">
        <f t="shared" si="586"/>
        <v>0</v>
      </c>
      <c r="R774" s="155">
        <f t="shared" si="587"/>
        <v>0</v>
      </c>
      <c r="S774" s="157">
        <f t="shared" si="588"/>
        <v>0</v>
      </c>
      <c r="T774" s="159">
        <f t="shared" si="589"/>
        <v>0</v>
      </c>
      <c r="U774" s="158"/>
      <c r="W774" s="43" t="str">
        <f t="shared" si="561"/>
        <v/>
      </c>
      <c r="X774" s="43" t="str">
        <f t="shared" si="590"/>
        <v/>
      </c>
      <c r="Y774" s="43" t="str">
        <f t="shared" si="591"/>
        <v/>
      </c>
    </row>
    <row r="775" spans="1:25">
      <c r="A775" s="161">
        <v>846</v>
      </c>
      <c r="B775" s="162" t="s">
        <v>595</v>
      </c>
      <c r="C775" s="424" t="s">
        <v>859</v>
      </c>
      <c r="D775" s="361"/>
      <c r="E775" s="417"/>
      <c r="F775" s="418"/>
      <c r="G775" s="164"/>
      <c r="H775" s="419">
        <v>6.85</v>
      </c>
      <c r="I775" s="419">
        <f t="shared" ref="I775:I831" si="592">IF(ISBLANK(H775),"",SUM(G775:H775))</f>
        <v>6.85</v>
      </c>
      <c r="J775" s="420">
        <f t="shared" ref="J775:J831" si="593">IF(ISBLANK(H775),0,ROUND(I775*(1+$E$10)*(1+$E$11*D775),2))</f>
        <v>8.91</v>
      </c>
      <c r="K775" s="421" t="s">
        <v>23</v>
      </c>
      <c r="L775" s="155"/>
      <c r="M775" s="155"/>
      <c r="N775" s="157">
        <f t="shared" ref="N775:N831" si="594">IF(ISBLANK(L775),0,ROUND(J775*L775,2))</f>
        <v>0</v>
      </c>
      <c r="O775" s="157">
        <f t="shared" ref="O775:O831" si="595">IF(ISBLANK(M775),0,ROUND(L775*M775,2))</f>
        <v>0</v>
      </c>
      <c r="P775" s="158"/>
      <c r="Q775" s="155">
        <f t="shared" ref="Q775:Q831" si="596">L775</f>
        <v>0</v>
      </c>
      <c r="R775" s="155">
        <f t="shared" ref="R775:R831" si="597">M775</f>
        <v>0</v>
      </c>
      <c r="S775" s="157">
        <f t="shared" ref="S775:S831" si="598">IF(ISBLANK(Q775),0,ROUND(J775*Q775,2))</f>
        <v>0</v>
      </c>
      <c r="T775" s="159">
        <f t="shared" ref="T775:T831" si="599">IF(ISBLANK(Q775),0,ROUND(Q775*R775,2))</f>
        <v>0</v>
      </c>
      <c r="U775" s="158"/>
      <c r="W775" s="43" t="str">
        <f t="shared" si="561"/>
        <v/>
      </c>
      <c r="X775" s="43" t="str">
        <f t="shared" ref="X775:X831" si="600">IF(V775="X","x",IF(V775="y","x",IF(V775="xx","x",IF(T775&gt;0,"x",""))))</f>
        <v/>
      </c>
      <c r="Y775" s="43" t="str">
        <f t="shared" ref="Y775:Y831" si="601">IF(V775="X","x",IF(T775&gt;0,"x",""))</f>
        <v/>
      </c>
    </row>
    <row r="776" spans="1:25">
      <c r="A776" s="161">
        <v>859</v>
      </c>
      <c r="B776" s="162" t="s">
        <v>595</v>
      </c>
      <c r="C776" s="424" t="s">
        <v>860</v>
      </c>
      <c r="D776" s="361"/>
      <c r="E776" s="417"/>
      <c r="F776" s="418"/>
      <c r="G776" s="164"/>
      <c r="H776" s="419">
        <v>148.69999999999999</v>
      </c>
      <c r="I776" s="419">
        <f t="shared" si="592"/>
        <v>148.69999999999999</v>
      </c>
      <c r="J776" s="420">
        <f t="shared" si="593"/>
        <v>193.31</v>
      </c>
      <c r="K776" s="421" t="s">
        <v>23</v>
      </c>
      <c r="L776" s="155"/>
      <c r="M776" s="155"/>
      <c r="N776" s="157">
        <f t="shared" si="594"/>
        <v>0</v>
      </c>
      <c r="O776" s="157">
        <f t="shared" si="595"/>
        <v>0</v>
      </c>
      <c r="P776" s="158"/>
      <c r="Q776" s="155">
        <f t="shared" si="596"/>
        <v>0</v>
      </c>
      <c r="R776" s="155">
        <f t="shared" si="597"/>
        <v>0</v>
      </c>
      <c r="S776" s="157">
        <f t="shared" si="598"/>
        <v>0</v>
      </c>
      <c r="T776" s="159">
        <f t="shared" si="599"/>
        <v>0</v>
      </c>
      <c r="U776" s="158"/>
      <c r="W776" s="43" t="str">
        <f t="shared" si="561"/>
        <v/>
      </c>
      <c r="X776" s="43" t="str">
        <f t="shared" si="600"/>
        <v/>
      </c>
      <c r="Y776" s="43" t="str">
        <f t="shared" si="601"/>
        <v/>
      </c>
    </row>
    <row r="777" spans="1:25">
      <c r="A777" s="161" t="s">
        <v>846</v>
      </c>
      <c r="B777" s="162" t="s">
        <v>595</v>
      </c>
      <c r="C777" s="424" t="s">
        <v>861</v>
      </c>
      <c r="D777" s="361"/>
      <c r="E777" s="417"/>
      <c r="F777" s="418"/>
      <c r="G777" s="164"/>
      <c r="H777" s="419">
        <v>59.62</v>
      </c>
      <c r="I777" s="419">
        <f t="shared" si="592"/>
        <v>59.62</v>
      </c>
      <c r="J777" s="420">
        <f t="shared" si="593"/>
        <v>77.510000000000005</v>
      </c>
      <c r="K777" s="421" t="s">
        <v>23</v>
      </c>
      <c r="L777" s="155"/>
      <c r="M777" s="155"/>
      <c r="N777" s="157">
        <f t="shared" si="594"/>
        <v>0</v>
      </c>
      <c r="O777" s="157">
        <f t="shared" si="595"/>
        <v>0</v>
      </c>
      <c r="P777" s="158"/>
      <c r="Q777" s="155">
        <f t="shared" si="596"/>
        <v>0</v>
      </c>
      <c r="R777" s="155">
        <f t="shared" si="597"/>
        <v>0</v>
      </c>
      <c r="S777" s="157">
        <f t="shared" si="598"/>
        <v>0</v>
      </c>
      <c r="T777" s="159">
        <f t="shared" si="599"/>
        <v>0</v>
      </c>
      <c r="U777" s="158"/>
      <c r="W777" s="43" t="str">
        <f t="shared" si="561"/>
        <v/>
      </c>
      <c r="X777" s="43" t="str">
        <f t="shared" si="600"/>
        <v/>
      </c>
      <c r="Y777" s="43" t="str">
        <f t="shared" si="601"/>
        <v/>
      </c>
    </row>
    <row r="778" spans="1:25" ht="38.25">
      <c r="A778" s="161" t="s">
        <v>869</v>
      </c>
      <c r="B778" s="162" t="s">
        <v>243</v>
      </c>
      <c r="C778" s="424" t="s">
        <v>910</v>
      </c>
      <c r="D778" s="361"/>
      <c r="E778" s="417"/>
      <c r="F778" s="418"/>
      <c r="G778" s="164"/>
      <c r="H778" s="419">
        <v>8.06</v>
      </c>
      <c r="I778" s="419">
        <f t="shared" si="592"/>
        <v>8.06</v>
      </c>
      <c r="J778" s="420">
        <f t="shared" si="593"/>
        <v>10.48</v>
      </c>
      <c r="K778" s="421" t="s">
        <v>23</v>
      </c>
      <c r="L778" s="155"/>
      <c r="M778" s="155"/>
      <c r="N778" s="157">
        <f t="shared" si="594"/>
        <v>0</v>
      </c>
      <c r="O778" s="157">
        <f t="shared" si="595"/>
        <v>0</v>
      </c>
      <c r="P778" s="158"/>
      <c r="Q778" s="155">
        <f t="shared" si="596"/>
        <v>0</v>
      </c>
      <c r="R778" s="155">
        <f t="shared" si="597"/>
        <v>0</v>
      </c>
      <c r="S778" s="157">
        <f t="shared" si="598"/>
        <v>0</v>
      </c>
      <c r="T778" s="159">
        <f t="shared" si="599"/>
        <v>0</v>
      </c>
      <c r="U778" s="158"/>
      <c r="W778" s="43" t="str">
        <f t="shared" si="561"/>
        <v/>
      </c>
      <c r="X778" s="43" t="str">
        <f t="shared" si="600"/>
        <v/>
      </c>
      <c r="Y778" s="43" t="str">
        <f t="shared" si="601"/>
        <v/>
      </c>
    </row>
    <row r="779" spans="1:25" ht="25.5">
      <c r="A779" s="161" t="s">
        <v>870</v>
      </c>
      <c r="B779" s="162" t="s">
        <v>243</v>
      </c>
      <c r="C779" s="424" t="s">
        <v>911</v>
      </c>
      <c r="D779" s="361"/>
      <c r="E779" s="417"/>
      <c r="F779" s="418"/>
      <c r="G779" s="164"/>
      <c r="H779" s="419">
        <v>9.15</v>
      </c>
      <c r="I779" s="419">
        <f t="shared" si="592"/>
        <v>9.15</v>
      </c>
      <c r="J779" s="420">
        <f t="shared" si="593"/>
        <v>11.9</v>
      </c>
      <c r="K779" s="421" t="s">
        <v>23</v>
      </c>
      <c r="L779" s="155"/>
      <c r="M779" s="155"/>
      <c r="N779" s="157">
        <f t="shared" si="594"/>
        <v>0</v>
      </c>
      <c r="O779" s="157">
        <f t="shared" si="595"/>
        <v>0</v>
      </c>
      <c r="P779" s="158"/>
      <c r="Q779" s="155">
        <f t="shared" si="596"/>
        <v>0</v>
      </c>
      <c r="R779" s="155">
        <f t="shared" si="597"/>
        <v>0</v>
      </c>
      <c r="S779" s="157">
        <f t="shared" si="598"/>
        <v>0</v>
      </c>
      <c r="T779" s="159">
        <f t="shared" si="599"/>
        <v>0</v>
      </c>
      <c r="U779" s="158"/>
      <c r="W779" s="43" t="str">
        <f t="shared" si="561"/>
        <v/>
      </c>
      <c r="X779" s="43" t="str">
        <f t="shared" si="600"/>
        <v/>
      </c>
      <c r="Y779" s="43" t="str">
        <f t="shared" si="601"/>
        <v/>
      </c>
    </row>
    <row r="780" spans="1:25" ht="25.5">
      <c r="A780" s="161" t="s">
        <v>871</v>
      </c>
      <c r="B780" s="162" t="s">
        <v>243</v>
      </c>
      <c r="C780" s="424" t="s">
        <v>912</v>
      </c>
      <c r="D780" s="361"/>
      <c r="E780" s="417"/>
      <c r="F780" s="418"/>
      <c r="G780" s="164"/>
      <c r="H780" s="419">
        <v>6.68</v>
      </c>
      <c r="I780" s="419">
        <f t="shared" si="592"/>
        <v>6.68</v>
      </c>
      <c r="J780" s="420">
        <f t="shared" si="593"/>
        <v>8.68</v>
      </c>
      <c r="K780" s="421" t="s">
        <v>23</v>
      </c>
      <c r="L780" s="155"/>
      <c r="M780" s="155"/>
      <c r="N780" s="157">
        <f t="shared" si="594"/>
        <v>0</v>
      </c>
      <c r="O780" s="157">
        <f t="shared" si="595"/>
        <v>0</v>
      </c>
      <c r="P780" s="158"/>
      <c r="Q780" s="155">
        <f t="shared" si="596"/>
        <v>0</v>
      </c>
      <c r="R780" s="155">
        <f t="shared" si="597"/>
        <v>0</v>
      </c>
      <c r="S780" s="157">
        <f t="shared" si="598"/>
        <v>0</v>
      </c>
      <c r="T780" s="159">
        <f t="shared" si="599"/>
        <v>0</v>
      </c>
      <c r="U780" s="158"/>
      <c r="W780" s="43" t="str">
        <f t="shared" si="561"/>
        <v/>
      </c>
      <c r="X780" s="43" t="str">
        <f t="shared" si="600"/>
        <v/>
      </c>
      <c r="Y780" s="43" t="str">
        <f t="shared" si="601"/>
        <v/>
      </c>
    </row>
    <row r="781" spans="1:25" ht="25.5">
      <c r="A781" s="161" t="s">
        <v>872</v>
      </c>
      <c r="B781" s="162" t="s">
        <v>243</v>
      </c>
      <c r="C781" s="424" t="s">
        <v>913</v>
      </c>
      <c r="D781" s="361"/>
      <c r="E781" s="417"/>
      <c r="F781" s="418"/>
      <c r="G781" s="164"/>
      <c r="H781" s="419">
        <v>4.43</v>
      </c>
      <c r="I781" s="419">
        <f t="shared" si="592"/>
        <v>4.43</v>
      </c>
      <c r="J781" s="420">
        <f t="shared" si="593"/>
        <v>5.76</v>
      </c>
      <c r="K781" s="421" t="s">
        <v>23</v>
      </c>
      <c r="L781" s="155"/>
      <c r="M781" s="155"/>
      <c r="N781" s="157">
        <f t="shared" si="594"/>
        <v>0</v>
      </c>
      <c r="O781" s="157">
        <f t="shared" si="595"/>
        <v>0</v>
      </c>
      <c r="P781" s="158"/>
      <c r="Q781" s="155">
        <f t="shared" si="596"/>
        <v>0</v>
      </c>
      <c r="R781" s="155">
        <f t="shared" si="597"/>
        <v>0</v>
      </c>
      <c r="S781" s="157">
        <f t="shared" si="598"/>
        <v>0</v>
      </c>
      <c r="T781" s="159">
        <f t="shared" si="599"/>
        <v>0</v>
      </c>
      <c r="U781" s="158"/>
      <c r="W781" s="43" t="str">
        <f t="shared" si="561"/>
        <v/>
      </c>
      <c r="X781" s="43" t="str">
        <f t="shared" si="600"/>
        <v/>
      </c>
      <c r="Y781" s="43" t="str">
        <f t="shared" si="601"/>
        <v/>
      </c>
    </row>
    <row r="782" spans="1:25" ht="25.5">
      <c r="A782" s="161" t="s">
        <v>873</v>
      </c>
      <c r="B782" s="162" t="s">
        <v>243</v>
      </c>
      <c r="C782" s="424" t="s">
        <v>914</v>
      </c>
      <c r="D782" s="361"/>
      <c r="E782" s="417"/>
      <c r="F782" s="418"/>
      <c r="G782" s="164"/>
      <c r="H782" s="419">
        <v>4.07</v>
      </c>
      <c r="I782" s="419">
        <f t="shared" si="592"/>
        <v>4.07</v>
      </c>
      <c r="J782" s="420">
        <f t="shared" si="593"/>
        <v>5.29</v>
      </c>
      <c r="K782" s="421" t="s">
        <v>23</v>
      </c>
      <c r="L782" s="155"/>
      <c r="M782" s="155"/>
      <c r="N782" s="157">
        <f t="shared" si="594"/>
        <v>0</v>
      </c>
      <c r="O782" s="157">
        <f t="shared" si="595"/>
        <v>0</v>
      </c>
      <c r="P782" s="158"/>
      <c r="Q782" s="155">
        <f t="shared" si="596"/>
        <v>0</v>
      </c>
      <c r="R782" s="155">
        <f t="shared" si="597"/>
        <v>0</v>
      </c>
      <c r="S782" s="157">
        <f t="shared" si="598"/>
        <v>0</v>
      </c>
      <c r="T782" s="159">
        <f t="shared" si="599"/>
        <v>0</v>
      </c>
      <c r="U782" s="158"/>
      <c r="W782" s="43" t="str">
        <f t="shared" si="561"/>
        <v/>
      </c>
      <c r="X782" s="43" t="str">
        <f t="shared" si="600"/>
        <v/>
      </c>
      <c r="Y782" s="43" t="str">
        <f t="shared" si="601"/>
        <v/>
      </c>
    </row>
    <row r="783" spans="1:25" ht="25.5">
      <c r="A783" s="161">
        <v>88544</v>
      </c>
      <c r="B783" s="162" t="s">
        <v>243</v>
      </c>
      <c r="C783" s="424" t="s">
        <v>915</v>
      </c>
      <c r="D783" s="361"/>
      <c r="E783" s="417"/>
      <c r="F783" s="418"/>
      <c r="G783" s="164"/>
      <c r="H783" s="419">
        <v>80.36</v>
      </c>
      <c r="I783" s="419">
        <f t="shared" si="592"/>
        <v>80.36</v>
      </c>
      <c r="J783" s="420">
        <f t="shared" si="593"/>
        <v>104.47</v>
      </c>
      <c r="K783" s="421" t="s">
        <v>23</v>
      </c>
      <c r="L783" s="155"/>
      <c r="M783" s="155"/>
      <c r="N783" s="157">
        <f t="shared" si="594"/>
        <v>0</v>
      </c>
      <c r="O783" s="157">
        <f t="shared" si="595"/>
        <v>0</v>
      </c>
      <c r="P783" s="158"/>
      <c r="Q783" s="155">
        <f t="shared" si="596"/>
        <v>0</v>
      </c>
      <c r="R783" s="155">
        <f t="shared" si="597"/>
        <v>0</v>
      </c>
      <c r="S783" s="157">
        <f t="shared" si="598"/>
        <v>0</v>
      </c>
      <c r="T783" s="159">
        <f t="shared" si="599"/>
        <v>0</v>
      </c>
      <c r="U783" s="158"/>
      <c r="W783" s="43" t="str">
        <f t="shared" si="561"/>
        <v/>
      </c>
      <c r="X783" s="43" t="str">
        <f t="shared" si="600"/>
        <v/>
      </c>
      <c r="Y783" s="43" t="str">
        <f t="shared" si="601"/>
        <v/>
      </c>
    </row>
    <row r="784" spans="1:25" ht="25.5">
      <c r="A784" s="161">
        <v>88545</v>
      </c>
      <c r="B784" s="162" t="s">
        <v>243</v>
      </c>
      <c r="C784" s="424" t="s">
        <v>916</v>
      </c>
      <c r="D784" s="361"/>
      <c r="E784" s="417"/>
      <c r="F784" s="418"/>
      <c r="G784" s="164"/>
      <c r="H784" s="419">
        <v>143.32</v>
      </c>
      <c r="I784" s="419">
        <f t="shared" si="592"/>
        <v>143.32</v>
      </c>
      <c r="J784" s="420">
        <f t="shared" si="593"/>
        <v>186.32</v>
      </c>
      <c r="K784" s="421" t="s">
        <v>23</v>
      </c>
      <c r="L784" s="155"/>
      <c r="M784" s="155"/>
      <c r="N784" s="157">
        <f t="shared" si="594"/>
        <v>0</v>
      </c>
      <c r="O784" s="157">
        <f t="shared" si="595"/>
        <v>0</v>
      </c>
      <c r="P784" s="158"/>
      <c r="Q784" s="155">
        <f t="shared" si="596"/>
        <v>0</v>
      </c>
      <c r="R784" s="155">
        <f t="shared" si="597"/>
        <v>0</v>
      </c>
      <c r="S784" s="157">
        <f t="shared" si="598"/>
        <v>0</v>
      </c>
      <c r="T784" s="159">
        <f t="shared" si="599"/>
        <v>0</v>
      </c>
      <c r="U784" s="158"/>
      <c r="W784" s="43" t="str">
        <f t="shared" si="561"/>
        <v/>
      </c>
      <c r="X784" s="43" t="str">
        <f t="shared" si="600"/>
        <v/>
      </c>
      <c r="Y784" s="43" t="str">
        <f t="shared" si="601"/>
        <v/>
      </c>
    </row>
    <row r="785" spans="1:25" ht="25.5">
      <c r="A785" s="161">
        <v>88543</v>
      </c>
      <c r="B785" s="162" t="s">
        <v>243</v>
      </c>
      <c r="C785" s="424" t="s">
        <v>917</v>
      </c>
      <c r="D785" s="361"/>
      <c r="E785" s="417"/>
      <c r="F785" s="418"/>
      <c r="G785" s="164"/>
      <c r="H785" s="419">
        <v>122.76</v>
      </c>
      <c r="I785" s="419">
        <f t="shared" si="592"/>
        <v>122.76</v>
      </c>
      <c r="J785" s="420">
        <f t="shared" si="593"/>
        <v>159.59</v>
      </c>
      <c r="K785" s="421" t="s">
        <v>23</v>
      </c>
      <c r="L785" s="155"/>
      <c r="M785" s="155"/>
      <c r="N785" s="157">
        <f t="shared" si="594"/>
        <v>0</v>
      </c>
      <c r="O785" s="157">
        <f t="shared" si="595"/>
        <v>0</v>
      </c>
      <c r="P785" s="158"/>
      <c r="Q785" s="155">
        <f t="shared" si="596"/>
        <v>0</v>
      </c>
      <c r="R785" s="155">
        <f t="shared" si="597"/>
        <v>0</v>
      </c>
      <c r="S785" s="157">
        <f t="shared" si="598"/>
        <v>0</v>
      </c>
      <c r="T785" s="159">
        <f t="shared" si="599"/>
        <v>0</v>
      </c>
      <c r="U785" s="158"/>
      <c r="W785" s="43" t="str">
        <f t="shared" si="561"/>
        <v/>
      </c>
      <c r="X785" s="43" t="str">
        <f t="shared" si="600"/>
        <v/>
      </c>
      <c r="Y785" s="43" t="str">
        <f t="shared" si="601"/>
        <v/>
      </c>
    </row>
    <row r="786" spans="1:25">
      <c r="A786" s="161">
        <v>73624</v>
      </c>
      <c r="B786" s="162" t="s">
        <v>243</v>
      </c>
      <c r="C786" s="424" t="s">
        <v>918</v>
      </c>
      <c r="D786" s="361"/>
      <c r="E786" s="417"/>
      <c r="F786" s="418"/>
      <c r="G786" s="164"/>
      <c r="H786" s="419">
        <v>78.27</v>
      </c>
      <c r="I786" s="419">
        <f t="shared" si="592"/>
        <v>78.27</v>
      </c>
      <c r="J786" s="420">
        <f t="shared" si="593"/>
        <v>101.75</v>
      </c>
      <c r="K786" s="421" t="s">
        <v>23</v>
      </c>
      <c r="L786" s="155"/>
      <c r="M786" s="155"/>
      <c r="N786" s="157">
        <f t="shared" si="594"/>
        <v>0</v>
      </c>
      <c r="O786" s="157">
        <f t="shared" si="595"/>
        <v>0</v>
      </c>
      <c r="P786" s="158"/>
      <c r="Q786" s="155">
        <f t="shared" si="596"/>
        <v>0</v>
      </c>
      <c r="R786" s="155">
        <f t="shared" si="597"/>
        <v>0</v>
      </c>
      <c r="S786" s="157">
        <f t="shared" si="598"/>
        <v>0</v>
      </c>
      <c r="T786" s="159">
        <f t="shared" si="599"/>
        <v>0</v>
      </c>
      <c r="U786" s="158"/>
      <c r="W786" s="43" t="str">
        <f t="shared" si="561"/>
        <v/>
      </c>
      <c r="X786" s="43" t="str">
        <f t="shared" si="600"/>
        <v/>
      </c>
      <c r="Y786" s="43" t="str">
        <f t="shared" si="601"/>
        <v/>
      </c>
    </row>
    <row r="787" spans="1:25" ht="25.5">
      <c r="A787" s="161" t="s">
        <v>874</v>
      </c>
      <c r="B787" s="162" t="s">
        <v>243</v>
      </c>
      <c r="C787" s="424" t="s">
        <v>919</v>
      </c>
      <c r="D787" s="361"/>
      <c r="E787" s="417"/>
      <c r="F787" s="418"/>
      <c r="G787" s="164"/>
      <c r="H787" s="419">
        <v>529.45000000000005</v>
      </c>
      <c r="I787" s="419">
        <f t="shared" si="592"/>
        <v>529.45000000000005</v>
      </c>
      <c r="J787" s="420">
        <f t="shared" si="593"/>
        <v>688.29</v>
      </c>
      <c r="K787" s="421" t="s">
        <v>23</v>
      </c>
      <c r="L787" s="155"/>
      <c r="M787" s="155"/>
      <c r="N787" s="157">
        <f t="shared" si="594"/>
        <v>0</v>
      </c>
      <c r="O787" s="157">
        <f t="shared" si="595"/>
        <v>0</v>
      </c>
      <c r="P787" s="158"/>
      <c r="Q787" s="155">
        <f t="shared" si="596"/>
        <v>0</v>
      </c>
      <c r="R787" s="155">
        <f t="shared" si="597"/>
        <v>0</v>
      </c>
      <c r="S787" s="157">
        <f t="shared" si="598"/>
        <v>0</v>
      </c>
      <c r="T787" s="159">
        <f t="shared" si="599"/>
        <v>0</v>
      </c>
      <c r="U787" s="158"/>
      <c r="W787" s="43" t="str">
        <f t="shared" si="561"/>
        <v/>
      </c>
      <c r="X787" s="43" t="str">
        <f t="shared" si="600"/>
        <v/>
      </c>
      <c r="Y787" s="43" t="str">
        <f t="shared" si="601"/>
        <v/>
      </c>
    </row>
    <row r="788" spans="1:25" ht="25.5">
      <c r="A788" s="161" t="s">
        <v>875</v>
      </c>
      <c r="B788" s="162" t="s">
        <v>243</v>
      </c>
      <c r="C788" s="424" t="s">
        <v>920</v>
      </c>
      <c r="D788" s="361"/>
      <c r="E788" s="417"/>
      <c r="F788" s="418"/>
      <c r="G788" s="164"/>
      <c r="H788" s="419">
        <v>7141.68</v>
      </c>
      <c r="I788" s="419">
        <f t="shared" si="592"/>
        <v>7141.68</v>
      </c>
      <c r="J788" s="420">
        <f t="shared" si="593"/>
        <v>9284.18</v>
      </c>
      <c r="K788" s="421" t="s">
        <v>23</v>
      </c>
      <c r="L788" s="155"/>
      <c r="M788" s="155"/>
      <c r="N788" s="157">
        <f t="shared" si="594"/>
        <v>0</v>
      </c>
      <c r="O788" s="157">
        <f t="shared" si="595"/>
        <v>0</v>
      </c>
      <c r="P788" s="158"/>
      <c r="Q788" s="155">
        <f t="shared" si="596"/>
        <v>0</v>
      </c>
      <c r="R788" s="155">
        <f t="shared" si="597"/>
        <v>0</v>
      </c>
      <c r="S788" s="157">
        <f t="shared" si="598"/>
        <v>0</v>
      </c>
      <c r="T788" s="159">
        <f t="shared" si="599"/>
        <v>0</v>
      </c>
      <c r="U788" s="158"/>
      <c r="W788" s="43" t="str">
        <f t="shared" si="561"/>
        <v/>
      </c>
      <c r="X788" s="43" t="str">
        <f t="shared" si="600"/>
        <v/>
      </c>
      <c r="Y788" s="43" t="str">
        <f t="shared" si="601"/>
        <v/>
      </c>
    </row>
    <row r="789" spans="1:25" ht="25.5">
      <c r="A789" s="161" t="s">
        <v>876</v>
      </c>
      <c r="B789" s="162" t="s">
        <v>243</v>
      </c>
      <c r="C789" s="424" t="s">
        <v>921</v>
      </c>
      <c r="D789" s="361"/>
      <c r="E789" s="417"/>
      <c r="F789" s="418"/>
      <c r="G789" s="164"/>
      <c r="H789" s="419">
        <v>8825.52</v>
      </c>
      <c r="I789" s="419">
        <f t="shared" si="592"/>
        <v>8825.52</v>
      </c>
      <c r="J789" s="420">
        <f t="shared" si="593"/>
        <v>11473.18</v>
      </c>
      <c r="K789" s="421" t="s">
        <v>23</v>
      </c>
      <c r="L789" s="155"/>
      <c r="M789" s="155"/>
      <c r="N789" s="157">
        <f t="shared" si="594"/>
        <v>0</v>
      </c>
      <c r="O789" s="157">
        <f t="shared" si="595"/>
        <v>0</v>
      </c>
      <c r="P789" s="158"/>
      <c r="Q789" s="155">
        <f t="shared" si="596"/>
        <v>0</v>
      </c>
      <c r="R789" s="155">
        <f t="shared" si="597"/>
        <v>0</v>
      </c>
      <c r="S789" s="157">
        <f t="shared" si="598"/>
        <v>0</v>
      </c>
      <c r="T789" s="159">
        <f t="shared" si="599"/>
        <v>0</v>
      </c>
      <c r="U789" s="158"/>
      <c r="W789" s="43" t="str">
        <f t="shared" si="561"/>
        <v/>
      </c>
      <c r="X789" s="43" t="str">
        <f t="shared" si="600"/>
        <v/>
      </c>
      <c r="Y789" s="43" t="str">
        <f t="shared" si="601"/>
        <v/>
      </c>
    </row>
    <row r="790" spans="1:25" ht="25.5">
      <c r="A790" s="161" t="s">
        <v>877</v>
      </c>
      <c r="B790" s="162" t="s">
        <v>243</v>
      </c>
      <c r="C790" s="424" t="s">
        <v>922</v>
      </c>
      <c r="D790" s="361"/>
      <c r="E790" s="417"/>
      <c r="F790" s="418"/>
      <c r="G790" s="164"/>
      <c r="H790" s="419">
        <v>11125.41</v>
      </c>
      <c r="I790" s="419">
        <f t="shared" si="592"/>
        <v>11125.41</v>
      </c>
      <c r="J790" s="420">
        <f t="shared" si="593"/>
        <v>14463.03</v>
      </c>
      <c r="K790" s="421" t="s">
        <v>23</v>
      </c>
      <c r="L790" s="155"/>
      <c r="M790" s="155"/>
      <c r="N790" s="157">
        <f t="shared" si="594"/>
        <v>0</v>
      </c>
      <c r="O790" s="157">
        <f t="shared" si="595"/>
        <v>0</v>
      </c>
      <c r="P790" s="158"/>
      <c r="Q790" s="155">
        <f t="shared" si="596"/>
        <v>0</v>
      </c>
      <c r="R790" s="155">
        <f t="shared" si="597"/>
        <v>0</v>
      </c>
      <c r="S790" s="157">
        <f t="shared" si="598"/>
        <v>0</v>
      </c>
      <c r="T790" s="159">
        <f t="shared" si="599"/>
        <v>0</v>
      </c>
      <c r="U790" s="158"/>
      <c r="W790" s="43" t="str">
        <f t="shared" si="561"/>
        <v/>
      </c>
      <c r="X790" s="43" t="str">
        <f t="shared" si="600"/>
        <v/>
      </c>
      <c r="Y790" s="43" t="str">
        <f t="shared" si="601"/>
        <v/>
      </c>
    </row>
    <row r="791" spans="1:25" ht="25.5">
      <c r="A791" s="161" t="s">
        <v>878</v>
      </c>
      <c r="B791" s="162" t="s">
        <v>243</v>
      </c>
      <c r="C791" s="424" t="s">
        <v>923</v>
      </c>
      <c r="D791" s="361"/>
      <c r="E791" s="417"/>
      <c r="F791" s="418"/>
      <c r="G791" s="164"/>
      <c r="H791" s="419">
        <v>15581.02</v>
      </c>
      <c r="I791" s="419">
        <f t="shared" si="592"/>
        <v>15581.02</v>
      </c>
      <c r="J791" s="420">
        <f t="shared" si="593"/>
        <v>20255.330000000002</v>
      </c>
      <c r="K791" s="421" t="s">
        <v>23</v>
      </c>
      <c r="L791" s="155"/>
      <c r="M791" s="155"/>
      <c r="N791" s="157">
        <f t="shared" si="594"/>
        <v>0</v>
      </c>
      <c r="O791" s="157">
        <f t="shared" si="595"/>
        <v>0</v>
      </c>
      <c r="P791" s="158"/>
      <c r="Q791" s="155">
        <f t="shared" si="596"/>
        <v>0</v>
      </c>
      <c r="R791" s="155">
        <f t="shared" si="597"/>
        <v>0</v>
      </c>
      <c r="S791" s="157">
        <f t="shared" si="598"/>
        <v>0</v>
      </c>
      <c r="T791" s="159">
        <f t="shared" si="599"/>
        <v>0</v>
      </c>
      <c r="U791" s="158"/>
      <c r="W791" s="43" t="str">
        <f t="shared" si="561"/>
        <v/>
      </c>
      <c r="X791" s="43" t="str">
        <f t="shared" si="600"/>
        <v/>
      </c>
      <c r="Y791" s="43" t="str">
        <f t="shared" si="601"/>
        <v/>
      </c>
    </row>
    <row r="792" spans="1:25" ht="25.5">
      <c r="A792" s="161" t="s">
        <v>879</v>
      </c>
      <c r="B792" s="162" t="s">
        <v>243</v>
      </c>
      <c r="C792" s="424" t="s">
        <v>924</v>
      </c>
      <c r="D792" s="361"/>
      <c r="E792" s="417"/>
      <c r="F792" s="418"/>
      <c r="G792" s="164"/>
      <c r="H792" s="419">
        <v>18174.77</v>
      </c>
      <c r="I792" s="419">
        <f t="shared" si="592"/>
        <v>18174.77</v>
      </c>
      <c r="J792" s="420">
        <f t="shared" si="593"/>
        <v>23627.200000000001</v>
      </c>
      <c r="K792" s="421" t="s">
        <v>23</v>
      </c>
      <c r="L792" s="155"/>
      <c r="M792" s="155"/>
      <c r="N792" s="157">
        <f t="shared" si="594"/>
        <v>0</v>
      </c>
      <c r="O792" s="157">
        <f t="shared" si="595"/>
        <v>0</v>
      </c>
      <c r="P792" s="158"/>
      <c r="Q792" s="155">
        <f t="shared" si="596"/>
        <v>0</v>
      </c>
      <c r="R792" s="155">
        <f t="shared" si="597"/>
        <v>0</v>
      </c>
      <c r="S792" s="157">
        <f t="shared" si="598"/>
        <v>0</v>
      </c>
      <c r="T792" s="159">
        <f t="shared" si="599"/>
        <v>0</v>
      </c>
      <c r="U792" s="158"/>
      <c r="W792" s="43" t="str">
        <f t="shared" si="561"/>
        <v/>
      </c>
      <c r="X792" s="43" t="str">
        <f t="shared" si="600"/>
        <v/>
      </c>
      <c r="Y792" s="43" t="str">
        <f t="shared" si="601"/>
        <v/>
      </c>
    </row>
    <row r="793" spans="1:25" ht="25.5">
      <c r="A793" s="161" t="s">
        <v>880</v>
      </c>
      <c r="B793" s="162" t="s">
        <v>243</v>
      </c>
      <c r="C793" s="424" t="s">
        <v>925</v>
      </c>
      <c r="D793" s="361"/>
      <c r="E793" s="417"/>
      <c r="F793" s="418"/>
      <c r="G793" s="164"/>
      <c r="H793" s="419">
        <v>29583.15</v>
      </c>
      <c r="I793" s="419">
        <f t="shared" si="592"/>
        <v>29583.15</v>
      </c>
      <c r="J793" s="420">
        <f t="shared" si="593"/>
        <v>38458.1</v>
      </c>
      <c r="K793" s="421" t="s">
        <v>23</v>
      </c>
      <c r="L793" s="155"/>
      <c r="M793" s="155"/>
      <c r="N793" s="157">
        <f t="shared" si="594"/>
        <v>0</v>
      </c>
      <c r="O793" s="157">
        <f t="shared" si="595"/>
        <v>0</v>
      </c>
      <c r="P793" s="158"/>
      <c r="Q793" s="155">
        <f t="shared" si="596"/>
        <v>0</v>
      </c>
      <c r="R793" s="155">
        <f t="shared" si="597"/>
        <v>0</v>
      </c>
      <c r="S793" s="157">
        <f t="shared" si="598"/>
        <v>0</v>
      </c>
      <c r="T793" s="159">
        <f t="shared" si="599"/>
        <v>0</v>
      </c>
      <c r="U793" s="158"/>
      <c r="W793" s="43" t="str">
        <f t="shared" si="561"/>
        <v/>
      </c>
      <c r="X793" s="43" t="str">
        <f t="shared" si="600"/>
        <v/>
      </c>
      <c r="Y793" s="43" t="str">
        <f t="shared" si="601"/>
        <v/>
      </c>
    </row>
    <row r="794" spans="1:25" ht="25.5">
      <c r="A794" s="161" t="s">
        <v>881</v>
      </c>
      <c r="B794" s="162" t="s">
        <v>243</v>
      </c>
      <c r="C794" s="424" t="s">
        <v>926</v>
      </c>
      <c r="D794" s="361"/>
      <c r="E794" s="417"/>
      <c r="F794" s="418"/>
      <c r="G794" s="164"/>
      <c r="H794" s="419">
        <v>4929.97</v>
      </c>
      <c r="I794" s="419">
        <f t="shared" si="592"/>
        <v>4929.97</v>
      </c>
      <c r="J794" s="420">
        <f t="shared" si="593"/>
        <v>6408.96</v>
      </c>
      <c r="K794" s="421" t="s">
        <v>23</v>
      </c>
      <c r="L794" s="155"/>
      <c r="M794" s="155"/>
      <c r="N794" s="157">
        <f t="shared" si="594"/>
        <v>0</v>
      </c>
      <c r="O794" s="157">
        <f t="shared" si="595"/>
        <v>0</v>
      </c>
      <c r="P794" s="158"/>
      <c r="Q794" s="155">
        <f t="shared" si="596"/>
        <v>0</v>
      </c>
      <c r="R794" s="155">
        <f t="shared" si="597"/>
        <v>0</v>
      </c>
      <c r="S794" s="157">
        <f t="shared" si="598"/>
        <v>0</v>
      </c>
      <c r="T794" s="159">
        <f t="shared" si="599"/>
        <v>0</v>
      </c>
      <c r="U794" s="158"/>
      <c r="W794" s="43" t="str">
        <f t="shared" si="561"/>
        <v/>
      </c>
      <c r="X794" s="43" t="str">
        <f t="shared" si="600"/>
        <v/>
      </c>
      <c r="Y794" s="43" t="str">
        <f t="shared" si="601"/>
        <v/>
      </c>
    </row>
    <row r="795" spans="1:25" ht="25.5">
      <c r="A795" s="161" t="s">
        <v>882</v>
      </c>
      <c r="B795" s="162" t="s">
        <v>243</v>
      </c>
      <c r="C795" s="424" t="s">
        <v>927</v>
      </c>
      <c r="D795" s="361"/>
      <c r="E795" s="417"/>
      <c r="F795" s="418"/>
      <c r="G795" s="164"/>
      <c r="H795" s="419">
        <v>5520.78</v>
      </c>
      <c r="I795" s="419">
        <f t="shared" si="592"/>
        <v>5520.78</v>
      </c>
      <c r="J795" s="420">
        <f t="shared" si="593"/>
        <v>7177.01</v>
      </c>
      <c r="K795" s="421" t="s">
        <v>23</v>
      </c>
      <c r="L795" s="155"/>
      <c r="M795" s="155"/>
      <c r="N795" s="157">
        <f t="shared" si="594"/>
        <v>0</v>
      </c>
      <c r="O795" s="157">
        <f t="shared" si="595"/>
        <v>0</v>
      </c>
      <c r="P795" s="158"/>
      <c r="Q795" s="155">
        <f t="shared" si="596"/>
        <v>0</v>
      </c>
      <c r="R795" s="155">
        <f t="shared" si="597"/>
        <v>0</v>
      </c>
      <c r="S795" s="157">
        <f t="shared" si="598"/>
        <v>0</v>
      </c>
      <c r="T795" s="159">
        <f t="shared" si="599"/>
        <v>0</v>
      </c>
      <c r="U795" s="158"/>
      <c r="W795" s="43" t="str">
        <f t="shared" si="561"/>
        <v/>
      </c>
      <c r="X795" s="43" t="str">
        <f t="shared" si="600"/>
        <v/>
      </c>
      <c r="Y795" s="43" t="str">
        <f t="shared" si="601"/>
        <v/>
      </c>
    </row>
    <row r="796" spans="1:25" ht="25.5">
      <c r="A796" s="161" t="s">
        <v>883</v>
      </c>
      <c r="B796" s="162" t="s">
        <v>243</v>
      </c>
      <c r="C796" s="424" t="s">
        <v>928</v>
      </c>
      <c r="D796" s="361"/>
      <c r="E796" s="417"/>
      <c r="F796" s="418"/>
      <c r="G796" s="164"/>
      <c r="H796" s="419">
        <v>40534.86</v>
      </c>
      <c r="I796" s="419">
        <f t="shared" si="592"/>
        <v>40534.86</v>
      </c>
      <c r="J796" s="420">
        <f t="shared" si="593"/>
        <v>52695.32</v>
      </c>
      <c r="K796" s="421" t="s">
        <v>23</v>
      </c>
      <c r="L796" s="155"/>
      <c r="M796" s="155"/>
      <c r="N796" s="157">
        <f t="shared" si="594"/>
        <v>0</v>
      </c>
      <c r="O796" s="157">
        <f t="shared" si="595"/>
        <v>0</v>
      </c>
      <c r="P796" s="158"/>
      <c r="Q796" s="155">
        <f t="shared" si="596"/>
        <v>0</v>
      </c>
      <c r="R796" s="155">
        <f t="shared" si="597"/>
        <v>0</v>
      </c>
      <c r="S796" s="157">
        <f t="shared" si="598"/>
        <v>0</v>
      </c>
      <c r="T796" s="159">
        <f t="shared" si="599"/>
        <v>0</v>
      </c>
      <c r="U796" s="158"/>
      <c r="W796" s="43" t="str">
        <f t="shared" si="561"/>
        <v/>
      </c>
      <c r="X796" s="43" t="str">
        <f t="shared" si="600"/>
        <v/>
      </c>
      <c r="Y796" s="43" t="str">
        <f t="shared" si="601"/>
        <v/>
      </c>
    </row>
    <row r="797" spans="1:25" ht="25.5">
      <c r="A797" s="161" t="s">
        <v>884</v>
      </c>
      <c r="B797" s="162" t="s">
        <v>243</v>
      </c>
      <c r="C797" s="424" t="s">
        <v>929</v>
      </c>
      <c r="D797" s="361"/>
      <c r="E797" s="417"/>
      <c r="F797" s="418"/>
      <c r="G797" s="164"/>
      <c r="H797" s="419">
        <v>56698.21</v>
      </c>
      <c r="I797" s="419">
        <f t="shared" si="592"/>
        <v>56698.21</v>
      </c>
      <c r="J797" s="420">
        <f t="shared" si="593"/>
        <v>73707.67</v>
      </c>
      <c r="K797" s="421" t="s">
        <v>23</v>
      </c>
      <c r="L797" s="155"/>
      <c r="M797" s="155"/>
      <c r="N797" s="157">
        <f t="shared" si="594"/>
        <v>0</v>
      </c>
      <c r="O797" s="157">
        <f t="shared" si="595"/>
        <v>0</v>
      </c>
      <c r="P797" s="158"/>
      <c r="Q797" s="155">
        <f t="shared" si="596"/>
        <v>0</v>
      </c>
      <c r="R797" s="155">
        <f t="shared" si="597"/>
        <v>0</v>
      </c>
      <c r="S797" s="157">
        <f t="shared" si="598"/>
        <v>0</v>
      </c>
      <c r="T797" s="159">
        <f t="shared" si="599"/>
        <v>0</v>
      </c>
      <c r="U797" s="158"/>
      <c r="W797" s="43" t="str">
        <f t="shared" si="561"/>
        <v/>
      </c>
      <c r="X797" s="43" t="str">
        <f t="shared" si="600"/>
        <v/>
      </c>
      <c r="Y797" s="43" t="str">
        <f t="shared" si="601"/>
        <v/>
      </c>
    </row>
    <row r="798" spans="1:25" ht="38.25">
      <c r="A798" s="161" t="s">
        <v>885</v>
      </c>
      <c r="B798" s="162" t="s">
        <v>243</v>
      </c>
      <c r="C798" s="424" t="s">
        <v>930</v>
      </c>
      <c r="D798" s="361"/>
      <c r="E798" s="417"/>
      <c r="F798" s="418"/>
      <c r="G798" s="164"/>
      <c r="H798" s="419">
        <v>283.45999999999998</v>
      </c>
      <c r="I798" s="419">
        <f t="shared" si="592"/>
        <v>283.45999999999998</v>
      </c>
      <c r="J798" s="420">
        <f t="shared" si="593"/>
        <v>368.5</v>
      </c>
      <c r="K798" s="421" t="s">
        <v>23</v>
      </c>
      <c r="L798" s="155"/>
      <c r="M798" s="155"/>
      <c r="N798" s="157">
        <f t="shared" si="594"/>
        <v>0</v>
      </c>
      <c r="O798" s="157">
        <f t="shared" si="595"/>
        <v>0</v>
      </c>
      <c r="P798" s="158"/>
      <c r="Q798" s="155">
        <f t="shared" si="596"/>
        <v>0</v>
      </c>
      <c r="R798" s="155">
        <f t="shared" si="597"/>
        <v>0</v>
      </c>
      <c r="S798" s="157">
        <f t="shared" si="598"/>
        <v>0</v>
      </c>
      <c r="T798" s="159">
        <f t="shared" si="599"/>
        <v>0</v>
      </c>
      <c r="U798" s="158"/>
      <c r="W798" s="43" t="str">
        <f t="shared" si="561"/>
        <v/>
      </c>
      <c r="X798" s="43" t="str">
        <f t="shared" si="600"/>
        <v/>
      </c>
      <c r="Y798" s="43" t="str">
        <f t="shared" si="601"/>
        <v/>
      </c>
    </row>
    <row r="799" spans="1:25" ht="25.5">
      <c r="A799" s="161" t="s">
        <v>886</v>
      </c>
      <c r="B799" s="162" t="s">
        <v>243</v>
      </c>
      <c r="C799" s="424" t="s">
        <v>931</v>
      </c>
      <c r="D799" s="361"/>
      <c r="E799" s="417"/>
      <c r="F799" s="418"/>
      <c r="G799" s="164"/>
      <c r="H799" s="419">
        <v>21.58</v>
      </c>
      <c r="I799" s="419">
        <f t="shared" si="592"/>
        <v>21.58</v>
      </c>
      <c r="J799" s="420">
        <f t="shared" si="593"/>
        <v>28.05</v>
      </c>
      <c r="K799" s="421" t="s">
        <v>23</v>
      </c>
      <c r="L799" s="155"/>
      <c r="M799" s="155"/>
      <c r="N799" s="157">
        <f t="shared" si="594"/>
        <v>0</v>
      </c>
      <c r="O799" s="157">
        <f t="shared" si="595"/>
        <v>0</v>
      </c>
      <c r="P799" s="158"/>
      <c r="Q799" s="155">
        <f t="shared" si="596"/>
        <v>0</v>
      </c>
      <c r="R799" s="155">
        <f t="shared" si="597"/>
        <v>0</v>
      </c>
      <c r="S799" s="157">
        <f t="shared" si="598"/>
        <v>0</v>
      </c>
      <c r="T799" s="159">
        <f t="shared" si="599"/>
        <v>0</v>
      </c>
      <c r="U799" s="158"/>
      <c r="W799" s="43" t="str">
        <f t="shared" si="561"/>
        <v/>
      </c>
      <c r="X799" s="43" t="str">
        <f t="shared" si="600"/>
        <v/>
      </c>
      <c r="Y799" s="43" t="str">
        <f t="shared" si="601"/>
        <v/>
      </c>
    </row>
    <row r="800" spans="1:25" ht="25.5">
      <c r="A800" s="161" t="s">
        <v>887</v>
      </c>
      <c r="B800" s="162" t="s">
        <v>243</v>
      </c>
      <c r="C800" s="424" t="s">
        <v>932</v>
      </c>
      <c r="D800" s="361"/>
      <c r="E800" s="417"/>
      <c r="F800" s="418"/>
      <c r="G800" s="164"/>
      <c r="H800" s="419">
        <v>64.81</v>
      </c>
      <c r="I800" s="419">
        <f t="shared" si="592"/>
        <v>64.81</v>
      </c>
      <c r="J800" s="420">
        <f t="shared" si="593"/>
        <v>84.25</v>
      </c>
      <c r="K800" s="421" t="s">
        <v>23</v>
      </c>
      <c r="L800" s="155"/>
      <c r="M800" s="155"/>
      <c r="N800" s="157">
        <f t="shared" si="594"/>
        <v>0</v>
      </c>
      <c r="O800" s="157">
        <f t="shared" si="595"/>
        <v>0</v>
      </c>
      <c r="P800" s="158"/>
      <c r="Q800" s="155">
        <f t="shared" si="596"/>
        <v>0</v>
      </c>
      <c r="R800" s="155">
        <f t="shared" si="597"/>
        <v>0</v>
      </c>
      <c r="S800" s="157">
        <f t="shared" si="598"/>
        <v>0</v>
      </c>
      <c r="T800" s="159">
        <f t="shared" si="599"/>
        <v>0</v>
      </c>
      <c r="U800" s="158"/>
      <c r="W800" s="43" t="str">
        <f t="shared" si="561"/>
        <v/>
      </c>
      <c r="X800" s="43" t="str">
        <f t="shared" si="600"/>
        <v/>
      </c>
      <c r="Y800" s="43" t="str">
        <f t="shared" si="601"/>
        <v/>
      </c>
    </row>
    <row r="801" spans="1:25" ht="25.5">
      <c r="A801" s="161">
        <v>72322</v>
      </c>
      <c r="B801" s="162" t="s">
        <v>243</v>
      </c>
      <c r="C801" s="424" t="s">
        <v>933</v>
      </c>
      <c r="D801" s="361"/>
      <c r="E801" s="417"/>
      <c r="F801" s="418"/>
      <c r="G801" s="164"/>
      <c r="H801" s="419">
        <v>266.94</v>
      </c>
      <c r="I801" s="419">
        <f t="shared" si="592"/>
        <v>266.94</v>
      </c>
      <c r="J801" s="420">
        <f t="shared" si="593"/>
        <v>347.02</v>
      </c>
      <c r="K801" s="421" t="s">
        <v>23</v>
      </c>
      <c r="L801" s="155"/>
      <c r="M801" s="155"/>
      <c r="N801" s="157">
        <f t="shared" si="594"/>
        <v>0</v>
      </c>
      <c r="O801" s="157">
        <f t="shared" si="595"/>
        <v>0</v>
      </c>
      <c r="P801" s="158"/>
      <c r="Q801" s="155">
        <f t="shared" si="596"/>
        <v>0</v>
      </c>
      <c r="R801" s="155">
        <f t="shared" si="597"/>
        <v>0</v>
      </c>
      <c r="S801" s="157">
        <f t="shared" si="598"/>
        <v>0</v>
      </c>
      <c r="T801" s="159">
        <f t="shared" si="599"/>
        <v>0</v>
      </c>
      <c r="U801" s="158"/>
      <c r="W801" s="43" t="str">
        <f t="shared" si="561"/>
        <v/>
      </c>
      <c r="X801" s="43" t="str">
        <f t="shared" si="600"/>
        <v/>
      </c>
      <c r="Y801" s="43" t="str">
        <f t="shared" si="601"/>
        <v/>
      </c>
    </row>
    <row r="802" spans="1:25" ht="25.5">
      <c r="A802" s="161">
        <v>72326</v>
      </c>
      <c r="B802" s="162" t="s">
        <v>243</v>
      </c>
      <c r="C802" s="424" t="s">
        <v>934</v>
      </c>
      <c r="D802" s="361"/>
      <c r="E802" s="417"/>
      <c r="F802" s="418"/>
      <c r="G802" s="164"/>
      <c r="H802" s="419">
        <v>351.41</v>
      </c>
      <c r="I802" s="419">
        <f t="shared" si="592"/>
        <v>351.41</v>
      </c>
      <c r="J802" s="420">
        <f t="shared" si="593"/>
        <v>456.83</v>
      </c>
      <c r="K802" s="421" t="s">
        <v>23</v>
      </c>
      <c r="L802" s="155"/>
      <c r="M802" s="155"/>
      <c r="N802" s="157">
        <f t="shared" si="594"/>
        <v>0</v>
      </c>
      <c r="O802" s="157">
        <f t="shared" si="595"/>
        <v>0</v>
      </c>
      <c r="P802" s="158"/>
      <c r="Q802" s="155">
        <f t="shared" si="596"/>
        <v>0</v>
      </c>
      <c r="R802" s="155">
        <f t="shared" si="597"/>
        <v>0</v>
      </c>
      <c r="S802" s="157">
        <f t="shared" si="598"/>
        <v>0</v>
      </c>
      <c r="T802" s="159">
        <f t="shared" si="599"/>
        <v>0</v>
      </c>
      <c r="U802" s="158"/>
      <c r="W802" s="43" t="str">
        <f t="shared" si="561"/>
        <v/>
      </c>
      <c r="X802" s="43" t="str">
        <f t="shared" si="600"/>
        <v/>
      </c>
      <c r="Y802" s="43" t="str">
        <f t="shared" si="601"/>
        <v/>
      </c>
    </row>
    <row r="803" spans="1:25" ht="25.5">
      <c r="A803" s="161">
        <v>83488</v>
      </c>
      <c r="B803" s="162" t="s">
        <v>243</v>
      </c>
      <c r="C803" s="424" t="s">
        <v>935</v>
      </c>
      <c r="D803" s="361"/>
      <c r="E803" s="417"/>
      <c r="F803" s="418"/>
      <c r="G803" s="164"/>
      <c r="H803" s="419">
        <v>1408.08</v>
      </c>
      <c r="I803" s="419">
        <f t="shared" si="592"/>
        <v>1408.08</v>
      </c>
      <c r="J803" s="420">
        <f t="shared" si="593"/>
        <v>1830.5</v>
      </c>
      <c r="K803" s="421" t="s">
        <v>23</v>
      </c>
      <c r="L803" s="155"/>
      <c r="M803" s="155"/>
      <c r="N803" s="157">
        <f t="shared" si="594"/>
        <v>0</v>
      </c>
      <c r="O803" s="157">
        <f t="shared" si="595"/>
        <v>0</v>
      </c>
      <c r="P803" s="158"/>
      <c r="Q803" s="155">
        <f t="shared" si="596"/>
        <v>0</v>
      </c>
      <c r="R803" s="155">
        <f t="shared" si="597"/>
        <v>0</v>
      </c>
      <c r="S803" s="157">
        <f t="shared" si="598"/>
        <v>0</v>
      </c>
      <c r="T803" s="159">
        <f t="shared" si="599"/>
        <v>0</v>
      </c>
      <c r="U803" s="158"/>
      <c r="W803" s="43" t="str">
        <f t="shared" si="561"/>
        <v/>
      </c>
      <c r="X803" s="43" t="str">
        <f t="shared" si="600"/>
        <v/>
      </c>
      <c r="Y803" s="43" t="str">
        <f t="shared" si="601"/>
        <v/>
      </c>
    </row>
    <row r="804" spans="1:25" ht="25.5">
      <c r="A804" s="161">
        <v>83489</v>
      </c>
      <c r="B804" s="162" t="s">
        <v>243</v>
      </c>
      <c r="C804" s="424" t="s">
        <v>936</v>
      </c>
      <c r="D804" s="361"/>
      <c r="E804" s="417"/>
      <c r="F804" s="418"/>
      <c r="G804" s="164"/>
      <c r="H804" s="419">
        <v>1524.28</v>
      </c>
      <c r="I804" s="419">
        <f t="shared" si="592"/>
        <v>1524.28</v>
      </c>
      <c r="J804" s="420">
        <f t="shared" si="593"/>
        <v>1981.56</v>
      </c>
      <c r="K804" s="421" t="s">
        <v>23</v>
      </c>
      <c r="L804" s="155"/>
      <c r="M804" s="155"/>
      <c r="N804" s="157">
        <f t="shared" si="594"/>
        <v>0</v>
      </c>
      <c r="O804" s="157">
        <f t="shared" si="595"/>
        <v>0</v>
      </c>
      <c r="P804" s="158"/>
      <c r="Q804" s="155">
        <f t="shared" si="596"/>
        <v>0</v>
      </c>
      <c r="R804" s="155">
        <f t="shared" si="597"/>
        <v>0</v>
      </c>
      <c r="S804" s="157">
        <f t="shared" si="598"/>
        <v>0</v>
      </c>
      <c r="T804" s="159">
        <f t="shared" si="599"/>
        <v>0</v>
      </c>
      <c r="U804" s="158"/>
      <c r="W804" s="43" t="str">
        <f t="shared" si="561"/>
        <v/>
      </c>
      <c r="X804" s="43" t="str">
        <f t="shared" si="600"/>
        <v/>
      </c>
      <c r="Y804" s="43" t="str">
        <f t="shared" si="601"/>
        <v/>
      </c>
    </row>
    <row r="805" spans="1:25" ht="25.5">
      <c r="A805" s="161">
        <v>72327</v>
      </c>
      <c r="B805" s="162" t="s">
        <v>243</v>
      </c>
      <c r="C805" s="424" t="s">
        <v>937</v>
      </c>
      <c r="D805" s="361"/>
      <c r="E805" s="417"/>
      <c r="F805" s="418"/>
      <c r="G805" s="164"/>
      <c r="H805" s="419">
        <v>6.26</v>
      </c>
      <c r="I805" s="419">
        <f t="shared" si="592"/>
        <v>6.26</v>
      </c>
      <c r="J805" s="420">
        <f t="shared" si="593"/>
        <v>8.14</v>
      </c>
      <c r="K805" s="421" t="s">
        <v>23</v>
      </c>
      <c r="L805" s="155"/>
      <c r="M805" s="155"/>
      <c r="N805" s="157">
        <f t="shared" si="594"/>
        <v>0</v>
      </c>
      <c r="O805" s="157">
        <f t="shared" si="595"/>
        <v>0</v>
      </c>
      <c r="P805" s="158"/>
      <c r="Q805" s="155">
        <f t="shared" si="596"/>
        <v>0</v>
      </c>
      <c r="R805" s="155">
        <f t="shared" si="597"/>
        <v>0</v>
      </c>
      <c r="S805" s="157">
        <f t="shared" si="598"/>
        <v>0</v>
      </c>
      <c r="T805" s="159">
        <f t="shared" si="599"/>
        <v>0</v>
      </c>
      <c r="U805" s="158"/>
      <c r="W805" s="43" t="str">
        <f t="shared" ref="W805:W869" si="602">IF(V805="X","x",IF(V805="xx","x",IF(V805="xy","x",IF(V805="y","x",IF(OR(O805&gt;0,T805&gt;0),"x","")))))</f>
        <v/>
      </c>
      <c r="X805" s="43" t="str">
        <f t="shared" si="600"/>
        <v/>
      </c>
      <c r="Y805" s="43" t="str">
        <f t="shared" si="601"/>
        <v/>
      </c>
    </row>
    <row r="806" spans="1:25" ht="25.5">
      <c r="A806" s="161">
        <v>72328</v>
      </c>
      <c r="B806" s="162" t="s">
        <v>243</v>
      </c>
      <c r="C806" s="424" t="s">
        <v>938</v>
      </c>
      <c r="D806" s="361"/>
      <c r="E806" s="417"/>
      <c r="F806" s="418"/>
      <c r="G806" s="164"/>
      <c r="H806" s="419">
        <v>7.4</v>
      </c>
      <c r="I806" s="419">
        <f t="shared" si="592"/>
        <v>7.4</v>
      </c>
      <c r="J806" s="420">
        <f t="shared" si="593"/>
        <v>9.6199999999999992</v>
      </c>
      <c r="K806" s="421" t="s">
        <v>23</v>
      </c>
      <c r="L806" s="155"/>
      <c r="M806" s="155"/>
      <c r="N806" s="157">
        <f t="shared" si="594"/>
        <v>0</v>
      </c>
      <c r="O806" s="157">
        <f t="shared" si="595"/>
        <v>0</v>
      </c>
      <c r="P806" s="158"/>
      <c r="Q806" s="155">
        <f t="shared" si="596"/>
        <v>0</v>
      </c>
      <c r="R806" s="155">
        <f t="shared" si="597"/>
        <v>0</v>
      </c>
      <c r="S806" s="157">
        <f t="shared" si="598"/>
        <v>0</v>
      </c>
      <c r="T806" s="159">
        <f t="shared" si="599"/>
        <v>0</v>
      </c>
      <c r="U806" s="158"/>
      <c r="W806" s="43" t="str">
        <f t="shared" si="602"/>
        <v/>
      </c>
      <c r="X806" s="43" t="str">
        <f t="shared" si="600"/>
        <v/>
      </c>
      <c r="Y806" s="43" t="str">
        <f t="shared" si="601"/>
        <v/>
      </c>
    </row>
    <row r="807" spans="1:25">
      <c r="A807" s="161">
        <v>72330</v>
      </c>
      <c r="B807" s="162" t="s">
        <v>243</v>
      </c>
      <c r="C807" s="424" t="s">
        <v>939</v>
      </c>
      <c r="D807" s="361"/>
      <c r="E807" s="417"/>
      <c r="F807" s="418"/>
      <c r="G807" s="164"/>
      <c r="H807" s="419">
        <v>32.299999999999997</v>
      </c>
      <c r="I807" s="419">
        <f t="shared" si="592"/>
        <v>32.299999999999997</v>
      </c>
      <c r="J807" s="420">
        <f t="shared" si="593"/>
        <v>41.99</v>
      </c>
      <c r="K807" s="421" t="s">
        <v>23</v>
      </c>
      <c r="L807" s="155"/>
      <c r="M807" s="155"/>
      <c r="N807" s="157">
        <f t="shared" si="594"/>
        <v>0</v>
      </c>
      <c r="O807" s="157">
        <f t="shared" si="595"/>
        <v>0</v>
      </c>
      <c r="P807" s="158"/>
      <c r="Q807" s="155">
        <f t="shared" si="596"/>
        <v>0</v>
      </c>
      <c r="R807" s="155">
        <f t="shared" si="597"/>
        <v>0</v>
      </c>
      <c r="S807" s="157">
        <f t="shared" si="598"/>
        <v>0</v>
      </c>
      <c r="T807" s="159">
        <f t="shared" si="599"/>
        <v>0</v>
      </c>
      <c r="U807" s="158"/>
      <c r="W807" s="43" t="str">
        <f t="shared" si="602"/>
        <v/>
      </c>
      <c r="X807" s="43" t="str">
        <f t="shared" si="600"/>
        <v/>
      </c>
      <c r="Y807" s="43" t="str">
        <f t="shared" si="601"/>
        <v/>
      </c>
    </row>
    <row r="808" spans="1:25">
      <c r="A808" s="161">
        <v>83493</v>
      </c>
      <c r="B808" s="162" t="s">
        <v>243</v>
      </c>
      <c r="C808" s="424" t="s">
        <v>940</v>
      </c>
      <c r="D808" s="361"/>
      <c r="E808" s="417"/>
      <c r="F808" s="418"/>
      <c r="G808" s="164"/>
      <c r="H808" s="419">
        <v>32.299999999999997</v>
      </c>
      <c r="I808" s="419">
        <f t="shared" si="592"/>
        <v>32.299999999999997</v>
      </c>
      <c r="J808" s="420">
        <f t="shared" si="593"/>
        <v>41.99</v>
      </c>
      <c r="K808" s="421" t="s">
        <v>23</v>
      </c>
      <c r="L808" s="155"/>
      <c r="M808" s="155"/>
      <c r="N808" s="157">
        <f t="shared" si="594"/>
        <v>0</v>
      </c>
      <c r="O808" s="157">
        <f t="shared" si="595"/>
        <v>0</v>
      </c>
      <c r="P808" s="158"/>
      <c r="Q808" s="155">
        <f t="shared" si="596"/>
        <v>0</v>
      </c>
      <c r="R808" s="155">
        <f t="shared" si="597"/>
        <v>0</v>
      </c>
      <c r="S808" s="157">
        <f t="shared" si="598"/>
        <v>0</v>
      </c>
      <c r="T808" s="159">
        <f t="shared" si="599"/>
        <v>0</v>
      </c>
      <c r="U808" s="158"/>
      <c r="W808" s="43" t="str">
        <f t="shared" si="602"/>
        <v/>
      </c>
      <c r="X808" s="43" t="str">
        <f t="shared" si="600"/>
        <v/>
      </c>
      <c r="Y808" s="43" t="str">
        <f t="shared" si="601"/>
        <v/>
      </c>
    </row>
    <row r="809" spans="1:25">
      <c r="A809" s="161">
        <v>83482</v>
      </c>
      <c r="B809" s="162" t="s">
        <v>243</v>
      </c>
      <c r="C809" s="424" t="s">
        <v>941</v>
      </c>
      <c r="D809" s="361"/>
      <c r="E809" s="417"/>
      <c r="F809" s="418"/>
      <c r="G809" s="164"/>
      <c r="H809" s="419">
        <v>32.299999999999997</v>
      </c>
      <c r="I809" s="419">
        <f t="shared" si="592"/>
        <v>32.299999999999997</v>
      </c>
      <c r="J809" s="420">
        <f t="shared" si="593"/>
        <v>41.99</v>
      </c>
      <c r="K809" s="421" t="s">
        <v>23</v>
      </c>
      <c r="L809" s="155"/>
      <c r="M809" s="155"/>
      <c r="N809" s="157">
        <f t="shared" si="594"/>
        <v>0</v>
      </c>
      <c r="O809" s="157">
        <f t="shared" si="595"/>
        <v>0</v>
      </c>
      <c r="P809" s="158"/>
      <c r="Q809" s="155">
        <f t="shared" si="596"/>
        <v>0</v>
      </c>
      <c r="R809" s="155">
        <f t="shared" si="597"/>
        <v>0</v>
      </c>
      <c r="S809" s="157">
        <f t="shared" si="598"/>
        <v>0</v>
      </c>
      <c r="T809" s="159">
        <f t="shared" si="599"/>
        <v>0</v>
      </c>
      <c r="U809" s="158"/>
      <c r="W809" s="43" t="str">
        <f t="shared" si="602"/>
        <v/>
      </c>
      <c r="X809" s="43" t="str">
        <f t="shared" si="600"/>
        <v/>
      </c>
      <c r="Y809" s="43" t="str">
        <f t="shared" si="601"/>
        <v/>
      </c>
    </row>
    <row r="810" spans="1:25">
      <c r="A810" s="161">
        <v>83487</v>
      </c>
      <c r="B810" s="162" t="s">
        <v>243</v>
      </c>
      <c r="C810" s="424" t="s">
        <v>942</v>
      </c>
      <c r="D810" s="361"/>
      <c r="E810" s="417"/>
      <c r="F810" s="418"/>
      <c r="G810" s="164"/>
      <c r="H810" s="419">
        <v>56.81</v>
      </c>
      <c r="I810" s="419">
        <f t="shared" si="592"/>
        <v>56.81</v>
      </c>
      <c r="J810" s="420">
        <f t="shared" si="593"/>
        <v>73.849999999999994</v>
      </c>
      <c r="K810" s="421" t="s">
        <v>23</v>
      </c>
      <c r="L810" s="155"/>
      <c r="M810" s="155"/>
      <c r="N810" s="157">
        <f t="shared" si="594"/>
        <v>0</v>
      </c>
      <c r="O810" s="157">
        <f t="shared" si="595"/>
        <v>0</v>
      </c>
      <c r="P810" s="158"/>
      <c r="Q810" s="155">
        <f t="shared" si="596"/>
        <v>0</v>
      </c>
      <c r="R810" s="155">
        <f t="shared" si="597"/>
        <v>0</v>
      </c>
      <c r="S810" s="157">
        <f t="shared" si="598"/>
        <v>0</v>
      </c>
      <c r="T810" s="159">
        <f t="shared" si="599"/>
        <v>0</v>
      </c>
      <c r="U810" s="158"/>
      <c r="W810" s="43" t="str">
        <f t="shared" si="602"/>
        <v/>
      </c>
      <c r="X810" s="43" t="str">
        <f t="shared" si="600"/>
        <v/>
      </c>
      <c r="Y810" s="43" t="str">
        <f t="shared" si="601"/>
        <v/>
      </c>
    </row>
    <row r="811" spans="1:25" ht="25.5">
      <c r="A811" s="161" t="s">
        <v>888</v>
      </c>
      <c r="B811" s="162" t="s">
        <v>243</v>
      </c>
      <c r="C811" s="424" t="s">
        <v>943</v>
      </c>
      <c r="D811" s="361"/>
      <c r="E811" s="417"/>
      <c r="F811" s="418"/>
      <c r="G811" s="164"/>
      <c r="H811" s="419">
        <v>205.4</v>
      </c>
      <c r="I811" s="419">
        <f t="shared" si="592"/>
        <v>205.4</v>
      </c>
      <c r="J811" s="420">
        <f t="shared" si="593"/>
        <v>267.02</v>
      </c>
      <c r="K811" s="421" t="s">
        <v>23</v>
      </c>
      <c r="L811" s="155"/>
      <c r="M811" s="155"/>
      <c r="N811" s="157">
        <f t="shared" si="594"/>
        <v>0</v>
      </c>
      <c r="O811" s="157">
        <f t="shared" si="595"/>
        <v>0</v>
      </c>
      <c r="P811" s="158"/>
      <c r="Q811" s="155">
        <f t="shared" si="596"/>
        <v>0</v>
      </c>
      <c r="R811" s="155">
        <f t="shared" si="597"/>
        <v>0</v>
      </c>
      <c r="S811" s="157">
        <f t="shared" si="598"/>
        <v>0</v>
      </c>
      <c r="T811" s="159">
        <f t="shared" si="599"/>
        <v>0</v>
      </c>
      <c r="U811" s="158"/>
      <c r="W811" s="43" t="str">
        <f t="shared" si="602"/>
        <v/>
      </c>
      <c r="X811" s="43" t="str">
        <f t="shared" si="600"/>
        <v/>
      </c>
      <c r="Y811" s="43" t="str">
        <f t="shared" si="601"/>
        <v/>
      </c>
    </row>
    <row r="812" spans="1:25">
      <c r="A812" s="161" t="s">
        <v>889</v>
      </c>
      <c r="B812" s="162" t="s">
        <v>243</v>
      </c>
      <c r="C812" s="424" t="s">
        <v>944</v>
      </c>
      <c r="D812" s="361"/>
      <c r="E812" s="417"/>
      <c r="F812" s="418"/>
      <c r="G812" s="164"/>
      <c r="H812" s="419">
        <v>124.64</v>
      </c>
      <c r="I812" s="419">
        <f t="shared" si="592"/>
        <v>124.64</v>
      </c>
      <c r="J812" s="420">
        <f t="shared" si="593"/>
        <v>162.03</v>
      </c>
      <c r="K812" s="421" t="s">
        <v>23</v>
      </c>
      <c r="L812" s="155"/>
      <c r="M812" s="155"/>
      <c r="N812" s="157">
        <f t="shared" si="594"/>
        <v>0</v>
      </c>
      <c r="O812" s="157">
        <f t="shared" si="595"/>
        <v>0</v>
      </c>
      <c r="P812" s="158"/>
      <c r="Q812" s="155">
        <f t="shared" si="596"/>
        <v>0</v>
      </c>
      <c r="R812" s="155">
        <f t="shared" si="597"/>
        <v>0</v>
      </c>
      <c r="S812" s="157">
        <f t="shared" si="598"/>
        <v>0</v>
      </c>
      <c r="T812" s="159">
        <f t="shared" si="599"/>
        <v>0</v>
      </c>
      <c r="U812" s="158"/>
      <c r="W812" s="43" t="str">
        <f t="shared" si="602"/>
        <v/>
      </c>
      <c r="X812" s="43" t="str">
        <f t="shared" si="600"/>
        <v/>
      </c>
      <c r="Y812" s="43" t="str">
        <f t="shared" si="601"/>
        <v/>
      </c>
    </row>
    <row r="813" spans="1:25">
      <c r="A813" s="161" t="s">
        <v>890</v>
      </c>
      <c r="B813" s="162" t="s">
        <v>243</v>
      </c>
      <c r="C813" s="424" t="s">
        <v>945</v>
      </c>
      <c r="D813" s="361"/>
      <c r="E813" s="417"/>
      <c r="F813" s="418"/>
      <c r="G813" s="164"/>
      <c r="H813" s="419">
        <v>193.95</v>
      </c>
      <c r="I813" s="419">
        <f t="shared" si="592"/>
        <v>193.95</v>
      </c>
      <c r="J813" s="420">
        <f t="shared" si="593"/>
        <v>252.14</v>
      </c>
      <c r="K813" s="421" t="s">
        <v>23</v>
      </c>
      <c r="L813" s="155"/>
      <c r="M813" s="155"/>
      <c r="N813" s="157">
        <f t="shared" si="594"/>
        <v>0</v>
      </c>
      <c r="O813" s="157">
        <f t="shared" si="595"/>
        <v>0</v>
      </c>
      <c r="P813" s="158"/>
      <c r="Q813" s="155">
        <f t="shared" si="596"/>
        <v>0</v>
      </c>
      <c r="R813" s="155">
        <f t="shared" si="597"/>
        <v>0</v>
      </c>
      <c r="S813" s="157">
        <f t="shared" si="598"/>
        <v>0</v>
      </c>
      <c r="T813" s="159">
        <f t="shared" si="599"/>
        <v>0</v>
      </c>
      <c r="U813" s="158"/>
      <c r="W813" s="43" t="str">
        <f t="shared" si="602"/>
        <v/>
      </c>
      <c r="X813" s="43" t="str">
        <f t="shared" si="600"/>
        <v/>
      </c>
      <c r="Y813" s="43" t="str">
        <f t="shared" si="601"/>
        <v/>
      </c>
    </row>
    <row r="814" spans="1:25">
      <c r="A814" s="161" t="s">
        <v>891</v>
      </c>
      <c r="B814" s="162" t="s">
        <v>243</v>
      </c>
      <c r="C814" s="424" t="s">
        <v>946</v>
      </c>
      <c r="D814" s="361"/>
      <c r="E814" s="417"/>
      <c r="F814" s="418"/>
      <c r="G814" s="164"/>
      <c r="H814" s="419">
        <v>426.59</v>
      </c>
      <c r="I814" s="419">
        <f t="shared" si="592"/>
        <v>426.59</v>
      </c>
      <c r="J814" s="420">
        <f t="shared" si="593"/>
        <v>554.57000000000005</v>
      </c>
      <c r="K814" s="421" t="s">
        <v>23</v>
      </c>
      <c r="L814" s="155"/>
      <c r="M814" s="155"/>
      <c r="N814" s="157">
        <f t="shared" si="594"/>
        <v>0</v>
      </c>
      <c r="O814" s="157">
        <f t="shared" si="595"/>
        <v>0</v>
      </c>
      <c r="P814" s="158"/>
      <c r="Q814" s="155">
        <f t="shared" si="596"/>
        <v>0</v>
      </c>
      <c r="R814" s="155">
        <f t="shared" si="597"/>
        <v>0</v>
      </c>
      <c r="S814" s="157">
        <f t="shared" si="598"/>
        <v>0</v>
      </c>
      <c r="T814" s="159">
        <f t="shared" si="599"/>
        <v>0</v>
      </c>
      <c r="U814" s="158"/>
      <c r="W814" s="43" t="str">
        <f t="shared" si="602"/>
        <v/>
      </c>
      <c r="X814" s="43" t="str">
        <f t="shared" si="600"/>
        <v/>
      </c>
      <c r="Y814" s="43" t="str">
        <f t="shared" si="601"/>
        <v/>
      </c>
    </row>
    <row r="815" spans="1:25">
      <c r="A815" s="161">
        <v>83490</v>
      </c>
      <c r="B815" s="162" t="s">
        <v>243</v>
      </c>
      <c r="C815" s="424" t="s">
        <v>947</v>
      </c>
      <c r="D815" s="361"/>
      <c r="E815" s="417"/>
      <c r="F815" s="418"/>
      <c r="G815" s="164"/>
      <c r="H815" s="419">
        <v>121.24</v>
      </c>
      <c r="I815" s="419">
        <f t="shared" si="592"/>
        <v>121.24</v>
      </c>
      <c r="J815" s="420">
        <f t="shared" si="593"/>
        <v>157.61000000000001</v>
      </c>
      <c r="K815" s="421" t="s">
        <v>23</v>
      </c>
      <c r="L815" s="155"/>
      <c r="M815" s="155"/>
      <c r="N815" s="157">
        <f t="shared" si="594"/>
        <v>0</v>
      </c>
      <c r="O815" s="157">
        <f t="shared" si="595"/>
        <v>0</v>
      </c>
      <c r="P815" s="158"/>
      <c r="Q815" s="155">
        <f t="shared" si="596"/>
        <v>0</v>
      </c>
      <c r="R815" s="155">
        <f t="shared" si="597"/>
        <v>0</v>
      </c>
      <c r="S815" s="157">
        <f t="shared" si="598"/>
        <v>0</v>
      </c>
      <c r="T815" s="159">
        <f t="shared" si="599"/>
        <v>0</v>
      </c>
      <c r="U815" s="158"/>
      <c r="W815" s="43" t="str">
        <f t="shared" si="602"/>
        <v/>
      </c>
      <c r="X815" s="43" t="str">
        <f t="shared" si="600"/>
        <v/>
      </c>
      <c r="Y815" s="43" t="str">
        <f t="shared" si="601"/>
        <v/>
      </c>
    </row>
    <row r="816" spans="1:25" ht="25.5">
      <c r="A816" s="161">
        <v>83491</v>
      </c>
      <c r="B816" s="162" t="s">
        <v>243</v>
      </c>
      <c r="C816" s="424" t="s">
        <v>948</v>
      </c>
      <c r="D816" s="361"/>
      <c r="E816" s="417"/>
      <c r="F816" s="418"/>
      <c r="G816" s="164"/>
      <c r="H816" s="419">
        <v>474.43</v>
      </c>
      <c r="I816" s="419">
        <f t="shared" si="592"/>
        <v>474.43</v>
      </c>
      <c r="J816" s="420">
        <f t="shared" si="593"/>
        <v>616.76</v>
      </c>
      <c r="K816" s="421" t="s">
        <v>23</v>
      </c>
      <c r="L816" s="155"/>
      <c r="M816" s="155"/>
      <c r="N816" s="157">
        <f t="shared" si="594"/>
        <v>0</v>
      </c>
      <c r="O816" s="157">
        <f t="shared" si="595"/>
        <v>0</v>
      </c>
      <c r="P816" s="158"/>
      <c r="Q816" s="155">
        <f t="shared" si="596"/>
        <v>0</v>
      </c>
      <c r="R816" s="155">
        <f t="shared" si="597"/>
        <v>0</v>
      </c>
      <c r="S816" s="157">
        <f t="shared" si="598"/>
        <v>0</v>
      </c>
      <c r="T816" s="159">
        <f t="shared" si="599"/>
        <v>0</v>
      </c>
      <c r="U816" s="158"/>
      <c r="W816" s="43" t="str">
        <f t="shared" si="602"/>
        <v/>
      </c>
      <c r="X816" s="43" t="str">
        <f t="shared" si="600"/>
        <v/>
      </c>
      <c r="Y816" s="43" t="str">
        <f t="shared" si="601"/>
        <v/>
      </c>
    </row>
    <row r="817" spans="1:25" ht="25.5">
      <c r="A817" s="161">
        <v>83492</v>
      </c>
      <c r="B817" s="162" t="s">
        <v>243</v>
      </c>
      <c r="C817" s="424" t="s">
        <v>949</v>
      </c>
      <c r="D817" s="361"/>
      <c r="E817" s="417"/>
      <c r="F817" s="418"/>
      <c r="G817" s="164"/>
      <c r="H817" s="419">
        <v>461.53</v>
      </c>
      <c r="I817" s="419">
        <f t="shared" si="592"/>
        <v>461.53</v>
      </c>
      <c r="J817" s="420">
        <f t="shared" si="593"/>
        <v>599.99</v>
      </c>
      <c r="K817" s="421" t="s">
        <v>23</v>
      </c>
      <c r="L817" s="155"/>
      <c r="M817" s="155"/>
      <c r="N817" s="157">
        <f t="shared" si="594"/>
        <v>0</v>
      </c>
      <c r="O817" s="157">
        <f t="shared" si="595"/>
        <v>0</v>
      </c>
      <c r="P817" s="158"/>
      <c r="Q817" s="155">
        <f t="shared" si="596"/>
        <v>0</v>
      </c>
      <c r="R817" s="155">
        <f t="shared" si="597"/>
        <v>0</v>
      </c>
      <c r="S817" s="157">
        <f t="shared" si="598"/>
        <v>0</v>
      </c>
      <c r="T817" s="159">
        <f t="shared" si="599"/>
        <v>0</v>
      </c>
      <c r="U817" s="158"/>
      <c r="W817" s="43" t="str">
        <f t="shared" si="602"/>
        <v/>
      </c>
      <c r="X817" s="43" t="str">
        <f t="shared" si="600"/>
        <v/>
      </c>
      <c r="Y817" s="43" t="str">
        <f t="shared" si="601"/>
        <v/>
      </c>
    </row>
    <row r="818" spans="1:25" ht="38.25">
      <c r="A818" s="161" t="s">
        <v>892</v>
      </c>
      <c r="B818" s="162" t="s">
        <v>243</v>
      </c>
      <c r="C818" s="424" t="s">
        <v>950</v>
      </c>
      <c r="D818" s="361"/>
      <c r="E818" s="417"/>
      <c r="F818" s="418"/>
      <c r="G818" s="164"/>
      <c r="H818" s="419">
        <v>506.7</v>
      </c>
      <c r="I818" s="419">
        <f t="shared" si="592"/>
        <v>506.7</v>
      </c>
      <c r="J818" s="420">
        <f t="shared" si="593"/>
        <v>658.71</v>
      </c>
      <c r="K818" s="421" t="s">
        <v>23</v>
      </c>
      <c r="L818" s="155"/>
      <c r="M818" s="155"/>
      <c r="N818" s="157">
        <f t="shared" si="594"/>
        <v>0</v>
      </c>
      <c r="O818" s="157">
        <f t="shared" si="595"/>
        <v>0</v>
      </c>
      <c r="P818" s="158"/>
      <c r="Q818" s="155">
        <f t="shared" si="596"/>
        <v>0</v>
      </c>
      <c r="R818" s="155">
        <f t="shared" si="597"/>
        <v>0</v>
      </c>
      <c r="S818" s="157">
        <f t="shared" si="598"/>
        <v>0</v>
      </c>
      <c r="T818" s="159">
        <f t="shared" si="599"/>
        <v>0</v>
      </c>
      <c r="U818" s="158"/>
      <c r="W818" s="43" t="str">
        <f t="shared" si="602"/>
        <v/>
      </c>
      <c r="X818" s="43" t="str">
        <f t="shared" si="600"/>
        <v/>
      </c>
      <c r="Y818" s="43" t="str">
        <f t="shared" si="601"/>
        <v/>
      </c>
    </row>
    <row r="819" spans="1:25" ht="38.25">
      <c r="A819" s="161" t="s">
        <v>893</v>
      </c>
      <c r="B819" s="162" t="s">
        <v>243</v>
      </c>
      <c r="C819" s="424" t="s">
        <v>951</v>
      </c>
      <c r="D819" s="361"/>
      <c r="E819" s="417"/>
      <c r="F819" s="418"/>
      <c r="G819" s="164"/>
      <c r="H819" s="419">
        <v>496.71</v>
      </c>
      <c r="I819" s="419">
        <f t="shared" si="592"/>
        <v>496.71</v>
      </c>
      <c r="J819" s="420">
        <f t="shared" si="593"/>
        <v>645.72</v>
      </c>
      <c r="K819" s="421" t="s">
        <v>23</v>
      </c>
      <c r="L819" s="155"/>
      <c r="M819" s="155"/>
      <c r="N819" s="157">
        <f t="shared" si="594"/>
        <v>0</v>
      </c>
      <c r="O819" s="157">
        <f t="shared" si="595"/>
        <v>0</v>
      </c>
      <c r="P819" s="158"/>
      <c r="Q819" s="155">
        <f t="shared" si="596"/>
        <v>0</v>
      </c>
      <c r="R819" s="155">
        <f t="shared" si="597"/>
        <v>0</v>
      </c>
      <c r="S819" s="157">
        <f t="shared" si="598"/>
        <v>0</v>
      </c>
      <c r="T819" s="159">
        <f t="shared" si="599"/>
        <v>0</v>
      </c>
      <c r="U819" s="158"/>
      <c r="W819" s="43" t="str">
        <f t="shared" si="602"/>
        <v/>
      </c>
      <c r="X819" s="43" t="str">
        <f t="shared" si="600"/>
        <v/>
      </c>
      <c r="Y819" s="43" t="str">
        <f t="shared" si="601"/>
        <v/>
      </c>
    </row>
    <row r="820" spans="1:25" ht="38.25">
      <c r="A820" s="161" t="s">
        <v>894</v>
      </c>
      <c r="B820" s="162" t="s">
        <v>243</v>
      </c>
      <c r="C820" s="424" t="s">
        <v>952</v>
      </c>
      <c r="D820" s="361"/>
      <c r="E820" s="417"/>
      <c r="F820" s="418"/>
      <c r="G820" s="164"/>
      <c r="H820" s="419">
        <v>552.46</v>
      </c>
      <c r="I820" s="419">
        <f t="shared" si="592"/>
        <v>552.46</v>
      </c>
      <c r="J820" s="420">
        <f t="shared" si="593"/>
        <v>718.2</v>
      </c>
      <c r="K820" s="421" t="s">
        <v>23</v>
      </c>
      <c r="L820" s="155"/>
      <c r="M820" s="155"/>
      <c r="N820" s="157">
        <f t="shared" si="594"/>
        <v>0</v>
      </c>
      <c r="O820" s="157">
        <f t="shared" si="595"/>
        <v>0</v>
      </c>
      <c r="P820" s="158"/>
      <c r="Q820" s="155">
        <f t="shared" si="596"/>
        <v>0</v>
      </c>
      <c r="R820" s="155">
        <f t="shared" si="597"/>
        <v>0</v>
      </c>
      <c r="S820" s="157">
        <f t="shared" si="598"/>
        <v>0</v>
      </c>
      <c r="T820" s="159">
        <f t="shared" si="599"/>
        <v>0</v>
      </c>
      <c r="U820" s="158"/>
      <c r="W820" s="43" t="str">
        <f t="shared" si="602"/>
        <v/>
      </c>
      <c r="X820" s="43" t="str">
        <f t="shared" si="600"/>
        <v/>
      </c>
      <c r="Y820" s="43" t="str">
        <f t="shared" si="601"/>
        <v/>
      </c>
    </row>
    <row r="821" spans="1:25" ht="38.25">
      <c r="A821" s="161" t="s">
        <v>895</v>
      </c>
      <c r="B821" s="162" t="s">
        <v>243</v>
      </c>
      <c r="C821" s="424" t="s">
        <v>953</v>
      </c>
      <c r="D821" s="361"/>
      <c r="E821" s="417"/>
      <c r="F821" s="418"/>
      <c r="G821" s="164"/>
      <c r="H821" s="419">
        <v>647.12</v>
      </c>
      <c r="I821" s="419">
        <f t="shared" si="592"/>
        <v>647.12</v>
      </c>
      <c r="J821" s="420">
        <f t="shared" si="593"/>
        <v>841.26</v>
      </c>
      <c r="K821" s="421" t="s">
        <v>23</v>
      </c>
      <c r="L821" s="155"/>
      <c r="M821" s="155"/>
      <c r="N821" s="157">
        <f t="shared" si="594"/>
        <v>0</v>
      </c>
      <c r="O821" s="157">
        <f t="shared" si="595"/>
        <v>0</v>
      </c>
      <c r="P821" s="158"/>
      <c r="Q821" s="155">
        <f t="shared" si="596"/>
        <v>0</v>
      </c>
      <c r="R821" s="155">
        <f t="shared" si="597"/>
        <v>0</v>
      </c>
      <c r="S821" s="157">
        <f t="shared" si="598"/>
        <v>0</v>
      </c>
      <c r="T821" s="159">
        <f t="shared" si="599"/>
        <v>0</v>
      </c>
      <c r="U821" s="158"/>
      <c r="W821" s="43" t="str">
        <f t="shared" si="602"/>
        <v/>
      </c>
      <c r="X821" s="43" t="str">
        <f t="shared" si="600"/>
        <v/>
      </c>
      <c r="Y821" s="43" t="str">
        <f t="shared" si="601"/>
        <v/>
      </c>
    </row>
    <row r="822" spans="1:25" ht="38.25">
      <c r="A822" s="161" t="s">
        <v>896</v>
      </c>
      <c r="B822" s="162" t="s">
        <v>243</v>
      </c>
      <c r="C822" s="424" t="s">
        <v>954</v>
      </c>
      <c r="D822" s="361"/>
      <c r="E822" s="417"/>
      <c r="F822" s="418"/>
      <c r="G822" s="164"/>
      <c r="H822" s="419">
        <v>1129.6500000000001</v>
      </c>
      <c r="I822" s="419">
        <f t="shared" si="592"/>
        <v>1129.6500000000001</v>
      </c>
      <c r="J822" s="420">
        <f t="shared" si="593"/>
        <v>1468.55</v>
      </c>
      <c r="K822" s="421" t="s">
        <v>23</v>
      </c>
      <c r="L822" s="155"/>
      <c r="M822" s="155"/>
      <c r="N822" s="157">
        <f t="shared" si="594"/>
        <v>0</v>
      </c>
      <c r="O822" s="157">
        <f t="shared" si="595"/>
        <v>0</v>
      </c>
      <c r="P822" s="158"/>
      <c r="Q822" s="155">
        <f t="shared" si="596"/>
        <v>0</v>
      </c>
      <c r="R822" s="155">
        <f t="shared" si="597"/>
        <v>0</v>
      </c>
      <c r="S822" s="157">
        <f t="shared" si="598"/>
        <v>0</v>
      </c>
      <c r="T822" s="159">
        <f t="shared" si="599"/>
        <v>0</v>
      </c>
      <c r="U822" s="158"/>
      <c r="W822" s="43" t="str">
        <f t="shared" si="602"/>
        <v/>
      </c>
      <c r="X822" s="43" t="str">
        <f t="shared" si="600"/>
        <v/>
      </c>
      <c r="Y822" s="43" t="str">
        <f t="shared" si="601"/>
        <v/>
      </c>
    </row>
    <row r="823" spans="1:25" ht="38.25">
      <c r="A823" s="161" t="s">
        <v>897</v>
      </c>
      <c r="B823" s="162" t="s">
        <v>243</v>
      </c>
      <c r="C823" s="424" t="s">
        <v>955</v>
      </c>
      <c r="D823" s="361"/>
      <c r="E823" s="417"/>
      <c r="F823" s="418"/>
      <c r="G823" s="164"/>
      <c r="H823" s="419">
        <v>1132.0999999999999</v>
      </c>
      <c r="I823" s="419">
        <f t="shared" si="592"/>
        <v>1132.0999999999999</v>
      </c>
      <c r="J823" s="420">
        <f t="shared" si="593"/>
        <v>1471.73</v>
      </c>
      <c r="K823" s="421" t="s">
        <v>23</v>
      </c>
      <c r="L823" s="155"/>
      <c r="M823" s="155"/>
      <c r="N823" s="157">
        <f t="shared" si="594"/>
        <v>0</v>
      </c>
      <c r="O823" s="157">
        <f t="shared" si="595"/>
        <v>0</v>
      </c>
      <c r="P823" s="158"/>
      <c r="Q823" s="155">
        <f t="shared" si="596"/>
        <v>0</v>
      </c>
      <c r="R823" s="155">
        <f t="shared" si="597"/>
        <v>0</v>
      </c>
      <c r="S823" s="157">
        <f t="shared" si="598"/>
        <v>0</v>
      </c>
      <c r="T823" s="159">
        <f t="shared" si="599"/>
        <v>0</v>
      </c>
      <c r="U823" s="158"/>
      <c r="W823" s="43" t="str">
        <f t="shared" si="602"/>
        <v/>
      </c>
      <c r="X823" s="43" t="str">
        <f t="shared" si="600"/>
        <v/>
      </c>
      <c r="Y823" s="43" t="str">
        <f t="shared" si="601"/>
        <v/>
      </c>
    </row>
    <row r="824" spans="1:25" ht="38.25">
      <c r="A824" s="161" t="s">
        <v>898</v>
      </c>
      <c r="B824" s="162" t="s">
        <v>243</v>
      </c>
      <c r="C824" s="424" t="s">
        <v>956</v>
      </c>
      <c r="D824" s="361"/>
      <c r="E824" s="417"/>
      <c r="F824" s="418"/>
      <c r="G824" s="164"/>
      <c r="H824" s="419">
        <v>1350.85</v>
      </c>
      <c r="I824" s="419">
        <f t="shared" si="592"/>
        <v>1350.85</v>
      </c>
      <c r="J824" s="420">
        <f t="shared" si="593"/>
        <v>1756.11</v>
      </c>
      <c r="K824" s="421" t="s">
        <v>23</v>
      </c>
      <c r="L824" s="155"/>
      <c r="M824" s="155"/>
      <c r="N824" s="157">
        <f t="shared" si="594"/>
        <v>0</v>
      </c>
      <c r="O824" s="157">
        <f t="shared" si="595"/>
        <v>0</v>
      </c>
      <c r="P824" s="158"/>
      <c r="Q824" s="155">
        <f t="shared" si="596"/>
        <v>0</v>
      </c>
      <c r="R824" s="155">
        <f t="shared" si="597"/>
        <v>0</v>
      </c>
      <c r="S824" s="157">
        <f t="shared" si="598"/>
        <v>0</v>
      </c>
      <c r="T824" s="159">
        <f t="shared" si="599"/>
        <v>0</v>
      </c>
      <c r="U824" s="158"/>
      <c r="W824" s="43" t="str">
        <f t="shared" si="602"/>
        <v/>
      </c>
      <c r="X824" s="43" t="str">
        <f t="shared" si="600"/>
        <v/>
      </c>
      <c r="Y824" s="43" t="str">
        <f t="shared" si="601"/>
        <v/>
      </c>
    </row>
    <row r="825" spans="1:25" ht="38.25">
      <c r="A825" s="161" t="s">
        <v>899</v>
      </c>
      <c r="B825" s="162" t="s">
        <v>243</v>
      </c>
      <c r="C825" s="424" t="s">
        <v>957</v>
      </c>
      <c r="D825" s="361"/>
      <c r="E825" s="417"/>
      <c r="F825" s="418"/>
      <c r="G825" s="164"/>
      <c r="H825" s="419">
        <v>2077.3200000000002</v>
      </c>
      <c r="I825" s="419">
        <f t="shared" si="592"/>
        <v>2077.3200000000002</v>
      </c>
      <c r="J825" s="420">
        <f t="shared" si="593"/>
        <v>2700.52</v>
      </c>
      <c r="K825" s="421" t="s">
        <v>23</v>
      </c>
      <c r="L825" s="155"/>
      <c r="M825" s="155"/>
      <c r="N825" s="157">
        <f t="shared" si="594"/>
        <v>0</v>
      </c>
      <c r="O825" s="157">
        <f t="shared" si="595"/>
        <v>0</v>
      </c>
      <c r="P825" s="158"/>
      <c r="Q825" s="155">
        <f t="shared" si="596"/>
        <v>0</v>
      </c>
      <c r="R825" s="155">
        <f t="shared" si="597"/>
        <v>0</v>
      </c>
      <c r="S825" s="157">
        <f t="shared" si="598"/>
        <v>0</v>
      </c>
      <c r="T825" s="159">
        <f t="shared" si="599"/>
        <v>0</v>
      </c>
      <c r="U825" s="158"/>
      <c r="W825" s="43" t="str">
        <f t="shared" si="602"/>
        <v/>
      </c>
      <c r="X825" s="43" t="str">
        <f t="shared" si="600"/>
        <v/>
      </c>
      <c r="Y825" s="43" t="str">
        <f t="shared" si="601"/>
        <v/>
      </c>
    </row>
    <row r="826" spans="1:25" ht="38.25">
      <c r="A826" s="161" t="s">
        <v>900</v>
      </c>
      <c r="B826" s="162" t="s">
        <v>243</v>
      </c>
      <c r="C826" s="424" t="s">
        <v>958</v>
      </c>
      <c r="D826" s="361"/>
      <c r="E826" s="417"/>
      <c r="F826" s="418"/>
      <c r="G826" s="164"/>
      <c r="H826" s="419">
        <v>749.9</v>
      </c>
      <c r="I826" s="419">
        <f t="shared" si="592"/>
        <v>749.9</v>
      </c>
      <c r="J826" s="420">
        <f t="shared" si="593"/>
        <v>974.87</v>
      </c>
      <c r="K826" s="421" t="s">
        <v>23</v>
      </c>
      <c r="L826" s="155"/>
      <c r="M826" s="155"/>
      <c r="N826" s="157">
        <f t="shared" si="594"/>
        <v>0</v>
      </c>
      <c r="O826" s="157">
        <f t="shared" si="595"/>
        <v>0</v>
      </c>
      <c r="P826" s="158"/>
      <c r="Q826" s="155">
        <f t="shared" si="596"/>
        <v>0</v>
      </c>
      <c r="R826" s="155">
        <f t="shared" si="597"/>
        <v>0</v>
      </c>
      <c r="S826" s="157">
        <f t="shared" si="598"/>
        <v>0</v>
      </c>
      <c r="T826" s="159">
        <f t="shared" si="599"/>
        <v>0</v>
      </c>
      <c r="U826" s="158"/>
      <c r="W826" s="43" t="str">
        <f t="shared" si="602"/>
        <v/>
      </c>
      <c r="X826" s="43" t="str">
        <f t="shared" si="600"/>
        <v/>
      </c>
      <c r="Y826" s="43" t="str">
        <f t="shared" si="601"/>
        <v/>
      </c>
    </row>
    <row r="827" spans="1:25" ht="38.25">
      <c r="A827" s="161" t="s">
        <v>901</v>
      </c>
      <c r="B827" s="162" t="s">
        <v>243</v>
      </c>
      <c r="C827" s="424" t="s">
        <v>959</v>
      </c>
      <c r="D827" s="361"/>
      <c r="E827" s="417"/>
      <c r="F827" s="418"/>
      <c r="G827" s="164"/>
      <c r="H827" s="419">
        <v>844.13</v>
      </c>
      <c r="I827" s="419">
        <f t="shared" si="592"/>
        <v>844.13</v>
      </c>
      <c r="J827" s="420">
        <f t="shared" si="593"/>
        <v>1097.3699999999999</v>
      </c>
      <c r="K827" s="421" t="s">
        <v>23</v>
      </c>
      <c r="L827" s="155"/>
      <c r="M827" s="155"/>
      <c r="N827" s="157">
        <f t="shared" si="594"/>
        <v>0</v>
      </c>
      <c r="O827" s="157">
        <f t="shared" si="595"/>
        <v>0</v>
      </c>
      <c r="P827" s="158"/>
      <c r="Q827" s="155">
        <f t="shared" si="596"/>
        <v>0</v>
      </c>
      <c r="R827" s="155">
        <f t="shared" si="597"/>
        <v>0</v>
      </c>
      <c r="S827" s="157">
        <f t="shared" si="598"/>
        <v>0</v>
      </c>
      <c r="T827" s="159">
        <f t="shared" si="599"/>
        <v>0</v>
      </c>
      <c r="U827" s="158"/>
      <c r="W827" s="43" t="str">
        <f t="shared" si="602"/>
        <v/>
      </c>
      <c r="X827" s="43" t="str">
        <f t="shared" si="600"/>
        <v/>
      </c>
      <c r="Y827" s="43" t="str">
        <f t="shared" si="601"/>
        <v/>
      </c>
    </row>
    <row r="828" spans="1:25" ht="38.25">
      <c r="A828" s="161" t="s">
        <v>902</v>
      </c>
      <c r="B828" s="162" t="s">
        <v>243</v>
      </c>
      <c r="C828" s="424" t="s">
        <v>960</v>
      </c>
      <c r="D828" s="361"/>
      <c r="E828" s="417"/>
      <c r="F828" s="418"/>
      <c r="G828" s="164"/>
      <c r="H828" s="419">
        <v>908.36</v>
      </c>
      <c r="I828" s="419">
        <f t="shared" si="592"/>
        <v>908.36</v>
      </c>
      <c r="J828" s="420">
        <f t="shared" si="593"/>
        <v>1180.8699999999999</v>
      </c>
      <c r="K828" s="421" t="s">
        <v>23</v>
      </c>
      <c r="L828" s="155"/>
      <c r="M828" s="155"/>
      <c r="N828" s="157">
        <f t="shared" si="594"/>
        <v>0</v>
      </c>
      <c r="O828" s="157">
        <f t="shared" si="595"/>
        <v>0</v>
      </c>
      <c r="P828" s="158"/>
      <c r="Q828" s="155">
        <f t="shared" si="596"/>
        <v>0</v>
      </c>
      <c r="R828" s="155">
        <f t="shared" si="597"/>
        <v>0</v>
      </c>
      <c r="S828" s="157">
        <f t="shared" si="598"/>
        <v>0</v>
      </c>
      <c r="T828" s="159">
        <f t="shared" si="599"/>
        <v>0</v>
      </c>
      <c r="U828" s="158"/>
      <c r="W828" s="43" t="str">
        <f t="shared" si="602"/>
        <v/>
      </c>
      <c r="X828" s="43" t="str">
        <f t="shared" si="600"/>
        <v/>
      </c>
      <c r="Y828" s="43" t="str">
        <f t="shared" si="601"/>
        <v/>
      </c>
    </row>
    <row r="829" spans="1:25" ht="38.25">
      <c r="A829" s="161" t="s">
        <v>903</v>
      </c>
      <c r="B829" s="162" t="s">
        <v>243</v>
      </c>
      <c r="C829" s="424" t="s">
        <v>961</v>
      </c>
      <c r="D829" s="361"/>
      <c r="E829" s="417"/>
      <c r="F829" s="418"/>
      <c r="G829" s="164"/>
      <c r="H829" s="419">
        <v>1082.46</v>
      </c>
      <c r="I829" s="419">
        <f t="shared" si="592"/>
        <v>1082.46</v>
      </c>
      <c r="J829" s="420">
        <f t="shared" si="593"/>
        <v>1407.2</v>
      </c>
      <c r="K829" s="421" t="s">
        <v>23</v>
      </c>
      <c r="L829" s="155"/>
      <c r="M829" s="155"/>
      <c r="N829" s="157">
        <f t="shared" si="594"/>
        <v>0</v>
      </c>
      <c r="O829" s="157">
        <f t="shared" si="595"/>
        <v>0</v>
      </c>
      <c r="P829" s="158"/>
      <c r="Q829" s="155">
        <f t="shared" si="596"/>
        <v>0</v>
      </c>
      <c r="R829" s="155">
        <f t="shared" si="597"/>
        <v>0</v>
      </c>
      <c r="S829" s="157">
        <f t="shared" si="598"/>
        <v>0</v>
      </c>
      <c r="T829" s="159">
        <f t="shared" si="599"/>
        <v>0</v>
      </c>
      <c r="U829" s="158"/>
      <c r="W829" s="43" t="str">
        <f t="shared" si="602"/>
        <v/>
      </c>
      <c r="X829" s="43" t="str">
        <f t="shared" si="600"/>
        <v/>
      </c>
      <c r="Y829" s="43" t="str">
        <f t="shared" si="601"/>
        <v/>
      </c>
    </row>
    <row r="830" spans="1:25" ht="38.25">
      <c r="A830" s="161" t="s">
        <v>904</v>
      </c>
      <c r="B830" s="162" t="s">
        <v>243</v>
      </c>
      <c r="C830" s="424" t="s">
        <v>962</v>
      </c>
      <c r="D830" s="361"/>
      <c r="E830" s="417"/>
      <c r="F830" s="418"/>
      <c r="G830" s="164"/>
      <c r="H830" s="419">
        <v>1431.76</v>
      </c>
      <c r="I830" s="419">
        <f t="shared" si="592"/>
        <v>1431.76</v>
      </c>
      <c r="J830" s="420">
        <f t="shared" si="593"/>
        <v>1861.29</v>
      </c>
      <c r="K830" s="421" t="s">
        <v>23</v>
      </c>
      <c r="L830" s="155"/>
      <c r="M830" s="155"/>
      <c r="N830" s="157">
        <f t="shared" si="594"/>
        <v>0</v>
      </c>
      <c r="O830" s="157">
        <f t="shared" si="595"/>
        <v>0</v>
      </c>
      <c r="P830" s="158"/>
      <c r="Q830" s="155">
        <f t="shared" si="596"/>
        <v>0</v>
      </c>
      <c r="R830" s="155">
        <f t="shared" si="597"/>
        <v>0</v>
      </c>
      <c r="S830" s="157">
        <f t="shared" si="598"/>
        <v>0</v>
      </c>
      <c r="T830" s="159">
        <f t="shared" si="599"/>
        <v>0</v>
      </c>
      <c r="U830" s="158"/>
      <c r="W830" s="43" t="str">
        <f t="shared" si="602"/>
        <v/>
      </c>
      <c r="X830" s="43" t="str">
        <f t="shared" si="600"/>
        <v/>
      </c>
      <c r="Y830" s="43" t="str">
        <f t="shared" si="601"/>
        <v/>
      </c>
    </row>
    <row r="831" spans="1:25" ht="25.5">
      <c r="A831" s="161">
        <v>83394</v>
      </c>
      <c r="B831" s="162" t="s">
        <v>243</v>
      </c>
      <c r="C831" s="424" t="s">
        <v>963</v>
      </c>
      <c r="D831" s="361"/>
      <c r="E831" s="417"/>
      <c r="F831" s="418"/>
      <c r="G831" s="164"/>
      <c r="H831" s="419">
        <v>941.91</v>
      </c>
      <c r="I831" s="419">
        <f t="shared" si="592"/>
        <v>941.91</v>
      </c>
      <c r="J831" s="420">
        <f t="shared" si="593"/>
        <v>1224.48</v>
      </c>
      <c r="K831" s="421" t="s">
        <v>23</v>
      </c>
      <c r="L831" s="155"/>
      <c r="M831" s="155"/>
      <c r="N831" s="157">
        <f t="shared" si="594"/>
        <v>0</v>
      </c>
      <c r="O831" s="157">
        <f t="shared" si="595"/>
        <v>0</v>
      </c>
      <c r="P831" s="158"/>
      <c r="Q831" s="155">
        <f t="shared" si="596"/>
        <v>0</v>
      </c>
      <c r="R831" s="155">
        <f t="shared" si="597"/>
        <v>0</v>
      </c>
      <c r="S831" s="157">
        <f t="shared" si="598"/>
        <v>0</v>
      </c>
      <c r="T831" s="159">
        <f t="shared" si="599"/>
        <v>0</v>
      </c>
      <c r="U831" s="158"/>
      <c r="W831" s="43" t="str">
        <f t="shared" si="602"/>
        <v/>
      </c>
      <c r="X831" s="43" t="str">
        <f t="shared" si="600"/>
        <v/>
      </c>
      <c r="Y831" s="43" t="str">
        <f t="shared" si="601"/>
        <v/>
      </c>
    </row>
    <row r="832" spans="1:25" ht="25.5">
      <c r="A832" s="161">
        <v>83396</v>
      </c>
      <c r="B832" s="162" t="s">
        <v>243</v>
      </c>
      <c r="C832" s="424" t="s">
        <v>964</v>
      </c>
      <c r="D832" s="361"/>
      <c r="E832" s="417"/>
      <c r="F832" s="418"/>
      <c r="G832" s="164"/>
      <c r="H832" s="419">
        <v>853.89</v>
      </c>
      <c r="I832" s="419">
        <f t="shared" ref="I832:I845" si="603">IF(ISBLANK(H832),"",SUM(G832:H832))</f>
        <v>853.89</v>
      </c>
      <c r="J832" s="420">
        <f t="shared" ref="J832:J845" si="604">IF(ISBLANK(H832),0,ROUND(I832*(1+$E$10)*(1+$E$11*D832),2))</f>
        <v>1110.06</v>
      </c>
      <c r="K832" s="421" t="s">
        <v>23</v>
      </c>
      <c r="L832" s="155"/>
      <c r="M832" s="155"/>
      <c r="N832" s="157">
        <f t="shared" ref="N832:N845" si="605">IF(ISBLANK(L832),0,ROUND(J832*L832,2))</f>
        <v>0</v>
      </c>
      <c r="O832" s="157">
        <f t="shared" ref="O832:O845" si="606">IF(ISBLANK(M832),0,ROUND(L832*M832,2))</f>
        <v>0</v>
      </c>
      <c r="P832" s="158"/>
      <c r="Q832" s="155">
        <f t="shared" ref="Q832:Q845" si="607">L832</f>
        <v>0</v>
      </c>
      <c r="R832" s="155">
        <f t="shared" ref="R832:R845" si="608">M832</f>
        <v>0</v>
      </c>
      <c r="S832" s="157">
        <f t="shared" ref="S832:S845" si="609">IF(ISBLANK(Q832),0,ROUND(J832*Q832,2))</f>
        <v>0</v>
      </c>
      <c r="T832" s="159">
        <f t="shared" ref="T832:T845" si="610">IF(ISBLANK(Q832),0,ROUND(Q832*R832,2))</f>
        <v>0</v>
      </c>
      <c r="U832" s="158"/>
      <c r="W832" s="43" t="str">
        <f t="shared" si="602"/>
        <v/>
      </c>
      <c r="X832" s="43" t="str">
        <f t="shared" ref="X832:X845" si="611">IF(V832="X","x",IF(V832="y","x",IF(V832="xx","x",IF(T832&gt;0,"x",""))))</f>
        <v/>
      </c>
      <c r="Y832" s="43" t="str">
        <f t="shared" ref="Y832:Y845" si="612">IF(V832="X","x",IF(T832&gt;0,"x",""))</f>
        <v/>
      </c>
    </row>
    <row r="833" spans="1:25" ht="25.5">
      <c r="A833" s="161">
        <v>83397</v>
      </c>
      <c r="B833" s="162" t="s">
        <v>243</v>
      </c>
      <c r="C833" s="424" t="s">
        <v>965</v>
      </c>
      <c r="D833" s="361"/>
      <c r="E833" s="417"/>
      <c r="F833" s="418"/>
      <c r="G833" s="164"/>
      <c r="H833" s="419">
        <v>1140.1500000000001</v>
      </c>
      <c r="I833" s="419">
        <f t="shared" si="603"/>
        <v>1140.1500000000001</v>
      </c>
      <c r="J833" s="420">
        <f t="shared" si="604"/>
        <v>1482.2</v>
      </c>
      <c r="K833" s="421" t="s">
        <v>23</v>
      </c>
      <c r="L833" s="155"/>
      <c r="M833" s="155"/>
      <c r="N833" s="157">
        <f t="shared" si="605"/>
        <v>0</v>
      </c>
      <c r="O833" s="157">
        <f t="shared" si="606"/>
        <v>0</v>
      </c>
      <c r="P833" s="158"/>
      <c r="Q833" s="155">
        <f t="shared" si="607"/>
        <v>0</v>
      </c>
      <c r="R833" s="155">
        <f t="shared" si="608"/>
        <v>0</v>
      </c>
      <c r="S833" s="157">
        <f t="shared" si="609"/>
        <v>0</v>
      </c>
      <c r="T833" s="159">
        <f t="shared" si="610"/>
        <v>0</v>
      </c>
      <c r="U833" s="158"/>
      <c r="W833" s="43" t="str">
        <f t="shared" si="602"/>
        <v/>
      </c>
      <c r="X833" s="43" t="str">
        <f t="shared" si="611"/>
        <v/>
      </c>
      <c r="Y833" s="43" t="str">
        <f t="shared" si="612"/>
        <v/>
      </c>
    </row>
    <row r="834" spans="1:25" ht="25.5">
      <c r="A834" s="161">
        <v>83398</v>
      </c>
      <c r="B834" s="162" t="s">
        <v>243</v>
      </c>
      <c r="C834" s="424" t="s">
        <v>966</v>
      </c>
      <c r="D834" s="361"/>
      <c r="E834" s="417"/>
      <c r="F834" s="418"/>
      <c r="G834" s="164"/>
      <c r="H834" s="419">
        <v>993.47</v>
      </c>
      <c r="I834" s="419">
        <f t="shared" si="603"/>
        <v>993.47</v>
      </c>
      <c r="J834" s="420">
        <f t="shared" si="604"/>
        <v>1291.51</v>
      </c>
      <c r="K834" s="421" t="s">
        <v>23</v>
      </c>
      <c r="L834" s="155"/>
      <c r="M834" s="155"/>
      <c r="N834" s="157">
        <f t="shared" si="605"/>
        <v>0</v>
      </c>
      <c r="O834" s="157">
        <f t="shared" si="606"/>
        <v>0</v>
      </c>
      <c r="P834" s="158"/>
      <c r="Q834" s="155">
        <f t="shared" si="607"/>
        <v>0</v>
      </c>
      <c r="R834" s="155">
        <f t="shared" si="608"/>
        <v>0</v>
      </c>
      <c r="S834" s="157">
        <f t="shared" si="609"/>
        <v>0</v>
      </c>
      <c r="T834" s="159">
        <f t="shared" si="610"/>
        <v>0</v>
      </c>
      <c r="U834" s="158"/>
      <c r="W834" s="43" t="str">
        <f t="shared" si="602"/>
        <v/>
      </c>
      <c r="X834" s="43" t="str">
        <f t="shared" si="611"/>
        <v/>
      </c>
      <c r="Y834" s="43" t="str">
        <f t="shared" si="612"/>
        <v/>
      </c>
    </row>
    <row r="835" spans="1:25" ht="25.5">
      <c r="A835" s="161" t="s">
        <v>905</v>
      </c>
      <c r="B835" s="162" t="s">
        <v>243</v>
      </c>
      <c r="C835" s="424" t="s">
        <v>967</v>
      </c>
      <c r="D835" s="361"/>
      <c r="E835" s="417"/>
      <c r="F835" s="418"/>
      <c r="G835" s="164"/>
      <c r="H835" s="419">
        <v>1561.61</v>
      </c>
      <c r="I835" s="419">
        <f t="shared" si="603"/>
        <v>1561.61</v>
      </c>
      <c r="J835" s="420">
        <f t="shared" si="604"/>
        <v>2030.09</v>
      </c>
      <c r="K835" s="421" t="s">
        <v>23</v>
      </c>
      <c r="L835" s="155"/>
      <c r="M835" s="155"/>
      <c r="N835" s="157">
        <f t="shared" si="605"/>
        <v>0</v>
      </c>
      <c r="O835" s="157">
        <f t="shared" si="606"/>
        <v>0</v>
      </c>
      <c r="P835" s="158"/>
      <c r="Q835" s="155">
        <f t="shared" si="607"/>
        <v>0</v>
      </c>
      <c r="R835" s="155">
        <f t="shared" si="608"/>
        <v>0</v>
      </c>
      <c r="S835" s="157">
        <f t="shared" si="609"/>
        <v>0</v>
      </c>
      <c r="T835" s="159">
        <f t="shared" si="610"/>
        <v>0</v>
      </c>
      <c r="U835" s="158"/>
      <c r="W835" s="43" t="str">
        <f t="shared" si="602"/>
        <v/>
      </c>
      <c r="X835" s="43" t="str">
        <f t="shared" si="611"/>
        <v/>
      </c>
      <c r="Y835" s="43" t="str">
        <f t="shared" si="612"/>
        <v/>
      </c>
    </row>
    <row r="836" spans="1:25" ht="25.5">
      <c r="A836" s="161" t="s">
        <v>906</v>
      </c>
      <c r="B836" s="162" t="s">
        <v>243</v>
      </c>
      <c r="C836" s="424" t="s">
        <v>968</v>
      </c>
      <c r="D836" s="361"/>
      <c r="E836" s="417"/>
      <c r="F836" s="418"/>
      <c r="G836" s="164"/>
      <c r="H836" s="419">
        <v>1563.67</v>
      </c>
      <c r="I836" s="419">
        <f t="shared" si="603"/>
        <v>1563.67</v>
      </c>
      <c r="J836" s="420">
        <f t="shared" si="604"/>
        <v>2032.77</v>
      </c>
      <c r="K836" s="421" t="s">
        <v>23</v>
      </c>
      <c r="L836" s="155"/>
      <c r="M836" s="155"/>
      <c r="N836" s="157">
        <f t="shared" si="605"/>
        <v>0</v>
      </c>
      <c r="O836" s="157">
        <f t="shared" si="606"/>
        <v>0</v>
      </c>
      <c r="P836" s="158"/>
      <c r="Q836" s="155">
        <f t="shared" si="607"/>
        <v>0</v>
      </c>
      <c r="R836" s="155">
        <f t="shared" si="608"/>
        <v>0</v>
      </c>
      <c r="S836" s="157">
        <f t="shared" si="609"/>
        <v>0</v>
      </c>
      <c r="T836" s="159">
        <f t="shared" si="610"/>
        <v>0</v>
      </c>
      <c r="U836" s="158"/>
      <c r="W836" s="43" t="str">
        <f t="shared" si="602"/>
        <v/>
      </c>
      <c r="X836" s="43" t="str">
        <f t="shared" si="611"/>
        <v/>
      </c>
      <c r="Y836" s="43" t="str">
        <f t="shared" si="612"/>
        <v/>
      </c>
    </row>
    <row r="837" spans="1:25" ht="25.5">
      <c r="A837" s="161" t="s">
        <v>907</v>
      </c>
      <c r="B837" s="162" t="s">
        <v>243</v>
      </c>
      <c r="C837" s="424" t="s">
        <v>969</v>
      </c>
      <c r="D837" s="361"/>
      <c r="E837" s="417"/>
      <c r="F837" s="418"/>
      <c r="G837" s="164"/>
      <c r="H837" s="419">
        <v>1612.6</v>
      </c>
      <c r="I837" s="419">
        <f t="shared" si="603"/>
        <v>1612.6</v>
      </c>
      <c r="J837" s="420">
        <f t="shared" si="604"/>
        <v>2096.38</v>
      </c>
      <c r="K837" s="421" t="s">
        <v>23</v>
      </c>
      <c r="L837" s="155"/>
      <c r="M837" s="155"/>
      <c r="N837" s="157">
        <f t="shared" si="605"/>
        <v>0</v>
      </c>
      <c r="O837" s="157">
        <f t="shared" si="606"/>
        <v>0</v>
      </c>
      <c r="P837" s="158"/>
      <c r="Q837" s="155">
        <f t="shared" si="607"/>
        <v>0</v>
      </c>
      <c r="R837" s="155">
        <f t="shared" si="608"/>
        <v>0</v>
      </c>
      <c r="S837" s="157">
        <f t="shared" si="609"/>
        <v>0</v>
      </c>
      <c r="T837" s="159">
        <f t="shared" si="610"/>
        <v>0</v>
      </c>
      <c r="U837" s="158"/>
      <c r="W837" s="43" t="str">
        <f t="shared" si="602"/>
        <v/>
      </c>
      <c r="X837" s="43" t="str">
        <f t="shared" si="611"/>
        <v/>
      </c>
      <c r="Y837" s="43" t="str">
        <f t="shared" si="612"/>
        <v/>
      </c>
    </row>
    <row r="838" spans="1:25" ht="25.5">
      <c r="A838" s="161" t="s">
        <v>908</v>
      </c>
      <c r="B838" s="162" t="s">
        <v>243</v>
      </c>
      <c r="C838" s="424" t="s">
        <v>970</v>
      </c>
      <c r="D838" s="361"/>
      <c r="E838" s="417"/>
      <c r="F838" s="418"/>
      <c r="G838" s="164"/>
      <c r="H838" s="419">
        <v>1627.86</v>
      </c>
      <c r="I838" s="419">
        <f t="shared" si="603"/>
        <v>1627.86</v>
      </c>
      <c r="J838" s="420">
        <f t="shared" si="604"/>
        <v>2116.2199999999998</v>
      </c>
      <c r="K838" s="421" t="s">
        <v>23</v>
      </c>
      <c r="L838" s="155"/>
      <c r="M838" s="155"/>
      <c r="N838" s="157">
        <f t="shared" si="605"/>
        <v>0</v>
      </c>
      <c r="O838" s="157">
        <f t="shared" si="606"/>
        <v>0</v>
      </c>
      <c r="P838" s="158"/>
      <c r="Q838" s="155">
        <f t="shared" si="607"/>
        <v>0</v>
      </c>
      <c r="R838" s="155">
        <f t="shared" si="608"/>
        <v>0</v>
      </c>
      <c r="S838" s="157">
        <f t="shared" si="609"/>
        <v>0</v>
      </c>
      <c r="T838" s="159">
        <f t="shared" si="610"/>
        <v>0</v>
      </c>
      <c r="U838" s="158"/>
      <c r="W838" s="43" t="str">
        <f t="shared" si="602"/>
        <v/>
      </c>
      <c r="X838" s="43" t="str">
        <f t="shared" si="611"/>
        <v/>
      </c>
      <c r="Y838" s="43" t="str">
        <f t="shared" si="612"/>
        <v/>
      </c>
    </row>
    <row r="839" spans="1:25" ht="38.25">
      <c r="A839" s="161">
        <v>83400</v>
      </c>
      <c r="B839" s="162" t="s">
        <v>243</v>
      </c>
      <c r="C839" s="424" t="s">
        <v>971</v>
      </c>
      <c r="D839" s="361"/>
      <c r="E839" s="417"/>
      <c r="F839" s="418"/>
      <c r="G839" s="164"/>
      <c r="H839" s="419">
        <v>82.94</v>
      </c>
      <c r="I839" s="419">
        <f t="shared" si="603"/>
        <v>82.94</v>
      </c>
      <c r="J839" s="420">
        <f t="shared" si="604"/>
        <v>107.82</v>
      </c>
      <c r="K839" s="421" t="s">
        <v>23</v>
      </c>
      <c r="L839" s="155"/>
      <c r="M839" s="155"/>
      <c r="N839" s="157">
        <f t="shared" si="605"/>
        <v>0</v>
      </c>
      <c r="O839" s="157">
        <f t="shared" si="606"/>
        <v>0</v>
      </c>
      <c r="P839" s="158"/>
      <c r="Q839" s="155">
        <f t="shared" si="607"/>
        <v>0</v>
      </c>
      <c r="R839" s="155">
        <f t="shared" si="608"/>
        <v>0</v>
      </c>
      <c r="S839" s="157">
        <f t="shared" si="609"/>
        <v>0</v>
      </c>
      <c r="T839" s="159">
        <f t="shared" si="610"/>
        <v>0</v>
      </c>
      <c r="U839" s="158"/>
      <c r="W839" s="43" t="str">
        <f t="shared" si="602"/>
        <v/>
      </c>
      <c r="X839" s="43" t="str">
        <f t="shared" si="611"/>
        <v/>
      </c>
      <c r="Y839" s="43" t="str">
        <f t="shared" si="612"/>
        <v/>
      </c>
    </row>
    <row r="840" spans="1:25" ht="25.5">
      <c r="A840" s="161">
        <v>83401</v>
      </c>
      <c r="B840" s="162" t="s">
        <v>243</v>
      </c>
      <c r="C840" s="424" t="s">
        <v>972</v>
      </c>
      <c r="D840" s="361"/>
      <c r="E840" s="417"/>
      <c r="F840" s="418"/>
      <c r="G840" s="164"/>
      <c r="H840" s="419">
        <v>82.94</v>
      </c>
      <c r="I840" s="419">
        <f t="shared" si="603"/>
        <v>82.94</v>
      </c>
      <c r="J840" s="420">
        <f t="shared" si="604"/>
        <v>107.82</v>
      </c>
      <c r="K840" s="421" t="s">
        <v>23</v>
      </c>
      <c r="L840" s="155"/>
      <c r="M840" s="155"/>
      <c r="N840" s="157">
        <f t="shared" si="605"/>
        <v>0</v>
      </c>
      <c r="O840" s="157">
        <f t="shared" si="606"/>
        <v>0</v>
      </c>
      <c r="P840" s="158"/>
      <c r="Q840" s="155">
        <f t="shared" si="607"/>
        <v>0</v>
      </c>
      <c r="R840" s="155">
        <f t="shared" si="608"/>
        <v>0</v>
      </c>
      <c r="S840" s="157">
        <f t="shared" si="609"/>
        <v>0</v>
      </c>
      <c r="T840" s="159">
        <f t="shared" si="610"/>
        <v>0</v>
      </c>
      <c r="U840" s="158"/>
      <c r="W840" s="43" t="str">
        <f t="shared" si="602"/>
        <v/>
      </c>
      <c r="X840" s="43" t="str">
        <f t="shared" si="611"/>
        <v/>
      </c>
      <c r="Y840" s="43" t="str">
        <f t="shared" si="612"/>
        <v/>
      </c>
    </row>
    <row r="841" spans="1:25" ht="25.5">
      <c r="A841" s="161">
        <v>83402</v>
      </c>
      <c r="B841" s="162" t="s">
        <v>243</v>
      </c>
      <c r="C841" s="424" t="s">
        <v>973</v>
      </c>
      <c r="D841" s="361"/>
      <c r="E841" s="417"/>
      <c r="F841" s="418"/>
      <c r="G841" s="164"/>
      <c r="H841" s="419">
        <v>41.52</v>
      </c>
      <c r="I841" s="419">
        <f t="shared" si="603"/>
        <v>41.52</v>
      </c>
      <c r="J841" s="420">
        <f t="shared" si="604"/>
        <v>53.98</v>
      </c>
      <c r="K841" s="421" t="s">
        <v>23</v>
      </c>
      <c r="L841" s="155"/>
      <c r="M841" s="155"/>
      <c r="N841" s="157">
        <f t="shared" si="605"/>
        <v>0</v>
      </c>
      <c r="O841" s="157">
        <f t="shared" si="606"/>
        <v>0</v>
      </c>
      <c r="P841" s="158"/>
      <c r="Q841" s="155">
        <f t="shared" si="607"/>
        <v>0</v>
      </c>
      <c r="R841" s="155">
        <f t="shared" si="608"/>
        <v>0</v>
      </c>
      <c r="S841" s="157">
        <f t="shared" si="609"/>
        <v>0</v>
      </c>
      <c r="T841" s="159">
        <f t="shared" si="610"/>
        <v>0</v>
      </c>
      <c r="U841" s="158"/>
      <c r="W841" s="43" t="str">
        <f t="shared" si="602"/>
        <v/>
      </c>
      <c r="X841" s="43" t="str">
        <f t="shared" si="611"/>
        <v/>
      </c>
      <c r="Y841" s="43" t="str">
        <f t="shared" si="612"/>
        <v/>
      </c>
    </row>
    <row r="842" spans="1:25" ht="51">
      <c r="A842" s="161" t="s">
        <v>909</v>
      </c>
      <c r="B842" s="162" t="s">
        <v>243</v>
      </c>
      <c r="C842" s="424" t="s">
        <v>974</v>
      </c>
      <c r="D842" s="361"/>
      <c r="E842" s="417"/>
      <c r="F842" s="418"/>
      <c r="G842" s="164"/>
      <c r="H842" s="419">
        <v>113.37</v>
      </c>
      <c r="I842" s="419">
        <f t="shared" si="603"/>
        <v>113.37</v>
      </c>
      <c r="J842" s="420">
        <f t="shared" si="604"/>
        <v>147.38</v>
      </c>
      <c r="K842" s="421" t="s">
        <v>23</v>
      </c>
      <c r="L842" s="155"/>
      <c r="M842" s="155"/>
      <c r="N842" s="157">
        <f t="shared" si="605"/>
        <v>0</v>
      </c>
      <c r="O842" s="157">
        <f t="shared" si="606"/>
        <v>0</v>
      </c>
      <c r="P842" s="158"/>
      <c r="Q842" s="155">
        <f t="shared" si="607"/>
        <v>0</v>
      </c>
      <c r="R842" s="155">
        <f t="shared" si="608"/>
        <v>0</v>
      </c>
      <c r="S842" s="157">
        <f t="shared" si="609"/>
        <v>0</v>
      </c>
      <c r="T842" s="159">
        <f t="shared" si="610"/>
        <v>0</v>
      </c>
      <c r="U842" s="158"/>
      <c r="W842" s="43" t="str">
        <f t="shared" si="602"/>
        <v/>
      </c>
      <c r="X842" s="43" t="str">
        <f t="shared" si="611"/>
        <v/>
      </c>
      <c r="Y842" s="43" t="str">
        <f t="shared" si="612"/>
        <v/>
      </c>
    </row>
    <row r="843" spans="1:25" ht="38.25">
      <c r="A843" s="161">
        <v>83475</v>
      </c>
      <c r="B843" s="162" t="s">
        <v>243</v>
      </c>
      <c r="C843" s="424" t="s">
        <v>975</v>
      </c>
      <c r="D843" s="361"/>
      <c r="E843" s="417"/>
      <c r="F843" s="418"/>
      <c r="G843" s="164"/>
      <c r="H843" s="419">
        <v>267.95</v>
      </c>
      <c r="I843" s="419">
        <f t="shared" si="603"/>
        <v>267.95</v>
      </c>
      <c r="J843" s="420">
        <f t="shared" si="604"/>
        <v>348.34</v>
      </c>
      <c r="K843" s="421" t="s">
        <v>23</v>
      </c>
      <c r="L843" s="155"/>
      <c r="M843" s="155"/>
      <c r="N843" s="157">
        <f t="shared" si="605"/>
        <v>0</v>
      </c>
      <c r="O843" s="157">
        <f t="shared" si="606"/>
        <v>0</v>
      </c>
      <c r="P843" s="158"/>
      <c r="Q843" s="155">
        <f t="shared" si="607"/>
        <v>0</v>
      </c>
      <c r="R843" s="155">
        <f t="shared" si="608"/>
        <v>0</v>
      </c>
      <c r="S843" s="157">
        <f t="shared" si="609"/>
        <v>0</v>
      </c>
      <c r="T843" s="159">
        <f t="shared" si="610"/>
        <v>0</v>
      </c>
      <c r="U843" s="158"/>
      <c r="W843" s="43" t="str">
        <f t="shared" si="602"/>
        <v/>
      </c>
      <c r="X843" s="43" t="str">
        <f t="shared" si="611"/>
        <v/>
      </c>
      <c r="Y843" s="43" t="str">
        <f t="shared" si="612"/>
        <v/>
      </c>
    </row>
    <row r="844" spans="1:25" ht="25.5">
      <c r="A844" s="161">
        <v>83478</v>
      </c>
      <c r="B844" s="162" t="s">
        <v>243</v>
      </c>
      <c r="C844" s="424" t="s">
        <v>976</v>
      </c>
      <c r="D844" s="361"/>
      <c r="E844" s="417"/>
      <c r="F844" s="418"/>
      <c r="G844" s="164"/>
      <c r="H844" s="419">
        <v>193.79</v>
      </c>
      <c r="I844" s="419">
        <f t="shared" ref="I844" si="613">IF(ISBLANK(H844),"",SUM(G844:H844))</f>
        <v>193.79</v>
      </c>
      <c r="J844" s="420">
        <f t="shared" ref="J844" si="614">IF(ISBLANK(H844),0,ROUND(I844*(1+$E$10)*(1+$E$11*D844),2))</f>
        <v>251.93</v>
      </c>
      <c r="K844" s="421" t="s">
        <v>23</v>
      </c>
      <c r="L844" s="155"/>
      <c r="M844" s="155"/>
      <c r="N844" s="157">
        <f t="shared" ref="N844" si="615">IF(ISBLANK(L844),0,ROUND(J844*L844,2))</f>
        <v>0</v>
      </c>
      <c r="O844" s="157">
        <f t="shared" ref="O844" si="616">IF(ISBLANK(M844),0,ROUND(L844*M844,2))</f>
        <v>0</v>
      </c>
      <c r="P844" s="158"/>
      <c r="Q844" s="155">
        <f t="shared" ref="Q844" si="617">L844</f>
        <v>0</v>
      </c>
      <c r="R844" s="155">
        <f t="shared" ref="R844" si="618">M844</f>
        <v>0</v>
      </c>
      <c r="S844" s="157">
        <f t="shared" ref="S844" si="619">IF(ISBLANK(Q844),0,ROUND(J844*Q844,2))</f>
        <v>0</v>
      </c>
      <c r="T844" s="159">
        <f t="shared" ref="T844" si="620">IF(ISBLANK(Q844),0,ROUND(Q844*R844,2))</f>
        <v>0</v>
      </c>
      <c r="U844" s="158"/>
      <c r="W844" s="43" t="str">
        <f t="shared" ref="W844" si="621">IF(V844="X","x",IF(V844="xx","x",IF(V844="xy","x",IF(V844="y","x",IF(OR(O844&gt;0,T844&gt;0),"x","")))))</f>
        <v/>
      </c>
      <c r="X844" s="43" t="str">
        <f t="shared" ref="X844" si="622">IF(V844="X","x",IF(V844="y","x",IF(V844="xx","x",IF(T844&gt;0,"x",""))))</f>
        <v/>
      </c>
      <c r="Y844" s="43" t="str">
        <f t="shared" ref="Y844" si="623">IF(V844="X","x",IF(T844&gt;0,"x",""))</f>
        <v/>
      </c>
    </row>
    <row r="845" spans="1:25" ht="15.6" customHeight="1">
      <c r="A845" s="460">
        <v>844000</v>
      </c>
      <c r="B845" s="162" t="s">
        <v>244</v>
      </c>
      <c r="C845" s="424" t="s">
        <v>1007</v>
      </c>
      <c r="D845" s="361"/>
      <c r="E845" s="417"/>
      <c r="F845" s="418"/>
      <c r="G845" s="164"/>
      <c r="H845" s="419">
        <v>3264.71</v>
      </c>
      <c r="I845" s="419">
        <f t="shared" si="603"/>
        <v>3264.71</v>
      </c>
      <c r="J845" s="420">
        <f t="shared" si="604"/>
        <v>4244.12</v>
      </c>
      <c r="K845" s="421" t="s">
        <v>23</v>
      </c>
      <c r="L845" s="155"/>
      <c r="M845" s="155"/>
      <c r="N845" s="157">
        <f t="shared" si="605"/>
        <v>0</v>
      </c>
      <c r="O845" s="157">
        <f t="shared" si="606"/>
        <v>0</v>
      </c>
      <c r="P845" s="158"/>
      <c r="Q845" s="155">
        <f t="shared" si="607"/>
        <v>0</v>
      </c>
      <c r="R845" s="155">
        <f t="shared" si="608"/>
        <v>0</v>
      </c>
      <c r="S845" s="157">
        <f t="shared" si="609"/>
        <v>0</v>
      </c>
      <c r="T845" s="159">
        <f t="shared" si="610"/>
        <v>0</v>
      </c>
      <c r="U845" s="158"/>
      <c r="W845" s="43" t="str">
        <f t="shared" si="602"/>
        <v/>
      </c>
      <c r="X845" s="43" t="str">
        <f t="shared" si="611"/>
        <v/>
      </c>
      <c r="Y845" s="43" t="str">
        <f t="shared" si="612"/>
        <v/>
      </c>
    </row>
    <row r="846" spans="1:25">
      <c r="A846" s="412" t="s">
        <v>219</v>
      </c>
      <c r="B846" s="212"/>
      <c r="C846" s="354" t="s">
        <v>977</v>
      </c>
      <c r="D846" s="191"/>
      <c r="E846" s="213"/>
      <c r="F846" s="214"/>
      <c r="G846" s="215"/>
      <c r="H846" s="216"/>
      <c r="I846" s="216"/>
      <c r="J846" s="216"/>
      <c r="K846" s="216" t="s">
        <v>1033</v>
      </c>
      <c r="L846" s="215"/>
      <c r="M846" s="216"/>
      <c r="N846" s="216"/>
      <c r="O846" s="217"/>
      <c r="P846" s="158"/>
      <c r="Q846" s="215"/>
      <c r="R846" s="216"/>
      <c r="S846" s="216"/>
      <c r="T846" s="217"/>
      <c r="U846" s="158"/>
      <c r="V846" s="147" t="str">
        <f>IF(OR(SUM(O847:O878)&gt;0,SUM(T847:T878)&gt;0),"y","")</f>
        <v/>
      </c>
      <c r="W846" s="43" t="str">
        <f t="shared" si="602"/>
        <v/>
      </c>
      <c r="X846" s="43" t="str">
        <f t="shared" si="410"/>
        <v/>
      </c>
      <c r="Y846" s="43" t="str">
        <f t="shared" si="411"/>
        <v/>
      </c>
    </row>
    <row r="847" spans="1:25">
      <c r="A847" s="408" t="s">
        <v>219</v>
      </c>
      <c r="B847" s="171" t="s">
        <v>219</v>
      </c>
      <c r="C847" s="172"/>
      <c r="D847" s="173"/>
      <c r="E847" s="174"/>
      <c r="F847" s="175"/>
      <c r="G847" s="176"/>
      <c r="H847" s="177"/>
      <c r="I847" s="465"/>
      <c r="J847" s="466">
        <f t="shared" ref="J847:J878" si="624">IF(ISBLANK(I847),0,ROUND(I847*(1+$E$10)*(1+$E$11*D847),2))</f>
        <v>0</v>
      </c>
      <c r="K847" s="402" t="s">
        <v>1033</v>
      </c>
      <c r="L847" s="210"/>
      <c r="M847" s="210"/>
      <c r="N847" s="157">
        <f t="shared" ref="N847" si="625">IF(ISBLANK(L847),0,ROUND(J847*L847,2))</f>
        <v>0</v>
      </c>
      <c r="O847" s="159">
        <f t="shared" ref="O847:O878" si="626">IF(ISBLANK(M847),0,ROUND(L847*M847,2))</f>
        <v>0</v>
      </c>
      <c r="P847" s="158"/>
      <c r="Q847" s="211">
        <f t="shared" ref="Q847:Q878" si="627">L847</f>
        <v>0</v>
      </c>
      <c r="R847" s="210">
        <f t="shared" ref="R847:R878" si="628">M847</f>
        <v>0</v>
      </c>
      <c r="S847" s="157">
        <f t="shared" ref="S847:S878" si="629">IF(ISBLANK(Q847),0,ROUND(J847*Q847,2))</f>
        <v>0</v>
      </c>
      <c r="T847" s="159">
        <f t="shared" ref="T847:T878" si="630">IF(ISBLANK(Q847),0,ROUND(Q847*R847,2))</f>
        <v>0</v>
      </c>
      <c r="U847" s="158"/>
      <c r="W847" s="43" t="str">
        <f t="shared" si="602"/>
        <v/>
      </c>
      <c r="X847" s="43" t="str">
        <f t="shared" si="410"/>
        <v/>
      </c>
      <c r="Y847" s="43" t="str">
        <f t="shared" si="411"/>
        <v/>
      </c>
    </row>
    <row r="848" spans="1:25">
      <c r="A848" s="408" t="s">
        <v>219</v>
      </c>
      <c r="B848" s="171" t="s">
        <v>219</v>
      </c>
      <c r="C848" s="172"/>
      <c r="D848" s="173"/>
      <c r="E848" s="174"/>
      <c r="F848" s="175"/>
      <c r="G848" s="176"/>
      <c r="H848" s="177"/>
      <c r="I848" s="465"/>
      <c r="J848" s="467">
        <f t="shared" si="624"/>
        <v>0</v>
      </c>
      <c r="K848" s="402" t="s">
        <v>1033</v>
      </c>
      <c r="L848" s="155"/>
      <c r="M848" s="155"/>
      <c r="N848" s="157">
        <f>IF(ISBLANK(L848),0,ROUND(J848*L848,2))</f>
        <v>0</v>
      </c>
      <c r="O848" s="157">
        <f t="shared" si="626"/>
        <v>0</v>
      </c>
      <c r="P848" s="158"/>
      <c r="Q848" s="155">
        <f t="shared" si="627"/>
        <v>0</v>
      </c>
      <c r="R848" s="155">
        <f t="shared" si="628"/>
        <v>0</v>
      </c>
      <c r="S848" s="157">
        <f t="shared" si="629"/>
        <v>0</v>
      </c>
      <c r="T848" s="170">
        <f t="shared" si="630"/>
        <v>0</v>
      </c>
      <c r="U848" s="158"/>
      <c r="W848" s="43" t="str">
        <f t="shared" si="602"/>
        <v/>
      </c>
      <c r="X848" s="43" t="str">
        <f t="shared" si="410"/>
        <v/>
      </c>
      <c r="Y848" s="43" t="str">
        <f t="shared" si="411"/>
        <v/>
      </c>
    </row>
    <row r="849" spans="1:25">
      <c r="A849" s="408" t="s">
        <v>219</v>
      </c>
      <c r="B849" s="171" t="s">
        <v>219</v>
      </c>
      <c r="C849" s="172"/>
      <c r="D849" s="173"/>
      <c r="E849" s="174"/>
      <c r="F849" s="175"/>
      <c r="G849" s="176"/>
      <c r="H849" s="177"/>
      <c r="I849" s="465"/>
      <c r="J849" s="467">
        <f t="shared" si="624"/>
        <v>0</v>
      </c>
      <c r="K849" s="402" t="s">
        <v>1033</v>
      </c>
      <c r="L849" s="155"/>
      <c r="M849" s="155"/>
      <c r="N849" s="157">
        <f t="shared" ref="N849:N878" si="631">IF(ISBLANK(L849),0,ROUND(J849*L849,2))</f>
        <v>0</v>
      </c>
      <c r="O849" s="157">
        <f t="shared" si="626"/>
        <v>0</v>
      </c>
      <c r="P849" s="158"/>
      <c r="Q849" s="155">
        <f t="shared" si="627"/>
        <v>0</v>
      </c>
      <c r="R849" s="155">
        <f t="shared" si="628"/>
        <v>0</v>
      </c>
      <c r="S849" s="157">
        <f t="shared" si="629"/>
        <v>0</v>
      </c>
      <c r="T849" s="159">
        <f t="shared" si="630"/>
        <v>0</v>
      </c>
      <c r="U849" s="158"/>
      <c r="W849" s="43" t="str">
        <f t="shared" si="602"/>
        <v/>
      </c>
      <c r="X849" s="43" t="str">
        <f t="shared" si="410"/>
        <v/>
      </c>
      <c r="Y849" s="43" t="str">
        <f t="shared" si="411"/>
        <v/>
      </c>
    </row>
    <row r="850" spans="1:25">
      <c r="A850" s="408" t="s">
        <v>219</v>
      </c>
      <c r="B850" s="171" t="s">
        <v>219</v>
      </c>
      <c r="C850" s="172"/>
      <c r="D850" s="173"/>
      <c r="E850" s="174"/>
      <c r="F850" s="175"/>
      <c r="G850" s="176"/>
      <c r="H850" s="177"/>
      <c r="I850" s="465"/>
      <c r="J850" s="467">
        <f t="shared" si="624"/>
        <v>0</v>
      </c>
      <c r="K850" s="402" t="s">
        <v>1033</v>
      </c>
      <c r="L850" s="155"/>
      <c r="M850" s="155"/>
      <c r="N850" s="157">
        <f t="shared" si="631"/>
        <v>0</v>
      </c>
      <c r="O850" s="157">
        <f t="shared" si="626"/>
        <v>0</v>
      </c>
      <c r="P850" s="158"/>
      <c r="Q850" s="155">
        <f t="shared" si="627"/>
        <v>0</v>
      </c>
      <c r="R850" s="155">
        <f t="shared" si="628"/>
        <v>0</v>
      </c>
      <c r="S850" s="157">
        <f t="shared" si="629"/>
        <v>0</v>
      </c>
      <c r="T850" s="159">
        <f t="shared" si="630"/>
        <v>0</v>
      </c>
      <c r="U850" s="158"/>
      <c r="W850" s="43" t="str">
        <f t="shared" si="602"/>
        <v/>
      </c>
      <c r="X850" s="43" t="str">
        <f t="shared" si="410"/>
        <v/>
      </c>
      <c r="Y850" s="43" t="str">
        <f t="shared" si="411"/>
        <v/>
      </c>
    </row>
    <row r="851" spans="1:25">
      <c r="A851" s="408" t="s">
        <v>219</v>
      </c>
      <c r="B851" s="171" t="s">
        <v>219</v>
      </c>
      <c r="C851" s="172"/>
      <c r="D851" s="173"/>
      <c r="E851" s="174"/>
      <c r="F851" s="175"/>
      <c r="G851" s="176"/>
      <c r="H851" s="177"/>
      <c r="I851" s="465"/>
      <c r="J851" s="467">
        <f t="shared" si="624"/>
        <v>0</v>
      </c>
      <c r="K851" s="402" t="s">
        <v>1033</v>
      </c>
      <c r="L851" s="155"/>
      <c r="M851" s="155"/>
      <c r="N851" s="157">
        <f t="shared" si="631"/>
        <v>0</v>
      </c>
      <c r="O851" s="157">
        <f t="shared" si="626"/>
        <v>0</v>
      </c>
      <c r="P851" s="158"/>
      <c r="Q851" s="155">
        <f t="shared" si="627"/>
        <v>0</v>
      </c>
      <c r="R851" s="155">
        <f t="shared" si="628"/>
        <v>0</v>
      </c>
      <c r="S851" s="157">
        <f t="shared" si="629"/>
        <v>0</v>
      </c>
      <c r="T851" s="159">
        <f t="shared" si="630"/>
        <v>0</v>
      </c>
      <c r="U851" s="158"/>
      <c r="W851" s="43" t="str">
        <f t="shared" si="602"/>
        <v/>
      </c>
      <c r="X851" s="43" t="str">
        <f t="shared" si="410"/>
        <v/>
      </c>
      <c r="Y851" s="43" t="str">
        <f t="shared" si="411"/>
        <v/>
      </c>
    </row>
    <row r="852" spans="1:25">
      <c r="A852" s="408" t="s">
        <v>219</v>
      </c>
      <c r="B852" s="171" t="s">
        <v>219</v>
      </c>
      <c r="C852" s="172"/>
      <c r="D852" s="173"/>
      <c r="E852" s="174"/>
      <c r="F852" s="175"/>
      <c r="G852" s="176"/>
      <c r="H852" s="177"/>
      <c r="I852" s="465"/>
      <c r="J852" s="467">
        <f t="shared" si="624"/>
        <v>0</v>
      </c>
      <c r="K852" s="402" t="s">
        <v>1033</v>
      </c>
      <c r="L852" s="155"/>
      <c r="M852" s="155"/>
      <c r="N852" s="157">
        <f t="shared" si="631"/>
        <v>0</v>
      </c>
      <c r="O852" s="157">
        <f t="shared" si="626"/>
        <v>0</v>
      </c>
      <c r="P852" s="158"/>
      <c r="Q852" s="155">
        <f t="shared" si="627"/>
        <v>0</v>
      </c>
      <c r="R852" s="155">
        <f t="shared" si="628"/>
        <v>0</v>
      </c>
      <c r="S852" s="157">
        <f t="shared" si="629"/>
        <v>0</v>
      </c>
      <c r="T852" s="159">
        <f t="shared" si="630"/>
        <v>0</v>
      </c>
      <c r="U852" s="158"/>
      <c r="W852" s="43" t="str">
        <f t="shared" si="602"/>
        <v/>
      </c>
      <c r="X852" s="43" t="str">
        <f t="shared" si="410"/>
        <v/>
      </c>
      <c r="Y852" s="43" t="str">
        <f t="shared" si="411"/>
        <v/>
      </c>
    </row>
    <row r="853" spans="1:25">
      <c r="A853" s="408" t="s">
        <v>219</v>
      </c>
      <c r="B853" s="171" t="s">
        <v>219</v>
      </c>
      <c r="C853" s="172"/>
      <c r="D853" s="173"/>
      <c r="E853" s="174"/>
      <c r="F853" s="175"/>
      <c r="G853" s="176"/>
      <c r="H853" s="177"/>
      <c r="I853" s="465"/>
      <c r="J853" s="467">
        <f t="shared" si="624"/>
        <v>0</v>
      </c>
      <c r="K853" s="402" t="s">
        <v>1033</v>
      </c>
      <c r="L853" s="155"/>
      <c r="M853" s="155"/>
      <c r="N853" s="157">
        <f t="shared" si="631"/>
        <v>0</v>
      </c>
      <c r="O853" s="157">
        <f t="shared" si="626"/>
        <v>0</v>
      </c>
      <c r="P853" s="158"/>
      <c r="Q853" s="155">
        <f t="shared" si="627"/>
        <v>0</v>
      </c>
      <c r="R853" s="155">
        <f t="shared" si="628"/>
        <v>0</v>
      </c>
      <c r="S853" s="157">
        <f t="shared" si="629"/>
        <v>0</v>
      </c>
      <c r="T853" s="159">
        <f t="shared" si="630"/>
        <v>0</v>
      </c>
      <c r="U853" s="158"/>
      <c r="W853" s="43" t="str">
        <f t="shared" si="602"/>
        <v/>
      </c>
      <c r="X853" s="43" t="str">
        <f t="shared" si="410"/>
        <v/>
      </c>
      <c r="Y853" s="43" t="str">
        <f t="shared" si="411"/>
        <v/>
      </c>
    </row>
    <row r="854" spans="1:25">
      <c r="A854" s="408" t="s">
        <v>219</v>
      </c>
      <c r="B854" s="171" t="s">
        <v>219</v>
      </c>
      <c r="C854" s="172"/>
      <c r="D854" s="173"/>
      <c r="E854" s="174"/>
      <c r="F854" s="175"/>
      <c r="G854" s="176"/>
      <c r="H854" s="177"/>
      <c r="I854" s="465"/>
      <c r="J854" s="467">
        <f t="shared" si="624"/>
        <v>0</v>
      </c>
      <c r="K854" s="402" t="s">
        <v>1033</v>
      </c>
      <c r="L854" s="155"/>
      <c r="M854" s="155"/>
      <c r="N854" s="157">
        <f t="shared" si="631"/>
        <v>0</v>
      </c>
      <c r="O854" s="157">
        <f t="shared" si="626"/>
        <v>0</v>
      </c>
      <c r="P854" s="158"/>
      <c r="Q854" s="155">
        <f t="shared" si="627"/>
        <v>0</v>
      </c>
      <c r="R854" s="155">
        <f t="shared" si="628"/>
        <v>0</v>
      </c>
      <c r="S854" s="157">
        <f t="shared" si="629"/>
        <v>0</v>
      </c>
      <c r="T854" s="159">
        <f t="shared" si="630"/>
        <v>0</v>
      </c>
      <c r="U854" s="158"/>
      <c r="W854" s="43" t="str">
        <f t="shared" si="602"/>
        <v/>
      </c>
      <c r="X854" s="43" t="str">
        <f t="shared" si="410"/>
        <v/>
      </c>
      <c r="Y854" s="43" t="str">
        <f t="shared" si="411"/>
        <v/>
      </c>
    </row>
    <row r="855" spans="1:25">
      <c r="A855" s="408" t="s">
        <v>219</v>
      </c>
      <c r="B855" s="171" t="s">
        <v>219</v>
      </c>
      <c r="C855" s="172"/>
      <c r="D855" s="173"/>
      <c r="E855" s="174"/>
      <c r="F855" s="175"/>
      <c r="G855" s="176"/>
      <c r="H855" s="177"/>
      <c r="I855" s="465"/>
      <c r="J855" s="467">
        <f t="shared" si="624"/>
        <v>0</v>
      </c>
      <c r="K855" s="402" t="s">
        <v>1033</v>
      </c>
      <c r="L855" s="155"/>
      <c r="M855" s="155"/>
      <c r="N855" s="157">
        <f t="shared" si="631"/>
        <v>0</v>
      </c>
      <c r="O855" s="157">
        <f t="shared" si="626"/>
        <v>0</v>
      </c>
      <c r="P855" s="158"/>
      <c r="Q855" s="155">
        <f t="shared" si="627"/>
        <v>0</v>
      </c>
      <c r="R855" s="155">
        <f t="shared" si="628"/>
        <v>0</v>
      </c>
      <c r="S855" s="157">
        <f t="shared" si="629"/>
        <v>0</v>
      </c>
      <c r="T855" s="159">
        <f t="shared" si="630"/>
        <v>0</v>
      </c>
      <c r="U855" s="158"/>
      <c r="W855" s="43" t="str">
        <f t="shared" si="602"/>
        <v/>
      </c>
      <c r="X855" s="43" t="str">
        <f t="shared" si="410"/>
        <v/>
      </c>
      <c r="Y855" s="43" t="str">
        <f t="shared" si="411"/>
        <v/>
      </c>
    </row>
    <row r="856" spans="1:25">
      <c r="A856" s="408" t="s">
        <v>219</v>
      </c>
      <c r="B856" s="171" t="s">
        <v>219</v>
      </c>
      <c r="C856" s="172"/>
      <c r="D856" s="173"/>
      <c r="E856" s="174"/>
      <c r="F856" s="175"/>
      <c r="G856" s="176"/>
      <c r="H856" s="177"/>
      <c r="I856" s="465"/>
      <c r="J856" s="467">
        <f t="shared" si="624"/>
        <v>0</v>
      </c>
      <c r="K856" s="402" t="s">
        <v>1033</v>
      </c>
      <c r="L856" s="155"/>
      <c r="M856" s="155"/>
      <c r="N856" s="157">
        <f t="shared" si="631"/>
        <v>0</v>
      </c>
      <c r="O856" s="157">
        <f t="shared" si="626"/>
        <v>0</v>
      </c>
      <c r="P856" s="158"/>
      <c r="Q856" s="155">
        <f t="shared" si="627"/>
        <v>0</v>
      </c>
      <c r="R856" s="155">
        <f t="shared" si="628"/>
        <v>0</v>
      </c>
      <c r="S856" s="157">
        <f t="shared" si="629"/>
        <v>0</v>
      </c>
      <c r="T856" s="159">
        <f t="shared" si="630"/>
        <v>0</v>
      </c>
      <c r="U856" s="158"/>
      <c r="W856" s="43" t="str">
        <f t="shared" si="602"/>
        <v/>
      </c>
      <c r="X856" s="43" t="str">
        <f t="shared" si="410"/>
        <v/>
      </c>
      <c r="Y856" s="43" t="str">
        <f t="shared" si="411"/>
        <v/>
      </c>
    </row>
    <row r="857" spans="1:25">
      <c r="A857" s="408" t="s">
        <v>219</v>
      </c>
      <c r="B857" s="171" t="s">
        <v>219</v>
      </c>
      <c r="C857" s="172"/>
      <c r="D857" s="173"/>
      <c r="E857" s="174"/>
      <c r="F857" s="175"/>
      <c r="G857" s="176"/>
      <c r="H857" s="177"/>
      <c r="I857" s="465"/>
      <c r="J857" s="467">
        <f t="shared" si="624"/>
        <v>0</v>
      </c>
      <c r="K857" s="402" t="s">
        <v>1033</v>
      </c>
      <c r="L857" s="155"/>
      <c r="M857" s="155"/>
      <c r="N857" s="157">
        <f t="shared" si="631"/>
        <v>0</v>
      </c>
      <c r="O857" s="157">
        <f t="shared" si="626"/>
        <v>0</v>
      </c>
      <c r="P857" s="158"/>
      <c r="Q857" s="155">
        <f t="shared" si="627"/>
        <v>0</v>
      </c>
      <c r="R857" s="155">
        <f t="shared" si="628"/>
        <v>0</v>
      </c>
      <c r="S857" s="157">
        <f t="shared" si="629"/>
        <v>0</v>
      </c>
      <c r="T857" s="159">
        <f t="shared" si="630"/>
        <v>0</v>
      </c>
      <c r="U857" s="158"/>
      <c r="W857" s="43" t="str">
        <f t="shared" si="602"/>
        <v/>
      </c>
      <c r="X857" s="43" t="str">
        <f t="shared" si="410"/>
        <v/>
      </c>
      <c r="Y857" s="43" t="str">
        <f t="shared" si="411"/>
        <v/>
      </c>
    </row>
    <row r="858" spans="1:25">
      <c r="A858" s="408" t="s">
        <v>219</v>
      </c>
      <c r="B858" s="171" t="s">
        <v>219</v>
      </c>
      <c r="C858" s="172"/>
      <c r="D858" s="173"/>
      <c r="E858" s="174"/>
      <c r="F858" s="175"/>
      <c r="G858" s="176"/>
      <c r="H858" s="177"/>
      <c r="I858" s="465"/>
      <c r="J858" s="467">
        <f t="shared" si="624"/>
        <v>0</v>
      </c>
      <c r="K858" s="402" t="s">
        <v>1033</v>
      </c>
      <c r="L858" s="155"/>
      <c r="M858" s="155"/>
      <c r="N858" s="157">
        <f t="shared" si="631"/>
        <v>0</v>
      </c>
      <c r="O858" s="157">
        <f t="shared" si="626"/>
        <v>0</v>
      </c>
      <c r="P858" s="158"/>
      <c r="Q858" s="155">
        <f t="shared" si="627"/>
        <v>0</v>
      </c>
      <c r="R858" s="155">
        <f t="shared" si="628"/>
        <v>0</v>
      </c>
      <c r="S858" s="157">
        <f t="shared" si="629"/>
        <v>0</v>
      </c>
      <c r="T858" s="159">
        <f t="shared" si="630"/>
        <v>0</v>
      </c>
      <c r="U858" s="158"/>
      <c r="W858" s="43" t="str">
        <f t="shared" si="602"/>
        <v/>
      </c>
      <c r="X858" s="43" t="str">
        <f t="shared" si="410"/>
        <v/>
      </c>
      <c r="Y858" s="43" t="str">
        <f t="shared" si="411"/>
        <v/>
      </c>
    </row>
    <row r="859" spans="1:25">
      <c r="A859" s="408" t="s">
        <v>219</v>
      </c>
      <c r="B859" s="171" t="s">
        <v>219</v>
      </c>
      <c r="C859" s="172"/>
      <c r="D859" s="173"/>
      <c r="E859" s="174"/>
      <c r="F859" s="175"/>
      <c r="G859" s="176"/>
      <c r="H859" s="177"/>
      <c r="I859" s="465"/>
      <c r="J859" s="467">
        <f t="shared" si="624"/>
        <v>0</v>
      </c>
      <c r="K859" s="402" t="s">
        <v>1033</v>
      </c>
      <c r="L859" s="155"/>
      <c r="M859" s="155"/>
      <c r="N859" s="157">
        <f t="shared" si="631"/>
        <v>0</v>
      </c>
      <c r="O859" s="157">
        <f t="shared" si="626"/>
        <v>0</v>
      </c>
      <c r="P859" s="158"/>
      <c r="Q859" s="155">
        <f t="shared" si="627"/>
        <v>0</v>
      </c>
      <c r="R859" s="155">
        <f t="shared" si="628"/>
        <v>0</v>
      </c>
      <c r="S859" s="157">
        <f t="shared" si="629"/>
        <v>0</v>
      </c>
      <c r="T859" s="159">
        <f t="shared" si="630"/>
        <v>0</v>
      </c>
      <c r="U859" s="158"/>
      <c r="W859" s="43" t="str">
        <f t="shared" si="602"/>
        <v/>
      </c>
      <c r="X859" s="43" t="str">
        <f t="shared" si="410"/>
        <v/>
      </c>
      <c r="Y859" s="43" t="str">
        <f t="shared" si="411"/>
        <v/>
      </c>
    </row>
    <row r="860" spans="1:25">
      <c r="A860" s="408" t="s">
        <v>219</v>
      </c>
      <c r="B860" s="171" t="s">
        <v>219</v>
      </c>
      <c r="C860" s="172"/>
      <c r="D860" s="173"/>
      <c r="E860" s="174"/>
      <c r="F860" s="175"/>
      <c r="G860" s="176"/>
      <c r="H860" s="177"/>
      <c r="I860" s="465"/>
      <c r="J860" s="467">
        <f t="shared" si="624"/>
        <v>0</v>
      </c>
      <c r="K860" s="402" t="s">
        <v>1033</v>
      </c>
      <c r="L860" s="155"/>
      <c r="M860" s="155"/>
      <c r="N860" s="157">
        <f t="shared" si="631"/>
        <v>0</v>
      </c>
      <c r="O860" s="157">
        <f t="shared" si="626"/>
        <v>0</v>
      </c>
      <c r="P860" s="158"/>
      <c r="Q860" s="155">
        <f t="shared" si="627"/>
        <v>0</v>
      </c>
      <c r="R860" s="155">
        <f t="shared" si="628"/>
        <v>0</v>
      </c>
      <c r="S860" s="157">
        <f t="shared" si="629"/>
        <v>0</v>
      </c>
      <c r="T860" s="159">
        <f t="shared" si="630"/>
        <v>0</v>
      </c>
      <c r="U860" s="158"/>
      <c r="W860" s="43" t="str">
        <f t="shared" si="602"/>
        <v/>
      </c>
      <c r="X860" s="43" t="str">
        <f t="shared" si="410"/>
        <v/>
      </c>
      <c r="Y860" s="43" t="str">
        <f t="shared" si="411"/>
        <v/>
      </c>
    </row>
    <row r="861" spans="1:25">
      <c r="A861" s="408" t="s">
        <v>219</v>
      </c>
      <c r="B861" s="171" t="s">
        <v>219</v>
      </c>
      <c r="C861" s="172"/>
      <c r="D861" s="173"/>
      <c r="E861" s="174"/>
      <c r="F861" s="175"/>
      <c r="G861" s="176"/>
      <c r="H861" s="177"/>
      <c r="I861" s="465"/>
      <c r="J861" s="467">
        <f t="shared" si="624"/>
        <v>0</v>
      </c>
      <c r="K861" s="402" t="s">
        <v>1033</v>
      </c>
      <c r="L861" s="155"/>
      <c r="M861" s="155"/>
      <c r="N861" s="157">
        <f t="shared" si="631"/>
        <v>0</v>
      </c>
      <c r="O861" s="157">
        <f t="shared" si="626"/>
        <v>0</v>
      </c>
      <c r="P861" s="158"/>
      <c r="Q861" s="155">
        <f t="shared" si="627"/>
        <v>0</v>
      </c>
      <c r="R861" s="155">
        <f t="shared" si="628"/>
        <v>0</v>
      </c>
      <c r="S861" s="157">
        <f t="shared" si="629"/>
        <v>0</v>
      </c>
      <c r="T861" s="159">
        <f t="shared" si="630"/>
        <v>0</v>
      </c>
      <c r="U861" s="158"/>
      <c r="W861" s="43" t="str">
        <f t="shared" si="602"/>
        <v/>
      </c>
      <c r="X861" s="43" t="str">
        <f t="shared" si="410"/>
        <v/>
      </c>
      <c r="Y861" s="43" t="str">
        <f t="shared" si="411"/>
        <v/>
      </c>
    </row>
    <row r="862" spans="1:25">
      <c r="A862" s="408" t="s">
        <v>219</v>
      </c>
      <c r="B862" s="171" t="s">
        <v>219</v>
      </c>
      <c r="C862" s="172"/>
      <c r="D862" s="173"/>
      <c r="E862" s="174"/>
      <c r="F862" s="175"/>
      <c r="G862" s="176"/>
      <c r="H862" s="177"/>
      <c r="I862" s="465"/>
      <c r="J862" s="467">
        <f t="shared" si="624"/>
        <v>0</v>
      </c>
      <c r="K862" s="402" t="s">
        <v>1033</v>
      </c>
      <c r="L862" s="155"/>
      <c r="M862" s="155"/>
      <c r="N862" s="157">
        <f t="shared" si="631"/>
        <v>0</v>
      </c>
      <c r="O862" s="157">
        <f t="shared" si="626"/>
        <v>0</v>
      </c>
      <c r="P862" s="158"/>
      <c r="Q862" s="155">
        <f t="shared" si="627"/>
        <v>0</v>
      </c>
      <c r="R862" s="155">
        <f t="shared" si="628"/>
        <v>0</v>
      </c>
      <c r="S862" s="157">
        <f t="shared" si="629"/>
        <v>0</v>
      </c>
      <c r="T862" s="159">
        <f t="shared" si="630"/>
        <v>0</v>
      </c>
      <c r="U862" s="158"/>
      <c r="W862" s="43" t="str">
        <f t="shared" si="602"/>
        <v/>
      </c>
      <c r="X862" s="43" t="str">
        <f t="shared" si="410"/>
        <v/>
      </c>
      <c r="Y862" s="43" t="str">
        <f t="shared" si="411"/>
        <v/>
      </c>
    </row>
    <row r="863" spans="1:25">
      <c r="A863" s="408" t="s">
        <v>219</v>
      </c>
      <c r="B863" s="171" t="s">
        <v>219</v>
      </c>
      <c r="C863" s="172"/>
      <c r="D863" s="173"/>
      <c r="E863" s="174"/>
      <c r="F863" s="175"/>
      <c r="G863" s="176"/>
      <c r="H863" s="177"/>
      <c r="I863" s="465"/>
      <c r="J863" s="467">
        <f t="shared" si="624"/>
        <v>0</v>
      </c>
      <c r="K863" s="402" t="s">
        <v>1033</v>
      </c>
      <c r="L863" s="155"/>
      <c r="M863" s="155"/>
      <c r="N863" s="157">
        <f t="shared" si="631"/>
        <v>0</v>
      </c>
      <c r="O863" s="157">
        <f t="shared" si="626"/>
        <v>0</v>
      </c>
      <c r="P863" s="158"/>
      <c r="Q863" s="155">
        <f t="shared" si="627"/>
        <v>0</v>
      </c>
      <c r="R863" s="155">
        <f t="shared" si="628"/>
        <v>0</v>
      </c>
      <c r="S863" s="157">
        <f t="shared" si="629"/>
        <v>0</v>
      </c>
      <c r="T863" s="159">
        <f t="shared" si="630"/>
        <v>0</v>
      </c>
      <c r="U863" s="158"/>
      <c r="W863" s="43" t="str">
        <f t="shared" si="602"/>
        <v/>
      </c>
      <c r="X863" s="43" t="str">
        <f t="shared" si="410"/>
        <v/>
      </c>
      <c r="Y863" s="43" t="str">
        <f t="shared" si="411"/>
        <v/>
      </c>
    </row>
    <row r="864" spans="1:25">
      <c r="A864" s="408" t="s">
        <v>219</v>
      </c>
      <c r="B864" s="171" t="s">
        <v>219</v>
      </c>
      <c r="C864" s="172"/>
      <c r="D864" s="173"/>
      <c r="E864" s="174"/>
      <c r="F864" s="175"/>
      <c r="G864" s="176"/>
      <c r="H864" s="177"/>
      <c r="I864" s="465"/>
      <c r="J864" s="467">
        <f t="shared" si="624"/>
        <v>0</v>
      </c>
      <c r="K864" s="402" t="s">
        <v>1033</v>
      </c>
      <c r="L864" s="155"/>
      <c r="M864" s="155"/>
      <c r="N864" s="157">
        <f t="shared" si="631"/>
        <v>0</v>
      </c>
      <c r="O864" s="157">
        <f t="shared" si="626"/>
        <v>0</v>
      </c>
      <c r="P864" s="158"/>
      <c r="Q864" s="155">
        <f t="shared" si="627"/>
        <v>0</v>
      </c>
      <c r="R864" s="155">
        <f t="shared" si="628"/>
        <v>0</v>
      </c>
      <c r="S864" s="157">
        <f t="shared" si="629"/>
        <v>0</v>
      </c>
      <c r="T864" s="159">
        <f t="shared" si="630"/>
        <v>0</v>
      </c>
      <c r="U864" s="158"/>
      <c r="W864" s="43" t="str">
        <f t="shared" si="602"/>
        <v/>
      </c>
      <c r="X864" s="43" t="str">
        <f t="shared" si="410"/>
        <v/>
      </c>
      <c r="Y864" s="43" t="str">
        <f t="shared" si="411"/>
        <v/>
      </c>
    </row>
    <row r="865" spans="1:25">
      <c r="A865" s="408" t="s">
        <v>219</v>
      </c>
      <c r="B865" s="171" t="s">
        <v>219</v>
      </c>
      <c r="C865" s="172"/>
      <c r="D865" s="173"/>
      <c r="E865" s="174"/>
      <c r="F865" s="175"/>
      <c r="G865" s="176"/>
      <c r="H865" s="177"/>
      <c r="I865" s="465"/>
      <c r="J865" s="467">
        <f t="shared" si="624"/>
        <v>0</v>
      </c>
      <c r="K865" s="402" t="s">
        <v>1033</v>
      </c>
      <c r="L865" s="155"/>
      <c r="M865" s="155"/>
      <c r="N865" s="157">
        <f t="shared" si="631"/>
        <v>0</v>
      </c>
      <c r="O865" s="157">
        <f t="shared" si="626"/>
        <v>0</v>
      </c>
      <c r="P865" s="158"/>
      <c r="Q865" s="155">
        <f t="shared" si="627"/>
        <v>0</v>
      </c>
      <c r="R865" s="155">
        <f t="shared" si="628"/>
        <v>0</v>
      </c>
      <c r="S865" s="157">
        <f t="shared" si="629"/>
        <v>0</v>
      </c>
      <c r="T865" s="159">
        <f t="shared" si="630"/>
        <v>0</v>
      </c>
      <c r="U865" s="158"/>
      <c r="W865" s="43" t="str">
        <f t="shared" si="602"/>
        <v/>
      </c>
      <c r="X865" s="43" t="str">
        <f t="shared" si="410"/>
        <v/>
      </c>
      <c r="Y865" s="43" t="str">
        <f t="shared" si="411"/>
        <v/>
      </c>
    </row>
    <row r="866" spans="1:25">
      <c r="A866" s="408" t="s">
        <v>219</v>
      </c>
      <c r="B866" s="171" t="s">
        <v>219</v>
      </c>
      <c r="C866" s="172"/>
      <c r="D866" s="173"/>
      <c r="E866" s="174"/>
      <c r="F866" s="175"/>
      <c r="G866" s="176"/>
      <c r="H866" s="177"/>
      <c r="I866" s="465"/>
      <c r="J866" s="467">
        <f t="shared" si="624"/>
        <v>0</v>
      </c>
      <c r="K866" s="402" t="s">
        <v>1033</v>
      </c>
      <c r="L866" s="155"/>
      <c r="M866" s="155"/>
      <c r="N866" s="157">
        <f t="shared" si="631"/>
        <v>0</v>
      </c>
      <c r="O866" s="157">
        <f t="shared" si="626"/>
        <v>0</v>
      </c>
      <c r="P866" s="158"/>
      <c r="Q866" s="155">
        <f t="shared" si="627"/>
        <v>0</v>
      </c>
      <c r="R866" s="155">
        <f t="shared" si="628"/>
        <v>0</v>
      </c>
      <c r="S866" s="157">
        <f t="shared" si="629"/>
        <v>0</v>
      </c>
      <c r="T866" s="159">
        <f t="shared" si="630"/>
        <v>0</v>
      </c>
      <c r="U866" s="158"/>
      <c r="W866" s="43" t="str">
        <f t="shared" si="602"/>
        <v/>
      </c>
      <c r="X866" s="43" t="str">
        <f t="shared" si="410"/>
        <v/>
      </c>
      <c r="Y866" s="43" t="str">
        <f t="shared" si="411"/>
        <v/>
      </c>
    </row>
    <row r="867" spans="1:25">
      <c r="A867" s="408" t="s">
        <v>219</v>
      </c>
      <c r="B867" s="171" t="s">
        <v>219</v>
      </c>
      <c r="C867" s="172"/>
      <c r="D867" s="173"/>
      <c r="E867" s="174"/>
      <c r="F867" s="175"/>
      <c r="G867" s="176"/>
      <c r="H867" s="177"/>
      <c r="I867" s="465"/>
      <c r="J867" s="467">
        <f t="shared" si="624"/>
        <v>0</v>
      </c>
      <c r="K867" s="402" t="s">
        <v>1033</v>
      </c>
      <c r="L867" s="155"/>
      <c r="M867" s="155"/>
      <c r="N867" s="157">
        <f t="shared" si="631"/>
        <v>0</v>
      </c>
      <c r="O867" s="157">
        <f t="shared" si="626"/>
        <v>0</v>
      </c>
      <c r="P867" s="158"/>
      <c r="Q867" s="155">
        <f t="shared" si="627"/>
        <v>0</v>
      </c>
      <c r="R867" s="155">
        <f t="shared" si="628"/>
        <v>0</v>
      </c>
      <c r="S867" s="157">
        <f t="shared" si="629"/>
        <v>0</v>
      </c>
      <c r="T867" s="159">
        <f t="shared" si="630"/>
        <v>0</v>
      </c>
      <c r="U867" s="158"/>
      <c r="W867" s="43" t="str">
        <f t="shared" si="602"/>
        <v/>
      </c>
      <c r="X867" s="43" t="str">
        <f t="shared" si="410"/>
        <v/>
      </c>
      <c r="Y867" s="43" t="str">
        <f t="shared" si="411"/>
        <v/>
      </c>
    </row>
    <row r="868" spans="1:25">
      <c r="A868" s="408" t="s">
        <v>219</v>
      </c>
      <c r="B868" s="171" t="s">
        <v>219</v>
      </c>
      <c r="C868" s="172"/>
      <c r="D868" s="173"/>
      <c r="E868" s="174"/>
      <c r="F868" s="175"/>
      <c r="G868" s="176"/>
      <c r="H868" s="177"/>
      <c r="I868" s="465"/>
      <c r="J868" s="467">
        <f t="shared" si="624"/>
        <v>0</v>
      </c>
      <c r="K868" s="402" t="s">
        <v>1033</v>
      </c>
      <c r="L868" s="155"/>
      <c r="M868" s="155"/>
      <c r="N868" s="157">
        <f t="shared" si="631"/>
        <v>0</v>
      </c>
      <c r="O868" s="157">
        <f t="shared" si="626"/>
        <v>0</v>
      </c>
      <c r="P868" s="158"/>
      <c r="Q868" s="155">
        <f t="shared" si="627"/>
        <v>0</v>
      </c>
      <c r="R868" s="155">
        <f t="shared" si="628"/>
        <v>0</v>
      </c>
      <c r="S868" s="157">
        <f t="shared" si="629"/>
        <v>0</v>
      </c>
      <c r="T868" s="159">
        <f t="shared" si="630"/>
        <v>0</v>
      </c>
      <c r="U868" s="158"/>
      <c r="W868" s="43" t="str">
        <f t="shared" si="602"/>
        <v/>
      </c>
      <c r="X868" s="43" t="str">
        <f t="shared" si="410"/>
        <v/>
      </c>
      <c r="Y868" s="43" t="str">
        <f t="shared" si="411"/>
        <v/>
      </c>
    </row>
    <row r="869" spans="1:25">
      <c r="A869" s="408" t="s">
        <v>219</v>
      </c>
      <c r="B869" s="171" t="s">
        <v>219</v>
      </c>
      <c r="C869" s="172"/>
      <c r="D869" s="173"/>
      <c r="E869" s="174"/>
      <c r="F869" s="175"/>
      <c r="G869" s="176"/>
      <c r="H869" s="177"/>
      <c r="I869" s="465"/>
      <c r="J869" s="467">
        <f t="shared" si="624"/>
        <v>0</v>
      </c>
      <c r="K869" s="402" t="s">
        <v>1033</v>
      </c>
      <c r="L869" s="155"/>
      <c r="M869" s="155"/>
      <c r="N869" s="157">
        <f t="shared" si="631"/>
        <v>0</v>
      </c>
      <c r="O869" s="157">
        <f t="shared" si="626"/>
        <v>0</v>
      </c>
      <c r="P869" s="158"/>
      <c r="Q869" s="155">
        <f t="shared" si="627"/>
        <v>0</v>
      </c>
      <c r="R869" s="155">
        <f t="shared" si="628"/>
        <v>0</v>
      </c>
      <c r="S869" s="157">
        <f t="shared" si="629"/>
        <v>0</v>
      </c>
      <c r="T869" s="159">
        <f t="shared" si="630"/>
        <v>0</v>
      </c>
      <c r="U869" s="158"/>
      <c r="W869" s="43" t="str">
        <f t="shared" si="602"/>
        <v/>
      </c>
      <c r="X869" s="43" t="str">
        <f t="shared" si="410"/>
        <v/>
      </c>
      <c r="Y869" s="43" t="str">
        <f t="shared" si="411"/>
        <v/>
      </c>
    </row>
    <row r="870" spans="1:25">
      <c r="A870" s="408" t="s">
        <v>219</v>
      </c>
      <c r="B870" s="171" t="s">
        <v>219</v>
      </c>
      <c r="C870" s="172"/>
      <c r="D870" s="173"/>
      <c r="E870" s="174"/>
      <c r="F870" s="175"/>
      <c r="G870" s="176"/>
      <c r="H870" s="177"/>
      <c r="I870" s="465"/>
      <c r="J870" s="467">
        <f t="shared" si="624"/>
        <v>0</v>
      </c>
      <c r="K870" s="402" t="s">
        <v>1033</v>
      </c>
      <c r="L870" s="155"/>
      <c r="M870" s="155"/>
      <c r="N870" s="157">
        <f t="shared" si="631"/>
        <v>0</v>
      </c>
      <c r="O870" s="157">
        <f t="shared" si="626"/>
        <v>0</v>
      </c>
      <c r="P870" s="158"/>
      <c r="Q870" s="155">
        <f t="shared" si="627"/>
        <v>0</v>
      </c>
      <c r="R870" s="155">
        <f t="shared" si="628"/>
        <v>0</v>
      </c>
      <c r="S870" s="157">
        <f t="shared" si="629"/>
        <v>0</v>
      </c>
      <c r="T870" s="159">
        <f t="shared" si="630"/>
        <v>0</v>
      </c>
      <c r="U870" s="158"/>
      <c r="W870" s="43" t="str">
        <f t="shared" ref="W870:W960" si="632">IF(V870="X","x",IF(V870="xx","x",IF(V870="xy","x",IF(V870="y","x",IF(OR(O870&gt;0,T870&gt;0),"x","")))))</f>
        <v/>
      </c>
      <c r="X870" s="43" t="str">
        <f t="shared" si="410"/>
        <v/>
      </c>
      <c r="Y870" s="43" t="str">
        <f t="shared" si="411"/>
        <v/>
      </c>
    </row>
    <row r="871" spans="1:25">
      <c r="A871" s="408" t="s">
        <v>219</v>
      </c>
      <c r="B871" s="171" t="s">
        <v>219</v>
      </c>
      <c r="C871" s="172"/>
      <c r="D871" s="173"/>
      <c r="E871" s="174"/>
      <c r="F871" s="175"/>
      <c r="G871" s="176"/>
      <c r="H871" s="177"/>
      <c r="I871" s="465"/>
      <c r="J871" s="467">
        <f t="shared" si="624"/>
        <v>0</v>
      </c>
      <c r="K871" s="402" t="s">
        <v>1033</v>
      </c>
      <c r="L871" s="155"/>
      <c r="M871" s="155"/>
      <c r="N871" s="157">
        <f t="shared" si="631"/>
        <v>0</v>
      </c>
      <c r="O871" s="157">
        <f t="shared" si="626"/>
        <v>0</v>
      </c>
      <c r="P871" s="158"/>
      <c r="Q871" s="155">
        <f t="shared" si="627"/>
        <v>0</v>
      </c>
      <c r="R871" s="155">
        <f t="shared" si="628"/>
        <v>0</v>
      </c>
      <c r="S871" s="157">
        <f t="shared" si="629"/>
        <v>0</v>
      </c>
      <c r="T871" s="159">
        <f t="shared" si="630"/>
        <v>0</v>
      </c>
      <c r="U871" s="158"/>
      <c r="W871" s="43" t="str">
        <f t="shared" si="632"/>
        <v/>
      </c>
      <c r="X871" s="43" t="str">
        <f t="shared" si="410"/>
        <v/>
      </c>
      <c r="Y871" s="43" t="str">
        <f t="shared" si="411"/>
        <v/>
      </c>
    </row>
    <row r="872" spans="1:25">
      <c r="A872" s="408" t="s">
        <v>219</v>
      </c>
      <c r="B872" s="171" t="s">
        <v>219</v>
      </c>
      <c r="C872" s="172"/>
      <c r="D872" s="173"/>
      <c r="E872" s="174"/>
      <c r="F872" s="175"/>
      <c r="G872" s="176"/>
      <c r="H872" s="177"/>
      <c r="I872" s="465"/>
      <c r="J872" s="467">
        <f t="shared" si="624"/>
        <v>0</v>
      </c>
      <c r="K872" s="402" t="s">
        <v>1033</v>
      </c>
      <c r="L872" s="155"/>
      <c r="M872" s="155"/>
      <c r="N872" s="157">
        <f t="shared" si="631"/>
        <v>0</v>
      </c>
      <c r="O872" s="157">
        <f t="shared" si="626"/>
        <v>0</v>
      </c>
      <c r="P872" s="158"/>
      <c r="Q872" s="155">
        <f t="shared" si="627"/>
        <v>0</v>
      </c>
      <c r="R872" s="155">
        <f t="shared" si="628"/>
        <v>0</v>
      </c>
      <c r="S872" s="157">
        <f t="shared" si="629"/>
        <v>0</v>
      </c>
      <c r="T872" s="159">
        <f t="shared" si="630"/>
        <v>0</v>
      </c>
      <c r="U872" s="158"/>
      <c r="W872" s="43" t="str">
        <f t="shared" si="632"/>
        <v/>
      </c>
      <c r="X872" s="43" t="str">
        <f t="shared" si="410"/>
        <v/>
      </c>
      <c r="Y872" s="43" t="str">
        <f t="shared" si="411"/>
        <v/>
      </c>
    </row>
    <row r="873" spans="1:25">
      <c r="A873" s="408" t="s">
        <v>219</v>
      </c>
      <c r="B873" s="171" t="s">
        <v>219</v>
      </c>
      <c r="C873" s="172"/>
      <c r="D873" s="173"/>
      <c r="E873" s="174"/>
      <c r="F873" s="175"/>
      <c r="G873" s="176"/>
      <c r="H873" s="177"/>
      <c r="I873" s="465"/>
      <c r="J873" s="467">
        <f t="shared" si="624"/>
        <v>0</v>
      </c>
      <c r="K873" s="402" t="s">
        <v>1033</v>
      </c>
      <c r="L873" s="155"/>
      <c r="M873" s="155"/>
      <c r="N873" s="157">
        <f t="shared" si="631"/>
        <v>0</v>
      </c>
      <c r="O873" s="157">
        <f t="shared" si="626"/>
        <v>0</v>
      </c>
      <c r="P873" s="158"/>
      <c r="Q873" s="155">
        <f t="shared" si="627"/>
        <v>0</v>
      </c>
      <c r="R873" s="155">
        <f t="shared" si="628"/>
        <v>0</v>
      </c>
      <c r="S873" s="157">
        <f t="shared" si="629"/>
        <v>0</v>
      </c>
      <c r="T873" s="159">
        <f t="shared" si="630"/>
        <v>0</v>
      </c>
      <c r="U873" s="158"/>
      <c r="W873" s="43" t="str">
        <f t="shared" si="632"/>
        <v/>
      </c>
      <c r="X873" s="43" t="str">
        <f t="shared" si="410"/>
        <v/>
      </c>
      <c r="Y873" s="43" t="str">
        <f t="shared" si="411"/>
        <v/>
      </c>
    </row>
    <row r="874" spans="1:25">
      <c r="A874" s="408" t="s">
        <v>219</v>
      </c>
      <c r="B874" s="171" t="s">
        <v>219</v>
      </c>
      <c r="C874" s="172"/>
      <c r="D874" s="173"/>
      <c r="E874" s="174"/>
      <c r="F874" s="175"/>
      <c r="G874" s="176"/>
      <c r="H874" s="177"/>
      <c r="I874" s="465"/>
      <c r="J874" s="467">
        <f t="shared" si="624"/>
        <v>0</v>
      </c>
      <c r="K874" s="402" t="s">
        <v>1033</v>
      </c>
      <c r="L874" s="155"/>
      <c r="M874" s="155"/>
      <c r="N874" s="157">
        <f t="shared" si="631"/>
        <v>0</v>
      </c>
      <c r="O874" s="157">
        <f t="shared" si="626"/>
        <v>0</v>
      </c>
      <c r="P874" s="158"/>
      <c r="Q874" s="155">
        <f t="shared" si="627"/>
        <v>0</v>
      </c>
      <c r="R874" s="155">
        <f t="shared" si="628"/>
        <v>0</v>
      </c>
      <c r="S874" s="157">
        <f t="shared" si="629"/>
        <v>0</v>
      </c>
      <c r="T874" s="159">
        <f t="shared" si="630"/>
        <v>0</v>
      </c>
      <c r="U874" s="158"/>
      <c r="W874" s="43" t="str">
        <f t="shared" si="632"/>
        <v/>
      </c>
      <c r="X874" s="43" t="str">
        <f t="shared" si="410"/>
        <v/>
      </c>
      <c r="Y874" s="43" t="str">
        <f t="shared" si="411"/>
        <v/>
      </c>
    </row>
    <row r="875" spans="1:25">
      <c r="A875" s="408" t="s">
        <v>219</v>
      </c>
      <c r="B875" s="171" t="s">
        <v>219</v>
      </c>
      <c r="C875" s="172"/>
      <c r="D875" s="173"/>
      <c r="E875" s="174"/>
      <c r="F875" s="175"/>
      <c r="G875" s="176"/>
      <c r="H875" s="177"/>
      <c r="I875" s="465"/>
      <c r="J875" s="467">
        <f t="shared" si="624"/>
        <v>0</v>
      </c>
      <c r="K875" s="402" t="s">
        <v>1033</v>
      </c>
      <c r="L875" s="155"/>
      <c r="M875" s="155"/>
      <c r="N875" s="157">
        <f t="shared" si="631"/>
        <v>0</v>
      </c>
      <c r="O875" s="157">
        <f t="shared" si="626"/>
        <v>0</v>
      </c>
      <c r="P875" s="158"/>
      <c r="Q875" s="155">
        <f t="shared" si="627"/>
        <v>0</v>
      </c>
      <c r="R875" s="155">
        <f t="shared" si="628"/>
        <v>0</v>
      </c>
      <c r="S875" s="157">
        <f t="shared" si="629"/>
        <v>0</v>
      </c>
      <c r="T875" s="159">
        <f t="shared" si="630"/>
        <v>0</v>
      </c>
      <c r="U875" s="158"/>
      <c r="W875" s="43" t="str">
        <f t="shared" si="632"/>
        <v/>
      </c>
      <c r="X875" s="43" t="str">
        <f t="shared" si="410"/>
        <v/>
      </c>
      <c r="Y875" s="43" t="str">
        <f t="shared" si="411"/>
        <v/>
      </c>
    </row>
    <row r="876" spans="1:25">
      <c r="A876" s="408" t="s">
        <v>219</v>
      </c>
      <c r="B876" s="171" t="s">
        <v>219</v>
      </c>
      <c r="C876" s="172"/>
      <c r="D876" s="173"/>
      <c r="E876" s="174"/>
      <c r="F876" s="175"/>
      <c r="G876" s="176"/>
      <c r="H876" s="177"/>
      <c r="I876" s="465"/>
      <c r="J876" s="467">
        <f t="shared" si="624"/>
        <v>0</v>
      </c>
      <c r="K876" s="402" t="s">
        <v>1033</v>
      </c>
      <c r="L876" s="155"/>
      <c r="M876" s="155"/>
      <c r="N876" s="157">
        <f t="shared" si="631"/>
        <v>0</v>
      </c>
      <c r="O876" s="157">
        <f t="shared" si="626"/>
        <v>0</v>
      </c>
      <c r="P876" s="158"/>
      <c r="Q876" s="155">
        <f t="shared" si="627"/>
        <v>0</v>
      </c>
      <c r="R876" s="155">
        <f t="shared" si="628"/>
        <v>0</v>
      </c>
      <c r="S876" s="157">
        <f t="shared" si="629"/>
        <v>0</v>
      </c>
      <c r="T876" s="159">
        <f t="shared" si="630"/>
        <v>0</v>
      </c>
      <c r="U876" s="158"/>
      <c r="W876" s="43" t="str">
        <f t="shared" si="632"/>
        <v/>
      </c>
      <c r="X876" s="43" t="str">
        <f t="shared" si="410"/>
        <v/>
      </c>
      <c r="Y876" s="43" t="str">
        <f t="shared" si="411"/>
        <v/>
      </c>
    </row>
    <row r="877" spans="1:25">
      <c r="A877" s="408" t="s">
        <v>219</v>
      </c>
      <c r="B877" s="171" t="s">
        <v>219</v>
      </c>
      <c r="C877" s="172"/>
      <c r="D877" s="173"/>
      <c r="E877" s="174"/>
      <c r="F877" s="175"/>
      <c r="G877" s="176"/>
      <c r="H877" s="177"/>
      <c r="I877" s="465"/>
      <c r="J877" s="467">
        <f t="shared" si="624"/>
        <v>0</v>
      </c>
      <c r="K877" s="402" t="s">
        <v>1033</v>
      </c>
      <c r="L877" s="155"/>
      <c r="M877" s="155"/>
      <c r="N877" s="157">
        <f t="shared" si="631"/>
        <v>0</v>
      </c>
      <c r="O877" s="157">
        <f t="shared" si="626"/>
        <v>0</v>
      </c>
      <c r="P877" s="158"/>
      <c r="Q877" s="155">
        <f t="shared" si="627"/>
        <v>0</v>
      </c>
      <c r="R877" s="155">
        <f t="shared" si="628"/>
        <v>0</v>
      </c>
      <c r="S877" s="157">
        <f t="shared" si="629"/>
        <v>0</v>
      </c>
      <c r="T877" s="159">
        <f t="shared" si="630"/>
        <v>0</v>
      </c>
      <c r="U877" s="158"/>
      <c r="W877" s="43" t="str">
        <f t="shared" si="632"/>
        <v/>
      </c>
      <c r="X877" s="43" t="str">
        <f t="shared" si="410"/>
        <v/>
      </c>
      <c r="Y877" s="43" t="str">
        <f t="shared" si="411"/>
        <v/>
      </c>
    </row>
    <row r="878" spans="1:25" ht="13.5" thickBot="1">
      <c r="A878" s="409" t="s">
        <v>219</v>
      </c>
      <c r="B878" s="178" t="s">
        <v>219</v>
      </c>
      <c r="C878" s="179"/>
      <c r="D878" s="180"/>
      <c r="E878" s="181"/>
      <c r="F878" s="182"/>
      <c r="G878" s="183"/>
      <c r="H878" s="184"/>
      <c r="I878" s="468"/>
      <c r="J878" s="469">
        <f t="shared" si="624"/>
        <v>0</v>
      </c>
      <c r="K878" s="403" t="s">
        <v>1033</v>
      </c>
      <c r="L878" s="155"/>
      <c r="M878" s="155"/>
      <c r="N878" s="169">
        <f t="shared" si="631"/>
        <v>0</v>
      </c>
      <c r="O878" s="169">
        <f t="shared" si="626"/>
        <v>0</v>
      </c>
      <c r="P878" s="158"/>
      <c r="Q878" s="155">
        <f t="shared" si="627"/>
        <v>0</v>
      </c>
      <c r="R878" s="155">
        <f t="shared" si="628"/>
        <v>0</v>
      </c>
      <c r="S878" s="169">
        <f t="shared" si="629"/>
        <v>0</v>
      </c>
      <c r="T878" s="185">
        <f t="shared" si="630"/>
        <v>0</v>
      </c>
      <c r="U878" s="158"/>
      <c r="W878" s="43" t="str">
        <f t="shared" si="632"/>
        <v/>
      </c>
      <c r="X878" s="43" t="str">
        <f t="shared" si="410"/>
        <v/>
      </c>
      <c r="Y878" s="43" t="str">
        <f t="shared" si="411"/>
        <v/>
      </c>
    </row>
    <row r="879" spans="1:25" ht="13.5" thickBot="1">
      <c r="A879" s="186" t="s">
        <v>611</v>
      </c>
      <c r="B879" s="187"/>
      <c r="C879" s="356" t="s">
        <v>612</v>
      </c>
      <c r="D879" s="140"/>
      <c r="E879" s="141"/>
      <c r="F879" s="142"/>
      <c r="G879" s="143"/>
      <c r="H879" s="144"/>
      <c r="I879" s="144"/>
      <c r="J879" s="144"/>
      <c r="K879" s="144" t="s">
        <v>1033</v>
      </c>
      <c r="L879" s="143"/>
      <c r="M879" s="144"/>
      <c r="N879" s="144"/>
      <c r="O879" s="145"/>
      <c r="P879" s="146">
        <f>SUM(O880:O971)</f>
        <v>0</v>
      </c>
      <c r="Q879" s="143"/>
      <c r="R879" s="144"/>
      <c r="S879" s="144"/>
      <c r="T879" s="145"/>
      <c r="U879" s="146">
        <f>SUM(T880:T971)</f>
        <v>0</v>
      </c>
      <c r="V879" s="147" t="str">
        <f>IF(OR(P879&gt;0,U879&gt;0),"X","")</f>
        <v/>
      </c>
      <c r="W879" s="43" t="str">
        <f t="shared" si="632"/>
        <v/>
      </c>
      <c r="X879" s="43" t="str">
        <f t="shared" si="221"/>
        <v/>
      </c>
      <c r="Y879" s="43" t="str">
        <f t="shared" si="248"/>
        <v/>
      </c>
    </row>
    <row r="880" spans="1:25">
      <c r="A880" s="161">
        <v>850000</v>
      </c>
      <c r="B880" s="162" t="s">
        <v>244</v>
      </c>
      <c r="C880" s="424" t="s">
        <v>397</v>
      </c>
      <c r="D880" s="361"/>
      <c r="E880" s="188">
        <v>20</v>
      </c>
      <c r="F880" s="418">
        <v>1.73</v>
      </c>
      <c r="G880" s="164">
        <f>IF(E880&lt;=30,(0.42*E880+3.55)*F880,((0.42*30+3.55)+0.35*(E880-30))*F880)</f>
        <v>20.673499999999997</v>
      </c>
      <c r="H880" s="419">
        <v>4442.9699999999993</v>
      </c>
      <c r="I880" s="419">
        <f t="shared" ref="I880:I885" si="633">IF(ISBLANK(H880),"",SUM(G880:H880))</f>
        <v>4463.6434999999992</v>
      </c>
      <c r="J880" s="420">
        <f t="shared" ref="J880:J889" si="634">IF(ISBLANK(H880),0,ROUND(I880*(1+$E$10)*(1+$E$11*D880),2))</f>
        <v>5802.74</v>
      </c>
      <c r="K880" s="421" t="s">
        <v>23</v>
      </c>
      <c r="L880" s="155"/>
      <c r="M880" s="155"/>
      <c r="N880" s="157">
        <f t="shared" ref="N880:N889" si="635">IF(ISBLANK(L880),0,ROUND(J880*L880,2))</f>
        <v>0</v>
      </c>
      <c r="O880" s="157">
        <f t="shared" ref="O880:O889" si="636">IF(ISBLANK(M880),0,ROUND(L880*M880,2))</f>
        <v>0</v>
      </c>
      <c r="P880" s="158"/>
      <c r="Q880" s="155">
        <f t="shared" ref="Q880:Q889" si="637">L880</f>
        <v>0</v>
      </c>
      <c r="R880" s="155">
        <f t="shared" ref="R880:R889" si="638">M880</f>
        <v>0</v>
      </c>
      <c r="S880" s="157">
        <f t="shared" ref="S880:S889" si="639">IF(ISBLANK(Q880),0,ROUND(J880*Q880,2))</f>
        <v>0</v>
      </c>
      <c r="T880" s="159">
        <f t="shared" ref="T880:T889" si="640">IF(ISBLANK(Q880),0,ROUND(Q880*R880,2))</f>
        <v>0</v>
      </c>
      <c r="U880" s="158"/>
      <c r="W880" s="43" t="str">
        <f t="shared" si="632"/>
        <v/>
      </c>
      <c r="X880" s="43" t="str">
        <f t="shared" ref="X880:X889" si="641">IF(V880="X","x",IF(V880="y","x",IF(V880="xx","x",IF(T880&gt;0,"x",""))))</f>
        <v/>
      </c>
      <c r="Y880" s="43" t="str">
        <f t="shared" ref="Y880:Y889" si="642">IF(V880="X","x",IF(T880&gt;0,"x",""))</f>
        <v/>
      </c>
    </row>
    <row r="881" spans="1:25">
      <c r="A881" s="161">
        <v>603000</v>
      </c>
      <c r="B881" s="162" t="s">
        <v>244</v>
      </c>
      <c r="C881" s="424" t="s">
        <v>371</v>
      </c>
      <c r="D881" s="361"/>
      <c r="E881" s="417"/>
      <c r="F881" s="418"/>
      <c r="G881" s="164"/>
      <c r="H881" s="419">
        <v>10.199999999999999</v>
      </c>
      <c r="I881" s="419">
        <f t="shared" si="633"/>
        <v>10.199999999999999</v>
      </c>
      <c r="J881" s="420">
        <f t="shared" si="634"/>
        <v>13.26</v>
      </c>
      <c r="K881" s="421" t="s">
        <v>26</v>
      </c>
      <c r="L881" s="155"/>
      <c r="M881" s="155"/>
      <c r="N881" s="157">
        <f t="shared" si="635"/>
        <v>0</v>
      </c>
      <c r="O881" s="157">
        <f t="shared" si="636"/>
        <v>0</v>
      </c>
      <c r="P881" s="158"/>
      <c r="Q881" s="155">
        <f t="shared" si="637"/>
        <v>0</v>
      </c>
      <c r="R881" s="155">
        <f t="shared" si="638"/>
        <v>0</v>
      </c>
      <c r="S881" s="157">
        <f t="shared" si="639"/>
        <v>0</v>
      </c>
      <c r="T881" s="159">
        <f t="shared" si="640"/>
        <v>0</v>
      </c>
      <c r="U881" s="158"/>
      <c r="W881" s="43" t="str">
        <f t="shared" si="632"/>
        <v/>
      </c>
      <c r="X881" s="43" t="str">
        <f t="shared" si="641"/>
        <v/>
      </c>
      <c r="Y881" s="43" t="str">
        <f t="shared" si="642"/>
        <v/>
      </c>
    </row>
    <row r="882" spans="1:25">
      <c r="A882" s="161">
        <v>603300</v>
      </c>
      <c r="B882" s="162" t="s">
        <v>244</v>
      </c>
      <c r="C882" s="424" t="s">
        <v>372</v>
      </c>
      <c r="D882" s="361"/>
      <c r="E882" s="417"/>
      <c r="F882" s="418"/>
      <c r="G882" s="164"/>
      <c r="H882" s="419">
        <v>10.5</v>
      </c>
      <c r="I882" s="419">
        <f t="shared" si="633"/>
        <v>10.5</v>
      </c>
      <c r="J882" s="420">
        <f t="shared" si="634"/>
        <v>13.65</v>
      </c>
      <c r="K882" s="421" t="s">
        <v>26</v>
      </c>
      <c r="L882" s="155"/>
      <c r="M882" s="155"/>
      <c r="N882" s="157">
        <f t="shared" si="635"/>
        <v>0</v>
      </c>
      <c r="O882" s="157">
        <f t="shared" si="636"/>
        <v>0</v>
      </c>
      <c r="P882" s="158"/>
      <c r="Q882" s="155">
        <f t="shared" si="637"/>
        <v>0</v>
      </c>
      <c r="R882" s="155">
        <f t="shared" si="638"/>
        <v>0</v>
      </c>
      <c r="S882" s="157">
        <f t="shared" si="639"/>
        <v>0</v>
      </c>
      <c r="T882" s="159">
        <f t="shared" si="640"/>
        <v>0</v>
      </c>
      <c r="U882" s="158"/>
      <c r="W882" s="43" t="str">
        <f t="shared" si="632"/>
        <v/>
      </c>
      <c r="X882" s="43" t="str">
        <f t="shared" si="641"/>
        <v/>
      </c>
      <c r="Y882" s="43" t="str">
        <f t="shared" si="642"/>
        <v/>
      </c>
    </row>
    <row r="883" spans="1:25">
      <c r="A883" s="161">
        <v>601100</v>
      </c>
      <c r="B883" s="162" t="s">
        <v>244</v>
      </c>
      <c r="C883" s="424" t="s">
        <v>448</v>
      </c>
      <c r="D883" s="361"/>
      <c r="E883" s="417"/>
      <c r="F883" s="418"/>
      <c r="G883" s="164"/>
      <c r="H883" s="419">
        <v>38.89</v>
      </c>
      <c r="I883" s="419">
        <f t="shared" si="633"/>
        <v>38.89</v>
      </c>
      <c r="J883" s="420">
        <f t="shared" si="634"/>
        <v>50.56</v>
      </c>
      <c r="K883" s="421" t="s">
        <v>16</v>
      </c>
      <c r="L883" s="155"/>
      <c r="M883" s="155"/>
      <c r="N883" s="157">
        <f t="shared" si="635"/>
        <v>0</v>
      </c>
      <c r="O883" s="157">
        <f t="shared" si="636"/>
        <v>0</v>
      </c>
      <c r="P883" s="158"/>
      <c r="Q883" s="155">
        <f t="shared" si="637"/>
        <v>0</v>
      </c>
      <c r="R883" s="155">
        <f t="shared" si="638"/>
        <v>0</v>
      </c>
      <c r="S883" s="157">
        <f t="shared" si="639"/>
        <v>0</v>
      </c>
      <c r="T883" s="159">
        <f t="shared" si="640"/>
        <v>0</v>
      </c>
      <c r="U883" s="158"/>
      <c r="W883" s="43" t="str">
        <f t="shared" si="632"/>
        <v/>
      </c>
      <c r="X883" s="43" t="str">
        <f t="shared" si="641"/>
        <v/>
      </c>
      <c r="Y883" s="43" t="str">
        <f t="shared" si="642"/>
        <v/>
      </c>
    </row>
    <row r="884" spans="1:25">
      <c r="A884" s="161">
        <v>411000</v>
      </c>
      <c r="B884" s="162" t="s">
        <v>244</v>
      </c>
      <c r="C884" s="424" t="s">
        <v>383</v>
      </c>
      <c r="D884" s="361">
        <v>1</v>
      </c>
      <c r="E884" s="188">
        <v>1</v>
      </c>
      <c r="F884" s="167"/>
      <c r="G884" s="164"/>
      <c r="H884" s="470">
        <v>10.767999999999999</v>
      </c>
      <c r="I884" s="419">
        <f t="shared" si="633"/>
        <v>10.767999999999999</v>
      </c>
      <c r="J884" s="420">
        <f t="shared" si="634"/>
        <v>14</v>
      </c>
      <c r="K884" s="421" t="s">
        <v>16</v>
      </c>
      <c r="L884" s="155"/>
      <c r="M884" s="155"/>
      <c r="N884" s="157">
        <f t="shared" si="635"/>
        <v>0</v>
      </c>
      <c r="O884" s="157">
        <f t="shared" si="636"/>
        <v>0</v>
      </c>
      <c r="P884" s="158"/>
      <c r="Q884" s="155">
        <f t="shared" si="637"/>
        <v>0</v>
      </c>
      <c r="R884" s="155">
        <f t="shared" si="638"/>
        <v>0</v>
      </c>
      <c r="S884" s="157">
        <f t="shared" si="639"/>
        <v>0</v>
      </c>
      <c r="T884" s="159">
        <f t="shared" si="640"/>
        <v>0</v>
      </c>
      <c r="U884" s="158"/>
      <c r="W884" s="43" t="str">
        <f t="shared" si="632"/>
        <v/>
      </c>
      <c r="X884" s="43" t="str">
        <f t="shared" si="641"/>
        <v/>
      </c>
      <c r="Y884" s="43" t="str">
        <f t="shared" si="642"/>
        <v/>
      </c>
    </row>
    <row r="885" spans="1:25">
      <c r="A885" s="161">
        <v>520100</v>
      </c>
      <c r="B885" s="162" t="s">
        <v>244</v>
      </c>
      <c r="C885" s="424" t="s">
        <v>384</v>
      </c>
      <c r="D885" s="361">
        <v>1</v>
      </c>
      <c r="E885" s="188">
        <v>15</v>
      </c>
      <c r="F885" s="167">
        <v>1.875</v>
      </c>
      <c r="G885" s="425">
        <f>IF(E885&lt;=30,(0.6*E885+1.25)*F885,((0.6*30+1.25)+0.5*(E885-30))*F885)</f>
        <v>19.21875</v>
      </c>
      <c r="H885" s="470">
        <v>10.767999999999999</v>
      </c>
      <c r="I885" s="419">
        <f t="shared" si="633"/>
        <v>29.986750000000001</v>
      </c>
      <c r="J885" s="420">
        <f t="shared" si="634"/>
        <v>38.979999999999997</v>
      </c>
      <c r="K885" s="421" t="s">
        <v>16</v>
      </c>
      <c r="L885" s="155"/>
      <c r="M885" s="155"/>
      <c r="N885" s="157">
        <f t="shared" si="635"/>
        <v>0</v>
      </c>
      <c r="O885" s="157">
        <f t="shared" si="636"/>
        <v>0</v>
      </c>
      <c r="P885" s="158"/>
      <c r="Q885" s="155">
        <f t="shared" si="637"/>
        <v>0</v>
      </c>
      <c r="R885" s="155">
        <f t="shared" si="638"/>
        <v>0</v>
      </c>
      <c r="S885" s="157">
        <f t="shared" si="639"/>
        <v>0</v>
      </c>
      <c r="T885" s="159">
        <f t="shared" si="640"/>
        <v>0</v>
      </c>
      <c r="U885" s="158"/>
      <c r="W885" s="43" t="str">
        <f t="shared" si="632"/>
        <v/>
      </c>
      <c r="X885" s="43" t="str">
        <f t="shared" si="641"/>
        <v/>
      </c>
      <c r="Y885" s="43" t="str">
        <f t="shared" si="642"/>
        <v/>
      </c>
    </row>
    <row r="886" spans="1:25">
      <c r="A886" s="161">
        <v>532500</v>
      </c>
      <c r="B886" s="162" t="s">
        <v>244</v>
      </c>
      <c r="C886" s="424" t="s">
        <v>980</v>
      </c>
      <c r="D886" s="361"/>
      <c r="E886" s="188">
        <v>20</v>
      </c>
      <c r="F886" s="418">
        <v>1.73</v>
      </c>
      <c r="G886" s="425">
        <f>IF(E886&lt;=30,(0.6*E886+1.25)*F886,((0.6*30+1.25)+0.5*(E886-30))*F886)</f>
        <v>22.922499999999999</v>
      </c>
      <c r="H886" s="419">
        <v>63.64</v>
      </c>
      <c r="I886" s="419">
        <f>IF(ISBLANK(H886),"",SUM(G886:H886))*0.95</f>
        <v>82.234375</v>
      </c>
      <c r="J886" s="420">
        <f t="shared" si="634"/>
        <v>106.9</v>
      </c>
      <c r="K886" s="421" t="s">
        <v>16</v>
      </c>
      <c r="L886" s="155"/>
      <c r="M886" s="155"/>
      <c r="N886" s="157">
        <f t="shared" si="635"/>
        <v>0</v>
      </c>
      <c r="O886" s="157">
        <f t="shared" si="636"/>
        <v>0</v>
      </c>
      <c r="P886" s="158"/>
      <c r="Q886" s="155">
        <f t="shared" si="637"/>
        <v>0</v>
      </c>
      <c r="R886" s="155">
        <f t="shared" si="638"/>
        <v>0</v>
      </c>
      <c r="S886" s="157">
        <f t="shared" si="639"/>
        <v>0</v>
      </c>
      <c r="T886" s="159">
        <f t="shared" si="640"/>
        <v>0</v>
      </c>
      <c r="U886" s="158"/>
      <c r="W886" s="43" t="str">
        <f t="shared" si="632"/>
        <v/>
      </c>
      <c r="X886" s="43" t="str">
        <f t="shared" si="641"/>
        <v/>
      </c>
      <c r="Y886" s="43" t="str">
        <f t="shared" si="642"/>
        <v/>
      </c>
    </row>
    <row r="887" spans="1:25">
      <c r="A887" s="161">
        <v>532500</v>
      </c>
      <c r="B887" s="162" t="s">
        <v>244</v>
      </c>
      <c r="C887" s="424" t="s">
        <v>366</v>
      </c>
      <c r="D887" s="361"/>
      <c r="E887" s="417">
        <v>20</v>
      </c>
      <c r="F887" s="418">
        <v>1.73</v>
      </c>
      <c r="G887" s="425">
        <f>IF(E887&lt;=30,(0.6*E887+1.25)*F887,((0.6*30+1.25)+0.5*(E887-30))*F887)</f>
        <v>22.922499999999999</v>
      </c>
      <c r="H887" s="470">
        <v>63.64</v>
      </c>
      <c r="I887" s="419">
        <f>IF(ISBLANK(H887),"",SUM(G887:H887))*0.95</f>
        <v>82.234375</v>
      </c>
      <c r="J887" s="420">
        <f t="shared" si="634"/>
        <v>106.9</v>
      </c>
      <c r="K887" s="421" t="s">
        <v>16</v>
      </c>
      <c r="L887" s="155"/>
      <c r="M887" s="155"/>
      <c r="N887" s="157">
        <f t="shared" si="635"/>
        <v>0</v>
      </c>
      <c r="O887" s="157">
        <f t="shared" si="636"/>
        <v>0</v>
      </c>
      <c r="P887" s="158"/>
      <c r="Q887" s="155">
        <f t="shared" si="637"/>
        <v>0</v>
      </c>
      <c r="R887" s="155">
        <f t="shared" si="638"/>
        <v>0</v>
      </c>
      <c r="S887" s="157">
        <f t="shared" si="639"/>
        <v>0</v>
      </c>
      <c r="T887" s="159">
        <f t="shared" si="640"/>
        <v>0</v>
      </c>
      <c r="U887" s="158"/>
      <c r="W887" s="43" t="str">
        <f t="shared" si="632"/>
        <v/>
      </c>
      <c r="X887" s="43" t="str">
        <f t="shared" si="641"/>
        <v/>
      </c>
      <c r="Y887" s="43" t="str">
        <f t="shared" si="642"/>
        <v/>
      </c>
    </row>
    <row r="888" spans="1:25">
      <c r="A888" s="161">
        <v>532600</v>
      </c>
      <c r="B888" s="162" t="s">
        <v>244</v>
      </c>
      <c r="C888" s="424" t="s">
        <v>368</v>
      </c>
      <c r="D888" s="361">
        <v>1</v>
      </c>
      <c r="E888" s="417">
        <v>15</v>
      </c>
      <c r="F888" s="418">
        <v>1.875</v>
      </c>
      <c r="G888" s="425">
        <f>IF(E888&lt;=30,(0.6*E888+1.25)*F888,((0.6*30+1.25)+0.5*(E888-30))*F888)</f>
        <v>19.21875</v>
      </c>
      <c r="H888" s="419">
        <v>12.133333333333333</v>
      </c>
      <c r="I888" s="419">
        <f>IF(ISBLANK(H888),"",SUM(G888:H888))</f>
        <v>31.352083333333333</v>
      </c>
      <c r="J888" s="420">
        <f t="shared" si="634"/>
        <v>40.76</v>
      </c>
      <c r="K888" s="421" t="s">
        <v>16</v>
      </c>
      <c r="L888" s="155"/>
      <c r="M888" s="155"/>
      <c r="N888" s="157">
        <f t="shared" si="635"/>
        <v>0</v>
      </c>
      <c r="O888" s="157">
        <f t="shared" si="636"/>
        <v>0</v>
      </c>
      <c r="P888" s="158"/>
      <c r="Q888" s="155">
        <f t="shared" si="637"/>
        <v>0</v>
      </c>
      <c r="R888" s="155">
        <f t="shared" si="638"/>
        <v>0</v>
      </c>
      <c r="S888" s="157">
        <f t="shared" si="639"/>
        <v>0</v>
      </c>
      <c r="T888" s="159">
        <f t="shared" si="640"/>
        <v>0</v>
      </c>
      <c r="U888" s="158"/>
      <c r="W888" s="43" t="str">
        <f t="shared" si="632"/>
        <v/>
      </c>
      <c r="X888" s="43" t="str">
        <f t="shared" si="641"/>
        <v/>
      </c>
      <c r="Y888" s="43" t="str">
        <f t="shared" si="642"/>
        <v/>
      </c>
    </row>
    <row r="889" spans="1:25">
      <c r="A889" s="161">
        <v>516000</v>
      </c>
      <c r="B889" s="162" t="s">
        <v>244</v>
      </c>
      <c r="C889" s="424" t="s">
        <v>978</v>
      </c>
      <c r="D889" s="361"/>
      <c r="E889" s="417">
        <v>20</v>
      </c>
      <c r="F889" s="418">
        <v>1.5</v>
      </c>
      <c r="G889" s="425">
        <f>IF(E889&lt;=30,(0.6*E889+1.25)*F889,((0.6*30+1.25)+0.5*(E889-30))*F889)</f>
        <v>19.875</v>
      </c>
      <c r="H889" s="470">
        <v>61.94</v>
      </c>
      <c r="I889" s="419">
        <f>IF(ISBLANK(H889),"",SUM(G889:H889))</f>
        <v>81.814999999999998</v>
      </c>
      <c r="J889" s="420">
        <f t="shared" si="634"/>
        <v>106.36</v>
      </c>
      <c r="K889" s="421" t="s">
        <v>16</v>
      </c>
      <c r="L889" s="155"/>
      <c r="M889" s="155"/>
      <c r="N889" s="157">
        <f t="shared" si="635"/>
        <v>0</v>
      </c>
      <c r="O889" s="157">
        <f t="shared" si="636"/>
        <v>0</v>
      </c>
      <c r="P889" s="158"/>
      <c r="Q889" s="155">
        <f t="shared" si="637"/>
        <v>0</v>
      </c>
      <c r="R889" s="155">
        <f t="shared" si="638"/>
        <v>0</v>
      </c>
      <c r="S889" s="157">
        <f t="shared" si="639"/>
        <v>0</v>
      </c>
      <c r="T889" s="159">
        <f t="shared" si="640"/>
        <v>0</v>
      </c>
      <c r="U889" s="158"/>
      <c r="W889" s="43" t="str">
        <f t="shared" si="632"/>
        <v/>
      </c>
      <c r="X889" s="43" t="str">
        <f t="shared" si="641"/>
        <v/>
      </c>
      <c r="Y889" s="43" t="str">
        <f t="shared" si="642"/>
        <v/>
      </c>
    </row>
    <row r="890" spans="1:25">
      <c r="A890" s="161">
        <v>605000</v>
      </c>
      <c r="B890" s="162" t="s">
        <v>244</v>
      </c>
      <c r="C890" s="424" t="s">
        <v>462</v>
      </c>
      <c r="D890" s="361"/>
      <c r="E890" s="417"/>
      <c r="F890" s="418"/>
      <c r="G890" s="164">
        <f>SUM(G891:G893)</f>
        <v>147.12950000000001</v>
      </c>
      <c r="H890" s="419">
        <v>294.37</v>
      </c>
      <c r="I890" s="419">
        <f>IF(ISBLANK(H890),"",SUM(G890:H890))</f>
        <v>441.49950000000001</v>
      </c>
      <c r="J890" s="420">
        <f t="shared" ref="J890:J909" si="643">IF(ISBLANK(H890),0,ROUND(I890*(1+$E$10)*(1+$E$11*D890),2))</f>
        <v>573.95000000000005</v>
      </c>
      <c r="K890" s="421" t="s">
        <v>16</v>
      </c>
      <c r="L890" s="155"/>
      <c r="M890" s="155"/>
      <c r="N890" s="157">
        <f t="shared" ref="N890:N909" si="644">IF(ISBLANK(L890),0,ROUND(J890*L890,2))</f>
        <v>0</v>
      </c>
      <c r="O890" s="157">
        <f t="shared" ref="O890:O909" si="645">IF(ISBLANK(M890),0,ROUND(L890*M890,2))</f>
        <v>0</v>
      </c>
      <c r="P890" s="158"/>
      <c r="Q890" s="155">
        <f t="shared" ref="Q890:Q906" si="646">L890</f>
        <v>0</v>
      </c>
      <c r="R890" s="155">
        <f t="shared" ref="R890:R906" si="647">M890</f>
        <v>0</v>
      </c>
      <c r="S890" s="157">
        <f t="shared" ref="S890:S909" si="648">IF(ISBLANK(Q890),0,ROUND(J890*Q890,2))</f>
        <v>0</v>
      </c>
      <c r="T890" s="159">
        <f t="shared" ref="T890:T909" si="649">IF(ISBLANK(Q890),0,ROUND(Q890*R890,2))</f>
        <v>0</v>
      </c>
      <c r="U890" s="158"/>
      <c r="W890" s="43" t="str">
        <f t="shared" si="632"/>
        <v/>
      </c>
      <c r="X890" s="43" t="str">
        <f t="shared" ref="X890:X909" si="650">IF(V890="X","x",IF(V890="y","x",IF(V890="xx","x",IF(T890&gt;0,"x",""))))</f>
        <v/>
      </c>
      <c r="Y890" s="43" t="str">
        <f t="shared" ref="Y890:Y909" si="651">IF(V890="X","x",IF(T890&gt;0,"x",""))</f>
        <v/>
      </c>
    </row>
    <row r="891" spans="1:25">
      <c r="A891" s="161" t="s">
        <v>184</v>
      </c>
      <c r="B891" s="162"/>
      <c r="C891" s="358" t="s">
        <v>253</v>
      </c>
      <c r="D891" s="361"/>
      <c r="E891" s="417">
        <v>500</v>
      </c>
      <c r="F891" s="418">
        <v>0.18</v>
      </c>
      <c r="G891" s="164">
        <f>IF(E891&lt;=30,(0.42*E891+3.55)*F891,((0.42*30+3.55)+0.35*(E891-30))*F891)</f>
        <v>32.517000000000003</v>
      </c>
      <c r="H891" s="419"/>
      <c r="I891" s="419"/>
      <c r="J891" s="420">
        <f t="shared" si="643"/>
        <v>0</v>
      </c>
      <c r="K891" s="404" t="s">
        <v>1033</v>
      </c>
      <c r="L891" s="218"/>
      <c r="M891" s="219"/>
      <c r="N891" s="157">
        <f t="shared" si="644"/>
        <v>0</v>
      </c>
      <c r="O891" s="157">
        <f t="shared" si="645"/>
        <v>0</v>
      </c>
      <c r="P891" s="158"/>
      <c r="Q891" s="218"/>
      <c r="R891" s="219"/>
      <c r="S891" s="157">
        <f t="shared" si="648"/>
        <v>0</v>
      </c>
      <c r="T891" s="159">
        <f t="shared" si="649"/>
        <v>0</v>
      </c>
      <c r="U891" s="158"/>
      <c r="V891" s="147" t="str">
        <f>IF(T890&gt;0,"xx",IF(O890&gt;0,"xy",""))</f>
        <v/>
      </c>
      <c r="W891" s="43" t="str">
        <f t="shared" si="632"/>
        <v/>
      </c>
      <c r="X891" s="43" t="str">
        <f t="shared" si="650"/>
        <v/>
      </c>
      <c r="Y891" s="43" t="str">
        <f t="shared" si="651"/>
        <v/>
      </c>
    </row>
    <row r="892" spans="1:25">
      <c r="A892" s="161" t="s">
        <v>184</v>
      </c>
      <c r="B892" s="162"/>
      <c r="C892" s="358" t="s">
        <v>316</v>
      </c>
      <c r="D892" s="361"/>
      <c r="E892" s="417">
        <v>180</v>
      </c>
      <c r="F892" s="418">
        <v>1.06</v>
      </c>
      <c r="G892" s="425">
        <f>IF(E892&lt;=30,(0.6*E892+1.25)*F892,((0.6*30+1.25)+0.5*(E892-30))*F892)</f>
        <v>99.905000000000001</v>
      </c>
      <c r="H892" s="419"/>
      <c r="I892" s="419"/>
      <c r="J892" s="420">
        <f t="shared" si="643"/>
        <v>0</v>
      </c>
      <c r="K892" s="404" t="s">
        <v>1033</v>
      </c>
      <c r="L892" s="218"/>
      <c r="M892" s="219"/>
      <c r="N892" s="157">
        <f t="shared" si="644"/>
        <v>0</v>
      </c>
      <c r="O892" s="157">
        <f t="shared" si="645"/>
        <v>0</v>
      </c>
      <c r="P892" s="158"/>
      <c r="Q892" s="218"/>
      <c r="R892" s="219"/>
      <c r="S892" s="157">
        <f t="shared" si="648"/>
        <v>0</v>
      </c>
      <c r="T892" s="159">
        <f t="shared" si="649"/>
        <v>0</v>
      </c>
      <c r="U892" s="158"/>
      <c r="V892" s="147" t="str">
        <f>IF(T890&gt;0,"xx",IF(O890&gt;0,"xy",""))</f>
        <v/>
      </c>
      <c r="W892" s="43" t="str">
        <f t="shared" si="632"/>
        <v/>
      </c>
      <c r="X892" s="43" t="str">
        <f t="shared" si="650"/>
        <v/>
      </c>
      <c r="Y892" s="43" t="str">
        <f t="shared" si="651"/>
        <v/>
      </c>
    </row>
    <row r="893" spans="1:25">
      <c r="A893" s="161" t="s">
        <v>184</v>
      </c>
      <c r="B893" s="162"/>
      <c r="C893" s="358" t="s">
        <v>325</v>
      </c>
      <c r="D893" s="361"/>
      <c r="E893" s="417">
        <v>20</v>
      </c>
      <c r="F893" s="418">
        <v>1.1100000000000001</v>
      </c>
      <c r="G893" s="425">
        <f>IF(E893&lt;=30,(0.6*E893+1.25)*F893,((0.6*30+1.25)+0.5*(E893-30))*F893)</f>
        <v>14.707500000000001</v>
      </c>
      <c r="H893" s="419"/>
      <c r="I893" s="419"/>
      <c r="J893" s="420">
        <f t="shared" si="643"/>
        <v>0</v>
      </c>
      <c r="K893" s="404" t="s">
        <v>1033</v>
      </c>
      <c r="L893" s="218"/>
      <c r="M893" s="219"/>
      <c r="N893" s="157">
        <f t="shared" si="644"/>
        <v>0</v>
      </c>
      <c r="O893" s="157">
        <f t="shared" si="645"/>
        <v>0</v>
      </c>
      <c r="P893" s="158"/>
      <c r="Q893" s="218"/>
      <c r="R893" s="219"/>
      <c r="S893" s="157">
        <f t="shared" si="648"/>
        <v>0</v>
      </c>
      <c r="T893" s="159">
        <f t="shared" si="649"/>
        <v>0</v>
      </c>
      <c r="U893" s="158"/>
      <c r="V893" s="147" t="str">
        <f>IF(T890&gt;0,"xx",IF(O890&gt;0,"xy",""))</f>
        <v/>
      </c>
      <c r="W893" s="43" t="str">
        <f t="shared" si="632"/>
        <v/>
      </c>
      <c r="X893" s="43" t="str">
        <f t="shared" si="650"/>
        <v/>
      </c>
      <c r="Y893" s="43" t="str">
        <f t="shared" si="651"/>
        <v/>
      </c>
    </row>
    <row r="894" spans="1:25">
      <c r="A894" s="161">
        <v>606000</v>
      </c>
      <c r="B894" s="162" t="s">
        <v>244</v>
      </c>
      <c r="C894" s="424" t="s">
        <v>463</v>
      </c>
      <c r="D894" s="361"/>
      <c r="E894" s="417"/>
      <c r="F894" s="418"/>
      <c r="G894" s="164">
        <f>SUM(G895:G897)</f>
        <v>113.73660000000001</v>
      </c>
      <c r="H894" s="419">
        <v>261.58</v>
      </c>
      <c r="I894" s="419">
        <f>IF(ISBLANK(H894),"",SUM(G894:H894))</f>
        <v>375.31659999999999</v>
      </c>
      <c r="J894" s="420">
        <f t="shared" si="643"/>
        <v>487.91</v>
      </c>
      <c r="K894" s="421" t="s">
        <v>16</v>
      </c>
      <c r="L894" s="155"/>
      <c r="M894" s="155"/>
      <c r="N894" s="157">
        <f t="shared" si="644"/>
        <v>0</v>
      </c>
      <c r="O894" s="157">
        <f t="shared" si="645"/>
        <v>0</v>
      </c>
      <c r="P894" s="158"/>
      <c r="Q894" s="155">
        <f t="shared" si="646"/>
        <v>0</v>
      </c>
      <c r="R894" s="155">
        <f t="shared" si="647"/>
        <v>0</v>
      </c>
      <c r="S894" s="157">
        <f t="shared" si="648"/>
        <v>0</v>
      </c>
      <c r="T894" s="159">
        <f t="shared" si="649"/>
        <v>0</v>
      </c>
      <c r="U894" s="158"/>
      <c r="W894" s="43" t="str">
        <f t="shared" si="632"/>
        <v/>
      </c>
      <c r="X894" s="43" t="str">
        <f t="shared" si="650"/>
        <v/>
      </c>
      <c r="Y894" s="43" t="str">
        <f t="shared" si="651"/>
        <v/>
      </c>
    </row>
    <row r="895" spans="1:25">
      <c r="A895" s="161" t="s">
        <v>184</v>
      </c>
      <c r="B895" s="162"/>
      <c r="C895" s="358" t="s">
        <v>253</v>
      </c>
      <c r="D895" s="361"/>
      <c r="E895" s="417">
        <v>500</v>
      </c>
      <c r="F895" s="418">
        <v>0.189</v>
      </c>
      <c r="G895" s="164">
        <f>IF(E895&lt;=30,(0.42*E895+3.55)*F895,((0.42*30+3.55)+0.35*(E895-30))*F895)</f>
        <v>34.142850000000003</v>
      </c>
      <c r="H895" s="419"/>
      <c r="I895" s="419"/>
      <c r="J895" s="420">
        <f t="shared" si="643"/>
        <v>0</v>
      </c>
      <c r="K895" s="404" t="s">
        <v>1033</v>
      </c>
      <c r="L895" s="218"/>
      <c r="M895" s="219"/>
      <c r="N895" s="157">
        <f t="shared" si="644"/>
        <v>0</v>
      </c>
      <c r="O895" s="157">
        <f t="shared" si="645"/>
        <v>0</v>
      </c>
      <c r="P895" s="158"/>
      <c r="Q895" s="218"/>
      <c r="R895" s="219"/>
      <c r="S895" s="157">
        <f t="shared" si="648"/>
        <v>0</v>
      </c>
      <c r="T895" s="159">
        <f t="shared" si="649"/>
        <v>0</v>
      </c>
      <c r="U895" s="158"/>
      <c r="V895" s="147" t="str">
        <f>IF(T894&gt;0,"xx",IF(O894&gt;0,"xy",""))</f>
        <v/>
      </c>
      <c r="W895" s="43" t="str">
        <f t="shared" si="632"/>
        <v/>
      </c>
      <c r="X895" s="43" t="str">
        <f t="shared" si="650"/>
        <v/>
      </c>
      <c r="Y895" s="43" t="str">
        <f t="shared" si="651"/>
        <v/>
      </c>
    </row>
    <row r="896" spans="1:25">
      <c r="A896" s="161" t="s">
        <v>184</v>
      </c>
      <c r="B896" s="162"/>
      <c r="C896" s="358" t="s">
        <v>316</v>
      </c>
      <c r="D896" s="361"/>
      <c r="E896" s="417">
        <v>180</v>
      </c>
      <c r="F896" s="418">
        <v>0.67200000000000004</v>
      </c>
      <c r="G896" s="425">
        <f>IF(E896&lt;=30,(0.6*E896+1.25)*F896,((0.6*30+1.25)+0.5*(E896-30))*F896)</f>
        <v>63.336000000000006</v>
      </c>
      <c r="H896" s="419"/>
      <c r="I896" s="419"/>
      <c r="J896" s="420">
        <f t="shared" si="643"/>
        <v>0</v>
      </c>
      <c r="K896" s="404" t="s">
        <v>1033</v>
      </c>
      <c r="L896" s="218"/>
      <c r="M896" s="219"/>
      <c r="N896" s="157">
        <f t="shared" si="644"/>
        <v>0</v>
      </c>
      <c r="O896" s="157">
        <f t="shared" si="645"/>
        <v>0</v>
      </c>
      <c r="P896" s="158"/>
      <c r="Q896" s="218"/>
      <c r="R896" s="219"/>
      <c r="S896" s="157">
        <f t="shared" si="648"/>
        <v>0</v>
      </c>
      <c r="T896" s="159">
        <f t="shared" si="649"/>
        <v>0</v>
      </c>
      <c r="U896" s="158"/>
      <c r="V896" s="147" t="str">
        <f>IF(T894&gt;0,"xx",IF(O894&gt;0,"xy",""))</f>
        <v/>
      </c>
      <c r="W896" s="43" t="str">
        <f t="shared" si="632"/>
        <v/>
      </c>
      <c r="X896" s="43" t="str">
        <f t="shared" si="650"/>
        <v/>
      </c>
      <c r="Y896" s="43" t="str">
        <f t="shared" si="651"/>
        <v/>
      </c>
    </row>
    <row r="897" spans="1:25">
      <c r="A897" s="161" t="s">
        <v>184</v>
      </c>
      <c r="B897" s="162"/>
      <c r="C897" s="358" t="s">
        <v>464</v>
      </c>
      <c r="D897" s="361"/>
      <c r="E897" s="417">
        <v>20</v>
      </c>
      <c r="F897" s="418">
        <v>1.2270000000000001</v>
      </c>
      <c r="G897" s="425">
        <f>IF(E897&lt;=30,(0.6*E897+1.25)*F897,((0.6*30+1.25)+0.5*(E897-30))*F897)</f>
        <v>16.257750000000001</v>
      </c>
      <c r="H897" s="419"/>
      <c r="I897" s="419"/>
      <c r="J897" s="420">
        <f t="shared" si="643"/>
        <v>0</v>
      </c>
      <c r="K897" s="404" t="s">
        <v>1033</v>
      </c>
      <c r="L897" s="218"/>
      <c r="M897" s="219"/>
      <c r="N897" s="157">
        <f t="shared" si="644"/>
        <v>0</v>
      </c>
      <c r="O897" s="157">
        <f t="shared" si="645"/>
        <v>0</v>
      </c>
      <c r="P897" s="158"/>
      <c r="Q897" s="218"/>
      <c r="R897" s="219"/>
      <c r="S897" s="157">
        <f t="shared" si="648"/>
        <v>0</v>
      </c>
      <c r="T897" s="159">
        <f t="shared" si="649"/>
        <v>0</v>
      </c>
      <c r="U897" s="158"/>
      <c r="V897" s="147" t="str">
        <f>IF(T894&gt;0,"xx",IF(O894&gt;0,"xy",""))</f>
        <v/>
      </c>
      <c r="W897" s="43" t="str">
        <f t="shared" si="632"/>
        <v/>
      </c>
      <c r="X897" s="43" t="str">
        <f t="shared" si="650"/>
        <v/>
      </c>
      <c r="Y897" s="43" t="str">
        <f t="shared" si="651"/>
        <v/>
      </c>
    </row>
    <row r="898" spans="1:25">
      <c r="A898" s="161">
        <v>605200</v>
      </c>
      <c r="B898" s="162" t="s">
        <v>244</v>
      </c>
      <c r="C898" s="424" t="s">
        <v>465</v>
      </c>
      <c r="D898" s="361"/>
      <c r="E898" s="417"/>
      <c r="F898" s="418"/>
      <c r="G898" s="164">
        <f>SUM(G899:G901)</f>
        <v>148.30800000000002</v>
      </c>
      <c r="H898" s="419">
        <v>324.97000000000003</v>
      </c>
      <c r="I898" s="419">
        <f>IF(ISBLANK(H898),"",SUM(G898:H898))</f>
        <v>473.27800000000002</v>
      </c>
      <c r="J898" s="420">
        <f t="shared" si="643"/>
        <v>615.26</v>
      </c>
      <c r="K898" s="421" t="s">
        <v>16</v>
      </c>
      <c r="L898" s="155"/>
      <c r="M898" s="155"/>
      <c r="N898" s="157">
        <f t="shared" si="644"/>
        <v>0</v>
      </c>
      <c r="O898" s="157">
        <f t="shared" si="645"/>
        <v>0</v>
      </c>
      <c r="P898" s="158"/>
      <c r="Q898" s="155">
        <f t="shared" si="646"/>
        <v>0</v>
      </c>
      <c r="R898" s="155">
        <f t="shared" si="647"/>
        <v>0</v>
      </c>
      <c r="S898" s="157">
        <f t="shared" si="648"/>
        <v>0</v>
      </c>
      <c r="T898" s="159">
        <f t="shared" si="649"/>
        <v>0</v>
      </c>
      <c r="U898" s="158"/>
      <c r="W898" s="43" t="str">
        <f t="shared" si="632"/>
        <v/>
      </c>
      <c r="X898" s="43" t="str">
        <f t="shared" si="650"/>
        <v/>
      </c>
      <c r="Y898" s="43" t="str">
        <f t="shared" si="651"/>
        <v/>
      </c>
    </row>
    <row r="899" spans="1:25">
      <c r="A899" s="161" t="s">
        <v>184</v>
      </c>
      <c r="B899" s="162"/>
      <c r="C899" s="358" t="s">
        <v>253</v>
      </c>
      <c r="D899" s="361"/>
      <c r="E899" s="417">
        <v>500</v>
      </c>
      <c r="F899" s="418">
        <v>0.27</v>
      </c>
      <c r="G899" s="164">
        <f>IF(E899&lt;=30,(0.42*E899+3.55)*F899,((0.42*30+3.55)+0.35*(E899-30))*F899)</f>
        <v>48.775500000000008</v>
      </c>
      <c r="H899" s="419"/>
      <c r="I899" s="419"/>
      <c r="J899" s="420">
        <f t="shared" si="643"/>
        <v>0</v>
      </c>
      <c r="K899" s="404" t="s">
        <v>1033</v>
      </c>
      <c r="L899" s="218"/>
      <c r="M899" s="219"/>
      <c r="N899" s="157">
        <f t="shared" si="644"/>
        <v>0</v>
      </c>
      <c r="O899" s="157">
        <f t="shared" si="645"/>
        <v>0</v>
      </c>
      <c r="P899" s="158"/>
      <c r="Q899" s="218"/>
      <c r="R899" s="219"/>
      <c r="S899" s="157">
        <f t="shared" si="648"/>
        <v>0</v>
      </c>
      <c r="T899" s="159">
        <f t="shared" si="649"/>
        <v>0</v>
      </c>
      <c r="U899" s="158"/>
      <c r="V899" s="147" t="str">
        <f>IF(T898&gt;0,"xx",IF(O898&gt;0,"xy",""))</f>
        <v/>
      </c>
      <c r="W899" s="43" t="str">
        <f t="shared" si="632"/>
        <v/>
      </c>
      <c r="X899" s="43" t="str">
        <f t="shared" si="650"/>
        <v/>
      </c>
      <c r="Y899" s="43" t="str">
        <f t="shared" si="651"/>
        <v/>
      </c>
    </row>
    <row r="900" spans="1:25">
      <c r="A900" s="161" t="s">
        <v>184</v>
      </c>
      <c r="B900" s="162"/>
      <c r="C900" s="358" t="s">
        <v>316</v>
      </c>
      <c r="D900" s="361"/>
      <c r="E900" s="417">
        <v>180</v>
      </c>
      <c r="F900" s="418">
        <v>0.9</v>
      </c>
      <c r="G900" s="425">
        <f>IF(E900&lt;=30,(0.6*E900+1.25)*F900,((0.6*30+1.25)+0.5*(E900-30))*F900)</f>
        <v>84.825000000000003</v>
      </c>
      <c r="H900" s="419"/>
      <c r="I900" s="419"/>
      <c r="J900" s="420">
        <f t="shared" si="643"/>
        <v>0</v>
      </c>
      <c r="K900" s="404" t="s">
        <v>1033</v>
      </c>
      <c r="L900" s="218"/>
      <c r="M900" s="219"/>
      <c r="N900" s="157">
        <f t="shared" si="644"/>
        <v>0</v>
      </c>
      <c r="O900" s="157">
        <f t="shared" si="645"/>
        <v>0</v>
      </c>
      <c r="P900" s="158"/>
      <c r="Q900" s="218"/>
      <c r="R900" s="219"/>
      <c r="S900" s="157">
        <f t="shared" si="648"/>
        <v>0</v>
      </c>
      <c r="T900" s="159">
        <f t="shared" si="649"/>
        <v>0</v>
      </c>
      <c r="U900" s="158"/>
      <c r="V900" s="147" t="str">
        <f>IF(T898&gt;0,"xx",IF(O898&gt;0,"xy",""))</f>
        <v/>
      </c>
      <c r="W900" s="43" t="str">
        <f t="shared" si="632"/>
        <v/>
      </c>
      <c r="X900" s="43" t="str">
        <f t="shared" si="650"/>
        <v/>
      </c>
      <c r="Y900" s="43" t="str">
        <f t="shared" si="651"/>
        <v/>
      </c>
    </row>
    <row r="901" spans="1:25">
      <c r="A901" s="161" t="s">
        <v>184</v>
      </c>
      <c r="B901" s="162"/>
      <c r="C901" s="358" t="s">
        <v>325</v>
      </c>
      <c r="D901" s="361"/>
      <c r="E901" s="417">
        <v>20</v>
      </c>
      <c r="F901" s="418">
        <v>1.1100000000000001</v>
      </c>
      <c r="G901" s="425">
        <f>IF(E901&lt;=30,(0.6*E901+1.25)*F901,((0.6*30+1.25)+0.5*(E901-30))*F901)</f>
        <v>14.707500000000001</v>
      </c>
      <c r="H901" s="419"/>
      <c r="I901" s="419"/>
      <c r="J901" s="420">
        <f t="shared" si="643"/>
        <v>0</v>
      </c>
      <c r="K901" s="404" t="s">
        <v>1033</v>
      </c>
      <c r="L901" s="218"/>
      <c r="M901" s="219"/>
      <c r="N901" s="157">
        <f t="shared" si="644"/>
        <v>0</v>
      </c>
      <c r="O901" s="157">
        <f t="shared" si="645"/>
        <v>0</v>
      </c>
      <c r="P901" s="158"/>
      <c r="Q901" s="218"/>
      <c r="R901" s="219"/>
      <c r="S901" s="157">
        <f t="shared" si="648"/>
        <v>0</v>
      </c>
      <c r="T901" s="159">
        <f t="shared" si="649"/>
        <v>0</v>
      </c>
      <c r="U901" s="158"/>
      <c r="V901" s="147" t="str">
        <f>IF(T898&gt;0,"xx",IF(O898&gt;0,"xy",""))</f>
        <v/>
      </c>
      <c r="W901" s="43" t="str">
        <f t="shared" si="632"/>
        <v/>
      </c>
      <c r="X901" s="43" t="str">
        <f t="shared" si="650"/>
        <v/>
      </c>
      <c r="Y901" s="43" t="str">
        <f t="shared" si="651"/>
        <v/>
      </c>
    </row>
    <row r="902" spans="1:25">
      <c r="A902" s="161">
        <v>605300</v>
      </c>
      <c r="B902" s="162" t="s">
        <v>244</v>
      </c>
      <c r="C902" s="424" t="s">
        <v>466</v>
      </c>
      <c r="D902" s="361"/>
      <c r="E902" s="417"/>
      <c r="F902" s="418"/>
      <c r="G902" s="164">
        <f>SUM(G903:G905)</f>
        <v>161.12625000000003</v>
      </c>
      <c r="H902" s="419">
        <v>346.26</v>
      </c>
      <c r="I902" s="419">
        <f>IF(ISBLANK(H902),"",SUM(G902:H902))</f>
        <v>507.38625000000002</v>
      </c>
      <c r="J902" s="420">
        <f t="shared" si="643"/>
        <v>659.6</v>
      </c>
      <c r="K902" s="421" t="s">
        <v>16</v>
      </c>
      <c r="L902" s="155"/>
      <c r="M902" s="155"/>
      <c r="N902" s="157">
        <f t="shared" si="644"/>
        <v>0</v>
      </c>
      <c r="O902" s="157">
        <f t="shared" si="645"/>
        <v>0</v>
      </c>
      <c r="P902" s="158"/>
      <c r="Q902" s="155">
        <f t="shared" si="646"/>
        <v>0</v>
      </c>
      <c r="R902" s="155">
        <f t="shared" si="647"/>
        <v>0</v>
      </c>
      <c r="S902" s="157">
        <f t="shared" si="648"/>
        <v>0</v>
      </c>
      <c r="T902" s="159">
        <f t="shared" si="649"/>
        <v>0</v>
      </c>
      <c r="U902" s="158"/>
      <c r="W902" s="43" t="str">
        <f t="shared" si="632"/>
        <v/>
      </c>
      <c r="X902" s="43" t="str">
        <f t="shared" si="650"/>
        <v/>
      </c>
      <c r="Y902" s="43" t="str">
        <f t="shared" si="651"/>
        <v/>
      </c>
    </row>
    <row r="903" spans="1:25">
      <c r="A903" s="161" t="s">
        <v>184</v>
      </c>
      <c r="B903" s="162"/>
      <c r="C903" s="358" t="s">
        <v>253</v>
      </c>
      <c r="D903" s="361"/>
      <c r="E903" s="417">
        <v>500</v>
      </c>
      <c r="F903" s="418">
        <v>0.33</v>
      </c>
      <c r="G903" s="164">
        <f>IF(E903&lt;=30,(0.42*E903+3.55)*F903,((0.42*30+3.55)+0.35*(E903-30))*F903)</f>
        <v>59.614500000000007</v>
      </c>
      <c r="H903" s="419"/>
      <c r="I903" s="419"/>
      <c r="J903" s="420">
        <f t="shared" si="643"/>
        <v>0</v>
      </c>
      <c r="K903" s="404" t="s">
        <v>1033</v>
      </c>
      <c r="L903" s="218"/>
      <c r="M903" s="219"/>
      <c r="N903" s="157">
        <f t="shared" si="644"/>
        <v>0</v>
      </c>
      <c r="O903" s="157">
        <f t="shared" si="645"/>
        <v>0</v>
      </c>
      <c r="P903" s="158"/>
      <c r="Q903" s="218"/>
      <c r="R903" s="219"/>
      <c r="S903" s="157">
        <f t="shared" si="648"/>
        <v>0</v>
      </c>
      <c r="T903" s="159">
        <f t="shared" si="649"/>
        <v>0</v>
      </c>
      <c r="U903" s="158"/>
      <c r="V903" s="147" t="str">
        <f>IF(T902&gt;0,"xx",IF(O902&gt;0,"xy",""))</f>
        <v/>
      </c>
      <c r="W903" s="43" t="str">
        <f t="shared" si="632"/>
        <v/>
      </c>
      <c r="X903" s="43" t="str">
        <f t="shared" si="650"/>
        <v/>
      </c>
      <c r="Y903" s="43" t="str">
        <f t="shared" si="651"/>
        <v/>
      </c>
    </row>
    <row r="904" spans="1:25">
      <c r="A904" s="161" t="s">
        <v>184</v>
      </c>
      <c r="B904" s="162"/>
      <c r="C904" s="358" t="s">
        <v>316</v>
      </c>
      <c r="D904" s="361"/>
      <c r="E904" s="417">
        <v>180</v>
      </c>
      <c r="F904" s="418">
        <v>0.92100000000000004</v>
      </c>
      <c r="G904" s="425">
        <f>IF(E904&lt;=30,(0.6*E904+1.25)*F904,((0.6*30+1.25)+0.5*(E904-30))*F904)</f>
        <v>86.80425000000001</v>
      </c>
      <c r="H904" s="419"/>
      <c r="I904" s="419"/>
      <c r="J904" s="420">
        <f t="shared" si="643"/>
        <v>0</v>
      </c>
      <c r="K904" s="404" t="s">
        <v>1033</v>
      </c>
      <c r="L904" s="218"/>
      <c r="M904" s="219"/>
      <c r="N904" s="157">
        <f t="shared" si="644"/>
        <v>0</v>
      </c>
      <c r="O904" s="157">
        <f t="shared" si="645"/>
        <v>0</v>
      </c>
      <c r="P904" s="158"/>
      <c r="Q904" s="218"/>
      <c r="R904" s="219"/>
      <c r="S904" s="157">
        <f t="shared" si="648"/>
        <v>0</v>
      </c>
      <c r="T904" s="159">
        <f t="shared" si="649"/>
        <v>0</v>
      </c>
      <c r="U904" s="158"/>
      <c r="V904" s="147" t="str">
        <f>IF(T902&gt;0,"xx",IF(O902&gt;0,"xy",""))</f>
        <v/>
      </c>
      <c r="W904" s="43" t="str">
        <f t="shared" si="632"/>
        <v/>
      </c>
      <c r="X904" s="43" t="str">
        <f t="shared" si="650"/>
        <v/>
      </c>
      <c r="Y904" s="43" t="str">
        <f t="shared" si="651"/>
        <v/>
      </c>
    </row>
    <row r="905" spans="1:25">
      <c r="A905" s="161" t="s">
        <v>184</v>
      </c>
      <c r="B905" s="162"/>
      <c r="C905" s="358" t="s">
        <v>325</v>
      </c>
      <c r="D905" s="361"/>
      <c r="E905" s="417">
        <v>20</v>
      </c>
      <c r="F905" s="418">
        <v>1.1100000000000001</v>
      </c>
      <c r="G905" s="425">
        <f>IF(E905&lt;=30,(0.6*E905+1.25)*F905,((0.6*30+1.25)+0.5*(E905-30))*F905)</f>
        <v>14.707500000000001</v>
      </c>
      <c r="H905" s="419"/>
      <c r="I905" s="419"/>
      <c r="J905" s="420">
        <f t="shared" si="643"/>
        <v>0</v>
      </c>
      <c r="K905" s="404" t="s">
        <v>1033</v>
      </c>
      <c r="L905" s="218"/>
      <c r="M905" s="219"/>
      <c r="N905" s="157">
        <f t="shared" si="644"/>
        <v>0</v>
      </c>
      <c r="O905" s="157">
        <f t="shared" si="645"/>
        <v>0</v>
      </c>
      <c r="P905" s="158"/>
      <c r="Q905" s="218"/>
      <c r="R905" s="219"/>
      <c r="S905" s="157">
        <f t="shared" si="648"/>
        <v>0</v>
      </c>
      <c r="T905" s="159">
        <f t="shared" si="649"/>
        <v>0</v>
      </c>
      <c r="U905" s="158"/>
      <c r="V905" s="147" t="str">
        <f>IF(T902&gt;0,"xx",IF(O902&gt;0,"xy",""))</f>
        <v/>
      </c>
      <c r="W905" s="43" t="str">
        <f t="shared" si="632"/>
        <v/>
      </c>
      <c r="X905" s="43" t="str">
        <f t="shared" si="650"/>
        <v/>
      </c>
      <c r="Y905" s="43" t="str">
        <f t="shared" si="651"/>
        <v/>
      </c>
    </row>
    <row r="906" spans="1:25">
      <c r="A906" s="161">
        <v>605400</v>
      </c>
      <c r="B906" s="162" t="s">
        <v>244</v>
      </c>
      <c r="C906" s="424" t="s">
        <v>467</v>
      </c>
      <c r="D906" s="361"/>
      <c r="E906" s="417"/>
      <c r="F906" s="418"/>
      <c r="G906" s="164">
        <f>SUM(G907:G909)</f>
        <v>147.12950000000001</v>
      </c>
      <c r="H906" s="419">
        <v>351.32</v>
      </c>
      <c r="I906" s="419">
        <f>IF(ISBLANK(H906),"",SUM(G906:H906))</f>
        <v>498.4495</v>
      </c>
      <c r="J906" s="420">
        <f t="shared" si="643"/>
        <v>647.98</v>
      </c>
      <c r="K906" s="421" t="s">
        <v>16</v>
      </c>
      <c r="L906" s="155"/>
      <c r="M906" s="155"/>
      <c r="N906" s="157">
        <f t="shared" si="644"/>
        <v>0</v>
      </c>
      <c r="O906" s="157">
        <f t="shared" si="645"/>
        <v>0</v>
      </c>
      <c r="P906" s="158"/>
      <c r="Q906" s="155">
        <f t="shared" si="646"/>
        <v>0</v>
      </c>
      <c r="R906" s="155">
        <f t="shared" si="647"/>
        <v>0</v>
      </c>
      <c r="S906" s="157">
        <f t="shared" si="648"/>
        <v>0</v>
      </c>
      <c r="T906" s="159">
        <f t="shared" si="649"/>
        <v>0</v>
      </c>
      <c r="U906" s="158"/>
      <c r="W906" s="43" t="str">
        <f t="shared" si="632"/>
        <v/>
      </c>
      <c r="X906" s="43" t="str">
        <f t="shared" si="650"/>
        <v/>
      </c>
      <c r="Y906" s="43" t="str">
        <f t="shared" si="651"/>
        <v/>
      </c>
    </row>
    <row r="907" spans="1:25">
      <c r="A907" s="161" t="s">
        <v>184</v>
      </c>
      <c r="B907" s="162"/>
      <c r="C907" s="358" t="s">
        <v>253</v>
      </c>
      <c r="D907" s="361"/>
      <c r="E907" s="417">
        <v>500</v>
      </c>
      <c r="F907" s="418">
        <v>0.18</v>
      </c>
      <c r="G907" s="164">
        <f>IF(E907&lt;=30,(0.42*E907+3.55)*F907,((0.42*30+3.55)+0.35*(E907-30))*F907)</f>
        <v>32.517000000000003</v>
      </c>
      <c r="H907" s="419">
        <v>0</v>
      </c>
      <c r="I907" s="419"/>
      <c r="J907" s="420">
        <f t="shared" si="643"/>
        <v>0</v>
      </c>
      <c r="K907" s="404" t="s">
        <v>1033</v>
      </c>
      <c r="L907" s="218"/>
      <c r="M907" s="219"/>
      <c r="N907" s="157">
        <f t="shared" si="644"/>
        <v>0</v>
      </c>
      <c r="O907" s="157">
        <f t="shared" si="645"/>
        <v>0</v>
      </c>
      <c r="P907" s="158"/>
      <c r="Q907" s="218"/>
      <c r="R907" s="219"/>
      <c r="S907" s="157">
        <f t="shared" si="648"/>
        <v>0</v>
      </c>
      <c r="T907" s="159">
        <f t="shared" si="649"/>
        <v>0</v>
      </c>
      <c r="U907" s="158"/>
      <c r="V907" s="147" t="str">
        <f>IF(T906&gt;0,"xx",IF(O906&gt;0,"xy",""))</f>
        <v/>
      </c>
      <c r="W907" s="43" t="str">
        <f t="shared" si="632"/>
        <v/>
      </c>
      <c r="X907" s="43" t="str">
        <f t="shared" si="650"/>
        <v/>
      </c>
      <c r="Y907" s="43" t="str">
        <f t="shared" si="651"/>
        <v/>
      </c>
    </row>
    <row r="908" spans="1:25">
      <c r="A908" s="161" t="s">
        <v>184</v>
      </c>
      <c r="B908" s="162"/>
      <c r="C908" s="358" t="s">
        <v>316</v>
      </c>
      <c r="D908" s="361"/>
      <c r="E908" s="417">
        <v>180</v>
      </c>
      <c r="F908" s="418">
        <v>1.06</v>
      </c>
      <c r="G908" s="425">
        <f>IF(E908&lt;=30,(0.6*E908+1.25)*F908,((0.6*30+1.25)+0.5*(E908-30))*F908)</f>
        <v>99.905000000000001</v>
      </c>
      <c r="H908" s="419">
        <v>0</v>
      </c>
      <c r="I908" s="419"/>
      <c r="J908" s="420">
        <f t="shared" si="643"/>
        <v>0</v>
      </c>
      <c r="K908" s="404" t="s">
        <v>1033</v>
      </c>
      <c r="L908" s="218"/>
      <c r="M908" s="219"/>
      <c r="N908" s="157">
        <f t="shared" si="644"/>
        <v>0</v>
      </c>
      <c r="O908" s="157">
        <f t="shared" si="645"/>
        <v>0</v>
      </c>
      <c r="P908" s="158"/>
      <c r="Q908" s="218"/>
      <c r="R908" s="219"/>
      <c r="S908" s="157">
        <f t="shared" si="648"/>
        <v>0</v>
      </c>
      <c r="T908" s="159">
        <f t="shared" si="649"/>
        <v>0</v>
      </c>
      <c r="U908" s="158"/>
      <c r="V908" s="147" t="str">
        <f>IF(T906&gt;0,"xx",IF(O906&gt;0,"xy",""))</f>
        <v/>
      </c>
      <c r="W908" s="43" t="str">
        <f t="shared" si="632"/>
        <v/>
      </c>
      <c r="X908" s="43" t="str">
        <f t="shared" si="650"/>
        <v/>
      </c>
      <c r="Y908" s="43" t="str">
        <f t="shared" si="651"/>
        <v/>
      </c>
    </row>
    <row r="909" spans="1:25">
      <c r="A909" s="161" t="s">
        <v>184</v>
      </c>
      <c r="B909" s="162"/>
      <c r="C909" s="358" t="s">
        <v>325</v>
      </c>
      <c r="D909" s="361"/>
      <c r="E909" s="417">
        <v>20</v>
      </c>
      <c r="F909" s="418">
        <v>1.1100000000000001</v>
      </c>
      <c r="G909" s="425">
        <f>IF(E909&lt;=30,(0.6*E909+1.25)*F909,((0.6*30+1.25)+0.5*(E909-30))*F909)</f>
        <v>14.707500000000001</v>
      </c>
      <c r="H909" s="419">
        <v>0</v>
      </c>
      <c r="I909" s="419"/>
      <c r="J909" s="420">
        <f t="shared" si="643"/>
        <v>0</v>
      </c>
      <c r="K909" s="404" t="s">
        <v>1033</v>
      </c>
      <c r="L909" s="218"/>
      <c r="M909" s="219"/>
      <c r="N909" s="157">
        <f t="shared" si="644"/>
        <v>0</v>
      </c>
      <c r="O909" s="157">
        <f t="shared" si="645"/>
        <v>0</v>
      </c>
      <c r="P909" s="158"/>
      <c r="Q909" s="218"/>
      <c r="R909" s="219"/>
      <c r="S909" s="157">
        <f t="shared" si="648"/>
        <v>0</v>
      </c>
      <c r="T909" s="159">
        <f t="shared" si="649"/>
        <v>0</v>
      </c>
      <c r="U909" s="158"/>
      <c r="V909" s="147" t="str">
        <f>IF(T906&gt;0,"xx",IF(O906&gt;0,"xy",""))</f>
        <v/>
      </c>
      <c r="W909" s="43" t="str">
        <f t="shared" si="632"/>
        <v/>
      </c>
      <c r="X909" s="43" t="str">
        <f t="shared" si="650"/>
        <v/>
      </c>
      <c r="Y909" s="43" t="str">
        <f t="shared" si="651"/>
        <v/>
      </c>
    </row>
    <row r="910" spans="1:25">
      <c r="A910" s="161">
        <v>831000</v>
      </c>
      <c r="B910" s="162" t="s">
        <v>244</v>
      </c>
      <c r="C910" s="424" t="s">
        <v>376</v>
      </c>
      <c r="D910" s="361"/>
      <c r="E910" s="417"/>
      <c r="F910" s="418"/>
      <c r="G910" s="164">
        <v>0</v>
      </c>
      <c r="H910" s="419">
        <v>25.950000000000003</v>
      </c>
      <c r="I910" s="419">
        <f>IF(ISBLANK(H910),"",SUM(G910:H910))</f>
        <v>25.950000000000003</v>
      </c>
      <c r="J910" s="420">
        <f t="shared" ref="J910:J922" si="652">IF(ISBLANK(H910),0,ROUND(I910*(1+$E$10)*(1+$E$11*D910),2))</f>
        <v>33.74</v>
      </c>
      <c r="K910" s="421" t="s">
        <v>20</v>
      </c>
      <c r="L910" s="155"/>
      <c r="M910" s="155"/>
      <c r="N910" s="157">
        <f t="shared" ref="N910:N922" si="653">IF(ISBLANK(L910),0,ROUND(J910*L910,2))</f>
        <v>0</v>
      </c>
      <c r="O910" s="157">
        <f t="shared" ref="O910:O922" si="654">IF(ISBLANK(M910),0,ROUND(L910*M910,2))</f>
        <v>0</v>
      </c>
      <c r="P910" s="158"/>
      <c r="Q910" s="155">
        <f t="shared" ref="Q910:Q922" si="655">L910</f>
        <v>0</v>
      </c>
      <c r="R910" s="155">
        <f t="shared" ref="R910:R922" si="656">M910</f>
        <v>0</v>
      </c>
      <c r="S910" s="157">
        <f t="shared" ref="S910:S922" si="657">IF(ISBLANK(Q910),0,ROUND(J910*Q910,2))</f>
        <v>0</v>
      </c>
      <c r="T910" s="159">
        <f t="shared" ref="T910:T922" si="658">IF(ISBLANK(Q910),0,ROUND(Q910*R910,2))</f>
        <v>0</v>
      </c>
      <c r="U910" s="158"/>
      <c r="W910" s="43" t="str">
        <f t="shared" si="632"/>
        <v/>
      </c>
      <c r="X910" s="43" t="str">
        <f t="shared" ref="X910:X922" si="659">IF(V910="X","x",IF(V910="y","x",IF(V910="xx","x",IF(T910&gt;0,"x",""))))</f>
        <v/>
      </c>
      <c r="Y910" s="43" t="str">
        <f t="shared" ref="Y910:Y922" si="660">IF(V910="X","x",IF(T910&gt;0,"x",""))</f>
        <v/>
      </c>
    </row>
    <row r="911" spans="1:25">
      <c r="A911" s="161">
        <v>830000</v>
      </c>
      <c r="B911" s="162" t="s">
        <v>244</v>
      </c>
      <c r="C911" s="424" t="s">
        <v>377</v>
      </c>
      <c r="D911" s="361"/>
      <c r="E911" s="417"/>
      <c r="F911" s="418"/>
      <c r="G911" s="164">
        <v>0</v>
      </c>
      <c r="H911" s="419">
        <v>26.700000000000003</v>
      </c>
      <c r="I911" s="419">
        <f>IF(ISBLANK(H911),"",SUM(G911:H911))</f>
        <v>26.700000000000003</v>
      </c>
      <c r="J911" s="420">
        <f t="shared" si="652"/>
        <v>34.71</v>
      </c>
      <c r="K911" s="421" t="s">
        <v>20</v>
      </c>
      <c r="L911" s="155"/>
      <c r="M911" s="155"/>
      <c r="N911" s="157">
        <f t="shared" si="653"/>
        <v>0</v>
      </c>
      <c r="O911" s="157">
        <f t="shared" si="654"/>
        <v>0</v>
      </c>
      <c r="P911" s="158"/>
      <c r="Q911" s="155">
        <f t="shared" si="655"/>
        <v>0</v>
      </c>
      <c r="R911" s="155">
        <f t="shared" si="656"/>
        <v>0</v>
      </c>
      <c r="S911" s="157">
        <f t="shared" si="657"/>
        <v>0</v>
      </c>
      <c r="T911" s="159">
        <f t="shared" si="658"/>
        <v>0</v>
      </c>
      <c r="U911" s="158"/>
      <c r="W911" s="43" t="str">
        <f t="shared" si="632"/>
        <v/>
      </c>
      <c r="X911" s="43" t="str">
        <f t="shared" si="659"/>
        <v/>
      </c>
      <c r="Y911" s="43" t="str">
        <f t="shared" si="660"/>
        <v/>
      </c>
    </row>
    <row r="912" spans="1:25">
      <c r="A912" s="161">
        <v>823000</v>
      </c>
      <c r="B912" s="162" t="s">
        <v>244</v>
      </c>
      <c r="C912" s="424" t="s">
        <v>380</v>
      </c>
      <c r="D912" s="361"/>
      <c r="E912" s="417">
        <v>0</v>
      </c>
      <c r="F912" s="418"/>
      <c r="G912" s="164">
        <v>0</v>
      </c>
      <c r="H912" s="419">
        <v>201.32</v>
      </c>
      <c r="I912" s="419">
        <f>IF(ISBLANK(H912),"",SUM(G912:H912))</f>
        <v>201.32</v>
      </c>
      <c r="J912" s="420">
        <f t="shared" si="652"/>
        <v>261.72000000000003</v>
      </c>
      <c r="K912" s="421" t="s">
        <v>20</v>
      </c>
      <c r="L912" s="155"/>
      <c r="M912" s="155"/>
      <c r="N912" s="157">
        <f t="shared" si="653"/>
        <v>0</v>
      </c>
      <c r="O912" s="157">
        <f t="shared" si="654"/>
        <v>0</v>
      </c>
      <c r="P912" s="158"/>
      <c r="Q912" s="155">
        <f t="shared" si="655"/>
        <v>0</v>
      </c>
      <c r="R912" s="155">
        <f t="shared" si="656"/>
        <v>0</v>
      </c>
      <c r="S912" s="157">
        <f t="shared" si="657"/>
        <v>0</v>
      </c>
      <c r="T912" s="159">
        <f t="shared" si="658"/>
        <v>0</v>
      </c>
      <c r="U912" s="158"/>
      <c r="W912" s="43" t="str">
        <f t="shared" si="632"/>
        <v/>
      </c>
      <c r="X912" s="43" t="str">
        <f t="shared" si="659"/>
        <v/>
      </c>
      <c r="Y912" s="43" t="str">
        <f t="shared" si="660"/>
        <v/>
      </c>
    </row>
    <row r="913" spans="1:25">
      <c r="A913" s="161" t="s">
        <v>666</v>
      </c>
      <c r="B913" s="162" t="s">
        <v>243</v>
      </c>
      <c r="C913" s="424" t="s">
        <v>659</v>
      </c>
      <c r="D913" s="361"/>
      <c r="E913" s="417"/>
      <c r="F913" s="418"/>
      <c r="G913" s="164">
        <f>IF(E913&lt;=30,(0.31*E913+0.77)*F913,((0.31*30+0.77)+0.31*(E913-30))*F913)</f>
        <v>0</v>
      </c>
      <c r="H913" s="419">
        <v>73.17</v>
      </c>
      <c r="I913" s="419">
        <f t="shared" ref="I913:I914" si="661">IF(ISBLANK(H913),"",SUM(G913:H913))</f>
        <v>73.17</v>
      </c>
      <c r="J913" s="420">
        <f t="shared" si="652"/>
        <v>95.12</v>
      </c>
      <c r="K913" s="421" t="s">
        <v>16</v>
      </c>
      <c r="L913" s="155"/>
      <c r="M913" s="155"/>
      <c r="N913" s="157">
        <f t="shared" si="653"/>
        <v>0</v>
      </c>
      <c r="O913" s="157">
        <f t="shared" si="654"/>
        <v>0</v>
      </c>
      <c r="P913" s="158"/>
      <c r="Q913" s="155">
        <f t="shared" si="655"/>
        <v>0</v>
      </c>
      <c r="R913" s="155">
        <f t="shared" si="656"/>
        <v>0</v>
      </c>
      <c r="S913" s="157">
        <f t="shared" si="657"/>
        <v>0</v>
      </c>
      <c r="T913" s="159">
        <f t="shared" si="658"/>
        <v>0</v>
      </c>
      <c r="U913" s="158"/>
      <c r="W913" s="43" t="str">
        <f t="shared" si="632"/>
        <v/>
      </c>
      <c r="X913" s="43" t="str">
        <f t="shared" si="659"/>
        <v/>
      </c>
      <c r="Y913" s="43" t="str">
        <f t="shared" si="660"/>
        <v/>
      </c>
    </row>
    <row r="914" spans="1:25">
      <c r="A914" s="161" t="s">
        <v>667</v>
      </c>
      <c r="B914" s="162" t="s">
        <v>243</v>
      </c>
      <c r="C914" s="424" t="s">
        <v>374</v>
      </c>
      <c r="D914" s="361"/>
      <c r="E914" s="417">
        <v>0</v>
      </c>
      <c r="F914" s="418"/>
      <c r="G914" s="164">
        <v>0</v>
      </c>
      <c r="H914" s="419">
        <v>91.46</v>
      </c>
      <c r="I914" s="419">
        <f t="shared" si="661"/>
        <v>91.46</v>
      </c>
      <c r="J914" s="420">
        <f t="shared" si="652"/>
        <v>118.9</v>
      </c>
      <c r="K914" s="421" t="s">
        <v>20</v>
      </c>
      <c r="L914" s="155"/>
      <c r="M914" s="155"/>
      <c r="N914" s="157">
        <f t="shared" si="653"/>
        <v>0</v>
      </c>
      <c r="O914" s="157">
        <f t="shared" si="654"/>
        <v>0</v>
      </c>
      <c r="P914" s="158"/>
      <c r="Q914" s="155">
        <f t="shared" si="655"/>
        <v>0</v>
      </c>
      <c r="R914" s="155">
        <f t="shared" si="656"/>
        <v>0</v>
      </c>
      <c r="S914" s="157">
        <f t="shared" si="657"/>
        <v>0</v>
      </c>
      <c r="T914" s="159">
        <f t="shared" si="658"/>
        <v>0</v>
      </c>
      <c r="U914" s="158"/>
      <c r="W914" s="43" t="str">
        <f t="shared" si="632"/>
        <v/>
      </c>
      <c r="X914" s="43" t="str">
        <f t="shared" si="659"/>
        <v/>
      </c>
      <c r="Y914" s="43" t="str">
        <f t="shared" si="660"/>
        <v/>
      </c>
    </row>
    <row r="915" spans="1:25">
      <c r="A915" s="161">
        <v>606600</v>
      </c>
      <c r="B915" s="162" t="s">
        <v>244</v>
      </c>
      <c r="C915" s="424" t="s">
        <v>237</v>
      </c>
      <c r="D915" s="361"/>
      <c r="E915" s="417">
        <v>0</v>
      </c>
      <c r="F915" s="418"/>
      <c r="G915" s="164">
        <v>0</v>
      </c>
      <c r="H915" s="419">
        <v>198.35</v>
      </c>
      <c r="I915" s="419">
        <f>IF(ISBLANK(H915),"",SUM(G915:H915))</f>
        <v>198.35</v>
      </c>
      <c r="J915" s="420">
        <f t="shared" si="652"/>
        <v>257.86</v>
      </c>
      <c r="K915" s="421" t="s">
        <v>16</v>
      </c>
      <c r="L915" s="155"/>
      <c r="M915" s="155"/>
      <c r="N915" s="157">
        <f t="shared" si="653"/>
        <v>0</v>
      </c>
      <c r="O915" s="157">
        <f t="shared" si="654"/>
        <v>0</v>
      </c>
      <c r="P915" s="158"/>
      <c r="Q915" s="155">
        <f t="shared" si="655"/>
        <v>0</v>
      </c>
      <c r="R915" s="155">
        <f t="shared" si="656"/>
        <v>0</v>
      </c>
      <c r="S915" s="157">
        <f t="shared" si="657"/>
        <v>0</v>
      </c>
      <c r="T915" s="159">
        <f t="shared" si="658"/>
        <v>0</v>
      </c>
      <c r="U915" s="158"/>
      <c r="W915" s="43" t="str">
        <f t="shared" si="632"/>
        <v/>
      </c>
      <c r="X915" s="43" t="str">
        <f t="shared" si="659"/>
        <v/>
      </c>
      <c r="Y915" s="43" t="str">
        <f t="shared" si="660"/>
        <v/>
      </c>
    </row>
    <row r="916" spans="1:25">
      <c r="A916" s="161">
        <v>606700</v>
      </c>
      <c r="B916" s="162" t="s">
        <v>244</v>
      </c>
      <c r="C916" s="424" t="s">
        <v>364</v>
      </c>
      <c r="D916" s="361"/>
      <c r="E916" s="417">
        <v>0</v>
      </c>
      <c r="F916" s="418"/>
      <c r="G916" s="164">
        <v>0</v>
      </c>
      <c r="H916" s="419">
        <v>94.29</v>
      </c>
      <c r="I916" s="419">
        <f>IF(ISBLANK(H916),"",SUM(G916:H916))</f>
        <v>94.29</v>
      </c>
      <c r="J916" s="420">
        <f t="shared" si="652"/>
        <v>122.58</v>
      </c>
      <c r="K916" s="421" t="s">
        <v>16</v>
      </c>
      <c r="L916" s="155"/>
      <c r="M916" s="155"/>
      <c r="N916" s="157">
        <f t="shared" si="653"/>
        <v>0</v>
      </c>
      <c r="O916" s="157">
        <f t="shared" si="654"/>
        <v>0</v>
      </c>
      <c r="P916" s="158"/>
      <c r="Q916" s="155">
        <f t="shared" si="655"/>
        <v>0</v>
      </c>
      <c r="R916" s="155">
        <f t="shared" si="656"/>
        <v>0</v>
      </c>
      <c r="S916" s="157">
        <f t="shared" si="657"/>
        <v>0</v>
      </c>
      <c r="T916" s="159">
        <f t="shared" si="658"/>
        <v>0</v>
      </c>
      <c r="U916" s="158"/>
      <c r="W916" s="43" t="str">
        <f t="shared" si="632"/>
        <v/>
      </c>
      <c r="X916" s="43" t="str">
        <f t="shared" si="659"/>
        <v/>
      </c>
      <c r="Y916" s="43" t="str">
        <f t="shared" si="660"/>
        <v/>
      </c>
    </row>
    <row r="917" spans="1:25">
      <c r="A917" s="161">
        <v>603700</v>
      </c>
      <c r="B917" s="162" t="s">
        <v>244</v>
      </c>
      <c r="C917" s="424" t="s">
        <v>452</v>
      </c>
      <c r="D917" s="361"/>
      <c r="E917" s="417">
        <v>20</v>
      </c>
      <c r="F917" s="418">
        <v>1.5</v>
      </c>
      <c r="G917" s="425">
        <f>IF(E917&lt;=30,(0.6*E917+1.25)*F917,((0.6*30+1.25)+0.5*(E917-30))*F917)</f>
        <v>19.875</v>
      </c>
      <c r="H917" s="419">
        <v>149.06</v>
      </c>
      <c r="I917" s="419">
        <f>IF(ISBLANK(H917),"",SUM(G917:H917))*0.9</f>
        <v>152.04150000000001</v>
      </c>
      <c r="J917" s="420">
        <f t="shared" si="652"/>
        <v>197.65</v>
      </c>
      <c r="K917" s="421" t="s">
        <v>16</v>
      </c>
      <c r="L917" s="155"/>
      <c r="M917" s="155"/>
      <c r="N917" s="157">
        <f t="shared" si="653"/>
        <v>0</v>
      </c>
      <c r="O917" s="157">
        <f t="shared" si="654"/>
        <v>0</v>
      </c>
      <c r="P917" s="158"/>
      <c r="Q917" s="155">
        <f t="shared" si="655"/>
        <v>0</v>
      </c>
      <c r="R917" s="155">
        <f t="shared" si="656"/>
        <v>0</v>
      </c>
      <c r="S917" s="157">
        <f t="shared" si="657"/>
        <v>0</v>
      </c>
      <c r="T917" s="159">
        <f t="shared" si="658"/>
        <v>0</v>
      </c>
      <c r="U917" s="158"/>
      <c r="V917" s="147"/>
      <c r="W917" s="43" t="str">
        <f t="shared" si="632"/>
        <v/>
      </c>
      <c r="X917" s="43" t="str">
        <f t="shared" si="659"/>
        <v/>
      </c>
      <c r="Y917" s="43" t="str">
        <f t="shared" si="660"/>
        <v/>
      </c>
    </row>
    <row r="918" spans="1:25">
      <c r="A918" s="161">
        <v>603800</v>
      </c>
      <c r="B918" s="162" t="s">
        <v>244</v>
      </c>
      <c r="C918" s="424" t="s">
        <v>453</v>
      </c>
      <c r="D918" s="361"/>
      <c r="E918" s="417">
        <v>20</v>
      </c>
      <c r="F918" s="418">
        <v>1.5</v>
      </c>
      <c r="G918" s="425">
        <f>IF(E918&lt;=30,(0.6*E918+1.25)*F918,((0.6*30+1.25)+0.5*(E918-30))*F918)</f>
        <v>19.875</v>
      </c>
      <c r="H918" s="419">
        <v>86.67</v>
      </c>
      <c r="I918" s="419">
        <f>IF(ISBLANK(H918),"",SUM(G918:H918))*0.9</f>
        <v>95.890500000000003</v>
      </c>
      <c r="J918" s="420">
        <f t="shared" si="652"/>
        <v>124.66</v>
      </c>
      <c r="K918" s="421" t="s">
        <v>16</v>
      </c>
      <c r="L918" s="155"/>
      <c r="M918" s="155"/>
      <c r="N918" s="157">
        <f t="shared" si="653"/>
        <v>0</v>
      </c>
      <c r="O918" s="157">
        <f t="shared" si="654"/>
        <v>0</v>
      </c>
      <c r="P918" s="158"/>
      <c r="Q918" s="155">
        <f t="shared" si="655"/>
        <v>0</v>
      </c>
      <c r="R918" s="155">
        <f t="shared" si="656"/>
        <v>0</v>
      </c>
      <c r="S918" s="157">
        <f t="shared" si="657"/>
        <v>0</v>
      </c>
      <c r="T918" s="159">
        <f t="shared" si="658"/>
        <v>0</v>
      </c>
      <c r="U918" s="158"/>
      <c r="W918" s="43" t="str">
        <f t="shared" si="632"/>
        <v/>
      </c>
      <c r="X918" s="43" t="str">
        <f t="shared" si="659"/>
        <v/>
      </c>
      <c r="Y918" s="43" t="str">
        <f t="shared" si="660"/>
        <v/>
      </c>
    </row>
    <row r="919" spans="1:25">
      <c r="A919" s="161">
        <v>600000</v>
      </c>
      <c r="B919" s="162" t="s">
        <v>244</v>
      </c>
      <c r="C919" s="424" t="s">
        <v>433</v>
      </c>
      <c r="D919" s="361"/>
      <c r="E919" s="417">
        <v>0</v>
      </c>
      <c r="F919" s="418">
        <v>0</v>
      </c>
      <c r="G919" s="164">
        <v>0</v>
      </c>
      <c r="H919" s="419">
        <v>35.65</v>
      </c>
      <c r="I919" s="419">
        <f>IF(ISBLANK(H919),"",SUM(G919:H919))</f>
        <v>35.65</v>
      </c>
      <c r="J919" s="420">
        <f t="shared" si="652"/>
        <v>46.35</v>
      </c>
      <c r="K919" s="421" t="s">
        <v>16</v>
      </c>
      <c r="L919" s="155"/>
      <c r="M919" s="155"/>
      <c r="N919" s="157">
        <f t="shared" si="653"/>
        <v>0</v>
      </c>
      <c r="O919" s="157">
        <f t="shared" si="654"/>
        <v>0</v>
      </c>
      <c r="P919" s="158"/>
      <c r="Q919" s="155">
        <f t="shared" si="655"/>
        <v>0</v>
      </c>
      <c r="R919" s="155">
        <f t="shared" si="656"/>
        <v>0</v>
      </c>
      <c r="S919" s="157">
        <f t="shared" si="657"/>
        <v>0</v>
      </c>
      <c r="T919" s="159">
        <f t="shared" si="658"/>
        <v>0</v>
      </c>
      <c r="U919" s="158"/>
      <c r="W919" s="43" t="str">
        <f t="shared" si="632"/>
        <v/>
      </c>
      <c r="X919" s="43" t="str">
        <f t="shared" si="659"/>
        <v/>
      </c>
      <c r="Y919" s="43" t="str">
        <f t="shared" si="660"/>
        <v/>
      </c>
    </row>
    <row r="920" spans="1:25">
      <c r="A920" s="161">
        <v>602100</v>
      </c>
      <c r="B920" s="162" t="s">
        <v>244</v>
      </c>
      <c r="C920" s="424" t="s">
        <v>370</v>
      </c>
      <c r="D920" s="361"/>
      <c r="E920" s="417"/>
      <c r="F920" s="418"/>
      <c r="G920" s="164">
        <f>IF(E920&lt;=30,(0.31*E920+0.77)*F920,((0.31*30+0.77)+0.31*(E920-30))*F920)</f>
        <v>0</v>
      </c>
      <c r="H920" s="419">
        <v>70.16</v>
      </c>
      <c r="I920" s="419">
        <f>IF(ISBLANK(H920),"",SUM(G920:H920))</f>
        <v>70.16</v>
      </c>
      <c r="J920" s="420">
        <f t="shared" si="652"/>
        <v>91.21</v>
      </c>
      <c r="K920" s="421" t="s">
        <v>18</v>
      </c>
      <c r="L920" s="155"/>
      <c r="M920" s="155"/>
      <c r="N920" s="157">
        <f t="shared" si="653"/>
        <v>0</v>
      </c>
      <c r="O920" s="157">
        <f t="shared" si="654"/>
        <v>0</v>
      </c>
      <c r="P920" s="158"/>
      <c r="Q920" s="155">
        <f t="shared" si="655"/>
        <v>0</v>
      </c>
      <c r="R920" s="155">
        <f t="shared" si="656"/>
        <v>0</v>
      </c>
      <c r="S920" s="157">
        <f t="shared" si="657"/>
        <v>0</v>
      </c>
      <c r="T920" s="159">
        <f t="shared" si="658"/>
        <v>0</v>
      </c>
      <c r="U920" s="158"/>
      <c r="W920" s="43" t="str">
        <f t="shared" si="632"/>
        <v/>
      </c>
      <c r="X920" s="43" t="str">
        <f t="shared" si="659"/>
        <v/>
      </c>
      <c r="Y920" s="43" t="str">
        <f t="shared" si="660"/>
        <v/>
      </c>
    </row>
    <row r="921" spans="1:25">
      <c r="A921" s="161">
        <v>532500</v>
      </c>
      <c r="B921" s="162" t="s">
        <v>244</v>
      </c>
      <c r="C921" s="357" t="s">
        <v>454</v>
      </c>
      <c r="D921" s="361"/>
      <c r="E921" s="417">
        <v>20</v>
      </c>
      <c r="F921" s="418">
        <v>1.5</v>
      </c>
      <c r="G921" s="425">
        <f>IF(E921&lt;=30,(0.6*E921+1.25)*F921,((0.6*30+1.25)+0.5*(E921-30))*F921)</f>
        <v>19.875</v>
      </c>
      <c r="H921" s="419">
        <v>63.64</v>
      </c>
      <c r="I921" s="419">
        <f>IF(ISBLANK(H921),"",SUM(G921:H921))</f>
        <v>83.515000000000001</v>
      </c>
      <c r="J921" s="420">
        <f t="shared" si="652"/>
        <v>108.57</v>
      </c>
      <c r="K921" s="421" t="s">
        <v>16</v>
      </c>
      <c r="L921" s="155"/>
      <c r="M921" s="155"/>
      <c r="N921" s="157">
        <f t="shared" si="653"/>
        <v>0</v>
      </c>
      <c r="O921" s="157">
        <f t="shared" si="654"/>
        <v>0</v>
      </c>
      <c r="P921" s="158"/>
      <c r="Q921" s="155">
        <f t="shared" si="655"/>
        <v>0</v>
      </c>
      <c r="R921" s="155">
        <f t="shared" si="656"/>
        <v>0</v>
      </c>
      <c r="S921" s="157">
        <f t="shared" si="657"/>
        <v>0</v>
      </c>
      <c r="T921" s="159">
        <f t="shared" si="658"/>
        <v>0</v>
      </c>
      <c r="U921" s="158"/>
      <c r="W921" s="43" t="str">
        <f t="shared" si="632"/>
        <v/>
      </c>
      <c r="X921" s="43" t="str">
        <f t="shared" si="659"/>
        <v/>
      </c>
      <c r="Y921" s="43" t="str">
        <f t="shared" si="660"/>
        <v/>
      </c>
    </row>
    <row r="922" spans="1:25">
      <c r="A922" s="161">
        <v>603900</v>
      </c>
      <c r="B922" s="162" t="s">
        <v>244</v>
      </c>
      <c r="C922" s="357" t="s">
        <v>455</v>
      </c>
      <c r="D922" s="361"/>
      <c r="E922" s="417">
        <v>20</v>
      </c>
      <c r="F922" s="418">
        <v>1.5</v>
      </c>
      <c r="G922" s="425">
        <f>IF(E922&lt;=30,(0.6*E922+1.25)*F922,((0.6*30+1.25)+0.5*(E922-30))*F922)</f>
        <v>19.875</v>
      </c>
      <c r="H922" s="419">
        <v>92.77</v>
      </c>
      <c r="I922" s="419">
        <f>IF(ISBLANK(H922),"",SUM(G922:H922))*0.9</f>
        <v>101.3805</v>
      </c>
      <c r="J922" s="420">
        <f t="shared" si="652"/>
        <v>131.79</v>
      </c>
      <c r="K922" s="421" t="s">
        <v>16</v>
      </c>
      <c r="L922" s="155"/>
      <c r="M922" s="155"/>
      <c r="N922" s="157">
        <f t="shared" si="653"/>
        <v>0</v>
      </c>
      <c r="O922" s="157">
        <f t="shared" si="654"/>
        <v>0</v>
      </c>
      <c r="P922" s="158"/>
      <c r="Q922" s="155">
        <f t="shared" si="655"/>
        <v>0</v>
      </c>
      <c r="R922" s="155">
        <f t="shared" si="656"/>
        <v>0</v>
      </c>
      <c r="S922" s="157">
        <f t="shared" si="657"/>
        <v>0</v>
      </c>
      <c r="T922" s="159">
        <f t="shared" si="658"/>
        <v>0</v>
      </c>
      <c r="U922" s="158"/>
      <c r="W922" s="43" t="str">
        <f t="shared" si="632"/>
        <v/>
      </c>
      <c r="X922" s="43" t="str">
        <f t="shared" si="659"/>
        <v/>
      </c>
      <c r="Y922" s="43" t="str">
        <f t="shared" si="660"/>
        <v/>
      </c>
    </row>
    <row r="923" spans="1:25">
      <c r="A923" s="161">
        <v>605000</v>
      </c>
      <c r="B923" s="162" t="s">
        <v>244</v>
      </c>
      <c r="C923" s="424" t="s">
        <v>979</v>
      </c>
      <c r="D923" s="361"/>
      <c r="E923" s="417"/>
      <c r="F923" s="418"/>
      <c r="G923" s="164">
        <f>SUM(G924:G926)</f>
        <v>147.12950000000001</v>
      </c>
      <c r="H923" s="419">
        <v>294.37</v>
      </c>
      <c r="I923" s="419">
        <f t="shared" ref="I923:I926" si="662">IF(ISBLANK(H923),"",SUM(G923:H923))</f>
        <v>441.49950000000001</v>
      </c>
      <c r="J923" s="420">
        <f t="shared" ref="J923:J926" si="663">IF(ISBLANK(H923),0,ROUND(I923*(1+$E$10)*(1+$E$11*D923),2))</f>
        <v>573.95000000000005</v>
      </c>
      <c r="K923" s="421" t="s">
        <v>16</v>
      </c>
      <c r="L923" s="155"/>
      <c r="M923" s="155"/>
      <c r="N923" s="157">
        <f t="shared" ref="N923:N926" si="664">IF(ISBLANK(L923),0,ROUND(J923*L923,2))</f>
        <v>0</v>
      </c>
      <c r="O923" s="157">
        <f t="shared" ref="O923:O926" si="665">IF(ISBLANK(M923),0,ROUND(L923*M923,2))</f>
        <v>0</v>
      </c>
      <c r="P923" s="158"/>
      <c r="Q923" s="155">
        <f t="shared" ref="Q923" si="666">L923</f>
        <v>0</v>
      </c>
      <c r="R923" s="155">
        <f t="shared" ref="R923" si="667">M923</f>
        <v>0</v>
      </c>
      <c r="S923" s="157">
        <f t="shared" ref="S923:S926" si="668">IF(ISBLANK(Q923),0,ROUND(J923*Q923,2))</f>
        <v>0</v>
      </c>
      <c r="T923" s="159">
        <f t="shared" ref="T923:T926" si="669">IF(ISBLANK(Q923),0,ROUND(Q923*R923,2))</f>
        <v>0</v>
      </c>
      <c r="U923" s="158"/>
      <c r="W923" s="43" t="str">
        <f t="shared" ref="W923:W926" si="670">IF(V923="X","x",IF(V923="xx","x",IF(V923="xy","x",IF(V923="y","x",IF(OR(O923&gt;0,T923&gt;0),"x","")))))</f>
        <v/>
      </c>
      <c r="X923" s="43" t="str">
        <f t="shared" ref="X923:X926" si="671">IF(V923="X","x",IF(V923="y","x",IF(V923="xx","x",IF(T923&gt;0,"x",""))))</f>
        <v/>
      </c>
      <c r="Y923" s="43" t="str">
        <f t="shared" ref="Y923:Y926" si="672">IF(V923="X","x",IF(T923&gt;0,"x",""))</f>
        <v/>
      </c>
    </row>
    <row r="924" spans="1:25">
      <c r="A924" s="161" t="s">
        <v>184</v>
      </c>
      <c r="B924" s="162"/>
      <c r="C924" s="358" t="s">
        <v>253</v>
      </c>
      <c r="D924" s="361"/>
      <c r="E924" s="417">
        <v>500</v>
      </c>
      <c r="F924" s="418">
        <v>0.18</v>
      </c>
      <c r="G924" s="164">
        <f>IF(E924&lt;=30,(0.42*E924+3.55)*F924,((0.42*30+3.55)+0.35*(E924-30))*F924)</f>
        <v>32.517000000000003</v>
      </c>
      <c r="H924" s="419"/>
      <c r="I924" s="419" t="str">
        <f t="shared" si="662"/>
        <v/>
      </c>
      <c r="J924" s="420">
        <f t="shared" si="663"/>
        <v>0</v>
      </c>
      <c r="K924" s="404" t="s">
        <v>1033</v>
      </c>
      <c r="L924" s="218"/>
      <c r="M924" s="219"/>
      <c r="N924" s="157">
        <f t="shared" si="664"/>
        <v>0</v>
      </c>
      <c r="O924" s="157">
        <f t="shared" si="665"/>
        <v>0</v>
      </c>
      <c r="P924" s="158"/>
      <c r="Q924" s="218"/>
      <c r="R924" s="219"/>
      <c r="S924" s="157">
        <f t="shared" si="668"/>
        <v>0</v>
      </c>
      <c r="T924" s="159">
        <f t="shared" si="669"/>
        <v>0</v>
      </c>
      <c r="U924" s="158"/>
      <c r="V924" s="147" t="str">
        <f>IF(T923&gt;0,"xx",IF(O923&gt;0,"xy",""))</f>
        <v/>
      </c>
      <c r="W924" s="43" t="str">
        <f t="shared" si="670"/>
        <v/>
      </c>
      <c r="X924" s="43" t="str">
        <f t="shared" si="671"/>
        <v/>
      </c>
      <c r="Y924" s="43" t="str">
        <f t="shared" si="672"/>
        <v/>
      </c>
    </row>
    <row r="925" spans="1:25">
      <c r="A925" s="161" t="s">
        <v>184</v>
      </c>
      <c r="B925" s="162"/>
      <c r="C925" s="358" t="s">
        <v>316</v>
      </c>
      <c r="D925" s="361"/>
      <c r="E925" s="417">
        <v>180</v>
      </c>
      <c r="F925" s="418">
        <v>1.06</v>
      </c>
      <c r="G925" s="425">
        <f>IF(E925&lt;=30,(0.6*E925+1.25)*F925,((0.6*30+1.25)+0.5*(E925-30))*F925)</f>
        <v>99.905000000000001</v>
      </c>
      <c r="H925" s="419"/>
      <c r="I925" s="419" t="str">
        <f t="shared" si="662"/>
        <v/>
      </c>
      <c r="J925" s="420">
        <f t="shared" si="663"/>
        <v>0</v>
      </c>
      <c r="K925" s="404" t="s">
        <v>1033</v>
      </c>
      <c r="L925" s="218"/>
      <c r="M925" s="219"/>
      <c r="N925" s="157">
        <f t="shared" si="664"/>
        <v>0</v>
      </c>
      <c r="O925" s="157">
        <f t="shared" si="665"/>
        <v>0</v>
      </c>
      <c r="P925" s="158"/>
      <c r="Q925" s="218"/>
      <c r="R925" s="219"/>
      <c r="S925" s="157">
        <f t="shared" si="668"/>
        <v>0</v>
      </c>
      <c r="T925" s="159">
        <f t="shared" si="669"/>
        <v>0</v>
      </c>
      <c r="U925" s="158"/>
      <c r="V925" s="147" t="str">
        <f>IF(T923&gt;0,"xx",IF(O923&gt;0,"xy",""))</f>
        <v/>
      </c>
      <c r="W925" s="43" t="str">
        <f t="shared" si="670"/>
        <v/>
      </c>
      <c r="X925" s="43" t="str">
        <f t="shared" si="671"/>
        <v/>
      </c>
      <c r="Y925" s="43" t="str">
        <f t="shared" si="672"/>
        <v/>
      </c>
    </row>
    <row r="926" spans="1:25">
      <c r="A926" s="161" t="s">
        <v>184</v>
      </c>
      <c r="B926" s="162"/>
      <c r="C926" s="358" t="s">
        <v>325</v>
      </c>
      <c r="D926" s="361"/>
      <c r="E926" s="417">
        <v>20</v>
      </c>
      <c r="F926" s="418">
        <v>1.1100000000000001</v>
      </c>
      <c r="G926" s="425">
        <f>IF(E926&lt;=30,(0.6*E926+1.25)*F926,((0.6*30+1.25)+0.5*(E926-30))*F926)</f>
        <v>14.707500000000001</v>
      </c>
      <c r="H926" s="419"/>
      <c r="I926" s="419" t="str">
        <f t="shared" si="662"/>
        <v/>
      </c>
      <c r="J926" s="420">
        <f t="shared" si="663"/>
        <v>0</v>
      </c>
      <c r="K926" s="404" t="s">
        <v>1033</v>
      </c>
      <c r="L926" s="218"/>
      <c r="M926" s="219"/>
      <c r="N926" s="157">
        <f t="shared" si="664"/>
        <v>0</v>
      </c>
      <c r="O926" s="157">
        <f t="shared" si="665"/>
        <v>0</v>
      </c>
      <c r="P926" s="158"/>
      <c r="Q926" s="218"/>
      <c r="R926" s="219"/>
      <c r="S926" s="157">
        <f t="shared" si="668"/>
        <v>0</v>
      </c>
      <c r="T926" s="159">
        <f t="shared" si="669"/>
        <v>0</v>
      </c>
      <c r="U926" s="158"/>
      <c r="V926" s="147" t="str">
        <f>IF(T923&gt;0,"xx",IF(O923&gt;0,"xy",""))</f>
        <v/>
      </c>
      <c r="W926" s="43" t="str">
        <f t="shared" si="670"/>
        <v/>
      </c>
      <c r="X926" s="43" t="str">
        <f t="shared" si="671"/>
        <v/>
      </c>
      <c r="Y926" s="43" t="str">
        <f t="shared" si="672"/>
        <v/>
      </c>
    </row>
    <row r="927" spans="1:25">
      <c r="A927" s="161">
        <v>600310</v>
      </c>
      <c r="B927" s="162" t="s">
        <v>244</v>
      </c>
      <c r="C927" s="353" t="s">
        <v>614</v>
      </c>
      <c r="D927" s="382"/>
      <c r="E927" s="188"/>
      <c r="F927" s="167"/>
      <c r="G927" s="168"/>
      <c r="H927" s="419">
        <v>94.26</v>
      </c>
      <c r="I927" s="419">
        <f t="shared" ref="I927:I938" si="673">IF(ISBLANK(H927),"",SUM(G927:H927))</f>
        <v>94.26</v>
      </c>
      <c r="J927" s="420">
        <f t="shared" ref="J927:J934" si="674">IF(ISBLANK(H927),0,ROUND(I927*(1+$E$10)*(1+$E$11*D927),2))</f>
        <v>122.54</v>
      </c>
      <c r="K927" s="421" t="s">
        <v>23</v>
      </c>
      <c r="L927" s="155"/>
      <c r="M927" s="155"/>
      <c r="N927" s="157">
        <f t="shared" ref="N927:N934" si="675">IF(ISBLANK(L927),0,ROUND(J927*L927,2))</f>
        <v>0</v>
      </c>
      <c r="O927" s="157">
        <f t="shared" ref="O927:O934" si="676">IF(ISBLANK(M927),0,ROUND(L927*M927,2))</f>
        <v>0</v>
      </c>
      <c r="P927" s="158"/>
      <c r="Q927" s="155">
        <f t="shared" ref="Q927:Q934" si="677">L927</f>
        <v>0</v>
      </c>
      <c r="R927" s="155">
        <f t="shared" ref="R927:R934" si="678">M927</f>
        <v>0</v>
      </c>
      <c r="S927" s="157">
        <f t="shared" ref="S927:S934" si="679">IF(ISBLANK(Q927),0,ROUND(J927*Q927,2))</f>
        <v>0</v>
      </c>
      <c r="T927" s="159">
        <f t="shared" ref="T927:T934" si="680">IF(ISBLANK(Q927),0,ROUND(Q927*R927,2))</f>
        <v>0</v>
      </c>
      <c r="U927" s="158"/>
      <c r="W927" s="43" t="str">
        <f t="shared" si="632"/>
        <v/>
      </c>
      <c r="X927" s="43" t="str">
        <f t="shared" ref="X927:X934" si="681">IF(V927="X","x",IF(V927="y","x",IF(V927="xx","x",IF(T927&gt;0,"x",""))))</f>
        <v/>
      </c>
      <c r="Y927" s="43" t="str">
        <f t="shared" ref="Y927:Y934" si="682">IF(V927="X","x",IF(T927&gt;0,"x",""))</f>
        <v/>
      </c>
    </row>
    <row r="928" spans="1:25">
      <c r="A928" s="161">
        <v>633000</v>
      </c>
      <c r="B928" s="162" t="s">
        <v>244</v>
      </c>
      <c r="C928" s="353" t="s">
        <v>1077</v>
      </c>
      <c r="D928" s="461"/>
      <c r="E928" s="188"/>
      <c r="F928" s="167"/>
      <c r="G928" s="168"/>
      <c r="H928" s="419">
        <v>59.43</v>
      </c>
      <c r="I928" s="419">
        <f t="shared" ref="I928:I930" si="683">IF(ISBLANK(H928),"",SUM(G928:H928))</f>
        <v>59.43</v>
      </c>
      <c r="J928" s="420">
        <f t="shared" ref="J928:J930" si="684">IF(ISBLANK(H928),0,ROUND(I928*(1+$E$9)*(1+$E$10*D928),2))</f>
        <v>71.319999999999993</v>
      </c>
      <c r="K928" s="421" t="s">
        <v>20</v>
      </c>
      <c r="L928" s="155"/>
      <c r="M928" s="155"/>
      <c r="N928" s="414">
        <f t="shared" si="675"/>
        <v>0</v>
      </c>
      <c r="O928" s="414">
        <f t="shared" si="676"/>
        <v>0</v>
      </c>
      <c r="P928" s="415"/>
      <c r="Q928" s="155">
        <f t="shared" si="677"/>
        <v>0</v>
      </c>
      <c r="R928" s="155">
        <f t="shared" si="678"/>
        <v>0</v>
      </c>
      <c r="S928" s="414">
        <f t="shared" si="679"/>
        <v>0</v>
      </c>
      <c r="T928" s="416">
        <f t="shared" si="680"/>
        <v>0</v>
      </c>
      <c r="U928" s="415"/>
      <c r="W928" s="43" t="str">
        <f t="shared" si="632"/>
        <v/>
      </c>
      <c r="X928" s="43" t="str">
        <f t="shared" si="681"/>
        <v/>
      </c>
      <c r="Y928" s="43" t="str">
        <f t="shared" si="682"/>
        <v/>
      </c>
    </row>
    <row r="929" spans="1:25">
      <c r="A929" s="161">
        <v>633100</v>
      </c>
      <c r="B929" s="162" t="s">
        <v>244</v>
      </c>
      <c r="C929" s="353" t="s">
        <v>1078</v>
      </c>
      <c r="D929" s="461"/>
      <c r="E929" s="188"/>
      <c r="F929" s="167"/>
      <c r="G929" s="168"/>
      <c r="H929" s="419">
        <v>118.86</v>
      </c>
      <c r="I929" s="419">
        <f t="shared" si="683"/>
        <v>118.86</v>
      </c>
      <c r="J929" s="420">
        <f t="shared" si="684"/>
        <v>142.63</v>
      </c>
      <c r="K929" s="421" t="s">
        <v>20</v>
      </c>
      <c r="L929" s="155"/>
      <c r="M929" s="155"/>
      <c r="N929" s="414">
        <f t="shared" si="675"/>
        <v>0</v>
      </c>
      <c r="O929" s="414">
        <f t="shared" si="676"/>
        <v>0</v>
      </c>
      <c r="P929" s="415"/>
      <c r="Q929" s="155">
        <f t="shared" si="677"/>
        <v>0</v>
      </c>
      <c r="R929" s="155">
        <f t="shared" si="678"/>
        <v>0</v>
      </c>
      <c r="S929" s="414">
        <f t="shared" si="679"/>
        <v>0</v>
      </c>
      <c r="T929" s="416">
        <f t="shared" si="680"/>
        <v>0</v>
      </c>
      <c r="U929" s="415"/>
      <c r="W929" s="43" t="str">
        <f t="shared" si="632"/>
        <v/>
      </c>
      <c r="X929" s="43" t="str">
        <f t="shared" si="681"/>
        <v/>
      </c>
      <c r="Y929" s="43" t="str">
        <f t="shared" si="682"/>
        <v/>
      </c>
    </row>
    <row r="930" spans="1:25">
      <c r="A930" s="161">
        <v>633200</v>
      </c>
      <c r="B930" s="162" t="s">
        <v>244</v>
      </c>
      <c r="C930" s="353" t="s">
        <v>1079</v>
      </c>
      <c r="D930" s="461"/>
      <c r="E930" s="188"/>
      <c r="F930" s="167"/>
      <c r="G930" s="168"/>
      <c r="H930" s="419">
        <v>178.29</v>
      </c>
      <c r="I930" s="419">
        <f t="shared" si="683"/>
        <v>178.29</v>
      </c>
      <c r="J930" s="420">
        <f t="shared" si="684"/>
        <v>213.95</v>
      </c>
      <c r="K930" s="421" t="s">
        <v>20</v>
      </c>
      <c r="L930" s="155"/>
      <c r="M930" s="155"/>
      <c r="N930" s="414">
        <f t="shared" si="675"/>
        <v>0</v>
      </c>
      <c r="O930" s="414">
        <f t="shared" si="676"/>
        <v>0</v>
      </c>
      <c r="P930" s="415"/>
      <c r="Q930" s="155">
        <f t="shared" si="677"/>
        <v>0</v>
      </c>
      <c r="R930" s="155">
        <f t="shared" si="678"/>
        <v>0</v>
      </c>
      <c r="S930" s="414">
        <f t="shared" si="679"/>
        <v>0</v>
      </c>
      <c r="T930" s="416">
        <f t="shared" si="680"/>
        <v>0</v>
      </c>
      <c r="U930" s="415"/>
      <c r="W930" s="43" t="str">
        <f t="shared" si="632"/>
        <v/>
      </c>
      <c r="X930" s="43" t="str">
        <f t="shared" si="681"/>
        <v/>
      </c>
      <c r="Y930" s="43" t="str">
        <f t="shared" si="682"/>
        <v/>
      </c>
    </row>
    <row r="931" spans="1:25">
      <c r="A931" s="161">
        <v>800900</v>
      </c>
      <c r="B931" s="162" t="s">
        <v>244</v>
      </c>
      <c r="C931" s="353" t="s">
        <v>615</v>
      </c>
      <c r="D931" s="382"/>
      <c r="E931" s="188"/>
      <c r="F931" s="167"/>
      <c r="G931" s="168"/>
      <c r="H931" s="419">
        <v>8.06</v>
      </c>
      <c r="I931" s="419">
        <f t="shared" si="673"/>
        <v>8.06</v>
      </c>
      <c r="J931" s="420">
        <f t="shared" si="674"/>
        <v>10.48</v>
      </c>
      <c r="K931" s="421" t="s">
        <v>18</v>
      </c>
      <c r="L931" s="155"/>
      <c r="M931" s="155"/>
      <c r="N931" s="157">
        <f t="shared" si="675"/>
        <v>0</v>
      </c>
      <c r="O931" s="157">
        <f t="shared" si="676"/>
        <v>0</v>
      </c>
      <c r="P931" s="158"/>
      <c r="Q931" s="155">
        <f t="shared" si="677"/>
        <v>0</v>
      </c>
      <c r="R931" s="155">
        <f t="shared" si="678"/>
        <v>0</v>
      </c>
      <c r="S931" s="157">
        <f t="shared" si="679"/>
        <v>0</v>
      </c>
      <c r="T931" s="159">
        <f t="shared" si="680"/>
        <v>0</v>
      </c>
      <c r="U931" s="158"/>
      <c r="W931" s="43" t="str">
        <f t="shared" si="632"/>
        <v/>
      </c>
      <c r="X931" s="43" t="str">
        <f t="shared" si="681"/>
        <v/>
      </c>
      <c r="Y931" s="43" t="str">
        <f t="shared" si="682"/>
        <v/>
      </c>
    </row>
    <row r="932" spans="1:25">
      <c r="A932" s="161">
        <v>801100</v>
      </c>
      <c r="B932" s="162" t="s">
        <v>244</v>
      </c>
      <c r="C932" s="353" t="s">
        <v>396</v>
      </c>
      <c r="D932" s="382"/>
      <c r="E932" s="188"/>
      <c r="F932" s="167"/>
      <c r="G932" s="168"/>
      <c r="H932" s="419">
        <v>11.350000000000001</v>
      </c>
      <c r="I932" s="419">
        <f t="shared" si="673"/>
        <v>11.350000000000001</v>
      </c>
      <c r="J932" s="420">
        <f t="shared" si="674"/>
        <v>14.76</v>
      </c>
      <c r="K932" s="421" t="s">
        <v>18</v>
      </c>
      <c r="L932" s="210"/>
      <c r="M932" s="210"/>
      <c r="N932" s="157">
        <f t="shared" si="675"/>
        <v>0</v>
      </c>
      <c r="O932" s="159">
        <f t="shared" si="676"/>
        <v>0</v>
      </c>
      <c r="P932" s="158"/>
      <c r="Q932" s="211">
        <f t="shared" si="677"/>
        <v>0</v>
      </c>
      <c r="R932" s="210">
        <f t="shared" si="678"/>
        <v>0</v>
      </c>
      <c r="S932" s="157">
        <f t="shared" si="679"/>
        <v>0</v>
      </c>
      <c r="T932" s="159">
        <f t="shared" si="680"/>
        <v>0</v>
      </c>
      <c r="U932" s="158"/>
      <c r="W932" s="43" t="str">
        <f t="shared" si="632"/>
        <v/>
      </c>
      <c r="X932" s="43" t="str">
        <f t="shared" si="681"/>
        <v/>
      </c>
      <c r="Y932" s="43" t="str">
        <f t="shared" si="682"/>
        <v/>
      </c>
    </row>
    <row r="933" spans="1:25">
      <c r="A933" s="161">
        <v>600510</v>
      </c>
      <c r="B933" s="162" t="s">
        <v>244</v>
      </c>
      <c r="C933" s="353" t="s">
        <v>616</v>
      </c>
      <c r="D933" s="382"/>
      <c r="E933" s="188"/>
      <c r="F933" s="167"/>
      <c r="G933" s="168"/>
      <c r="H933" s="419">
        <v>1.55</v>
      </c>
      <c r="I933" s="419">
        <f t="shared" si="673"/>
        <v>1.55</v>
      </c>
      <c r="J933" s="420">
        <f t="shared" si="674"/>
        <v>2.02</v>
      </c>
      <c r="K933" s="421" t="s">
        <v>20</v>
      </c>
      <c r="L933" s="210"/>
      <c r="M933" s="210"/>
      <c r="N933" s="157">
        <f t="shared" si="675"/>
        <v>0</v>
      </c>
      <c r="O933" s="159">
        <f t="shared" si="676"/>
        <v>0</v>
      </c>
      <c r="P933" s="158"/>
      <c r="Q933" s="211">
        <f t="shared" si="677"/>
        <v>0</v>
      </c>
      <c r="R933" s="210">
        <f t="shared" si="678"/>
        <v>0</v>
      </c>
      <c r="S933" s="157">
        <f t="shared" si="679"/>
        <v>0</v>
      </c>
      <c r="T933" s="159">
        <f t="shared" si="680"/>
        <v>0</v>
      </c>
      <c r="U933" s="158"/>
      <c r="W933" s="43" t="str">
        <f t="shared" si="632"/>
        <v/>
      </c>
      <c r="X933" s="43" t="str">
        <f t="shared" si="681"/>
        <v/>
      </c>
      <c r="Y933" s="43" t="str">
        <f t="shared" si="682"/>
        <v/>
      </c>
    </row>
    <row r="934" spans="1:25">
      <c r="A934" s="422">
        <v>521450</v>
      </c>
      <c r="B934" s="189" t="s">
        <v>244</v>
      </c>
      <c r="C934" s="424" t="s">
        <v>289</v>
      </c>
      <c r="D934" s="361"/>
      <c r="E934" s="417">
        <v>20</v>
      </c>
      <c r="F934" s="167">
        <v>0.3</v>
      </c>
      <c r="G934" s="425">
        <f>IF(E934&lt;=30,(0.6*E934+1.25)*F934,((0.6*30+1.25)+0.5*(E934-30))*F934)</f>
        <v>3.9749999999999996</v>
      </c>
      <c r="H934" s="419">
        <v>19.929999999999996</v>
      </c>
      <c r="I934" s="419">
        <f>IF(ISBLANK(H934),"",SUM(G934:H934))</f>
        <v>23.904999999999994</v>
      </c>
      <c r="J934" s="420">
        <f t="shared" si="674"/>
        <v>31.08</v>
      </c>
      <c r="K934" s="421" t="s">
        <v>18</v>
      </c>
      <c r="L934" s="155"/>
      <c r="M934" s="155"/>
      <c r="N934" s="414">
        <f t="shared" si="675"/>
        <v>0</v>
      </c>
      <c r="O934" s="414">
        <f t="shared" si="676"/>
        <v>0</v>
      </c>
      <c r="P934" s="415"/>
      <c r="Q934" s="155">
        <f t="shared" si="677"/>
        <v>0</v>
      </c>
      <c r="R934" s="155">
        <f t="shared" si="678"/>
        <v>0</v>
      </c>
      <c r="S934" s="414">
        <f t="shared" si="679"/>
        <v>0</v>
      </c>
      <c r="T934" s="416">
        <f t="shared" si="680"/>
        <v>0</v>
      </c>
      <c r="U934" s="415"/>
      <c r="W934" s="43" t="str">
        <f t="shared" si="632"/>
        <v/>
      </c>
      <c r="X934" s="43" t="str">
        <f t="shared" si="681"/>
        <v/>
      </c>
      <c r="Y934" s="43" t="str">
        <f t="shared" si="682"/>
        <v/>
      </c>
    </row>
    <row r="935" spans="1:25">
      <c r="A935" s="161">
        <v>511300</v>
      </c>
      <c r="B935" s="162" t="s">
        <v>244</v>
      </c>
      <c r="C935" s="424" t="s">
        <v>239</v>
      </c>
      <c r="D935" s="361"/>
      <c r="E935" s="417">
        <v>0</v>
      </c>
      <c r="F935" s="418">
        <v>0</v>
      </c>
      <c r="G935" s="164">
        <v>0</v>
      </c>
      <c r="H935" s="419">
        <v>0.14000000000000001</v>
      </c>
      <c r="I935" s="419">
        <f t="shared" si="673"/>
        <v>0.14000000000000001</v>
      </c>
      <c r="J935" s="420">
        <f>IF(ISBLANK(H935),0,ROUND(I935*(1+$E$10)*(1+$E$11*D935),2))</f>
        <v>0.18</v>
      </c>
      <c r="K935" s="421" t="s">
        <v>18</v>
      </c>
      <c r="L935" s="155"/>
      <c r="M935" s="155"/>
      <c r="N935" s="157">
        <f>IF(ISBLANK(L935),0,ROUND(J935*L935,2))</f>
        <v>0</v>
      </c>
      <c r="O935" s="157">
        <f>IF(ISBLANK(M935),0,ROUND(L935*M935,2))</f>
        <v>0</v>
      </c>
      <c r="P935" s="158"/>
      <c r="Q935" s="155">
        <f t="shared" ref="Q935:R938" si="685">L935</f>
        <v>0</v>
      </c>
      <c r="R935" s="155">
        <f t="shared" si="685"/>
        <v>0</v>
      </c>
      <c r="S935" s="157">
        <f>IF(ISBLANK(Q935),0,ROUND(J935*Q935,2))</f>
        <v>0</v>
      </c>
      <c r="T935" s="159">
        <f>IF(ISBLANK(Q935),0,ROUND(Q935*R935,2))</f>
        <v>0</v>
      </c>
      <c r="U935" s="158"/>
      <c r="W935" s="43" t="str">
        <f t="shared" si="632"/>
        <v/>
      </c>
      <c r="X935" s="43" t="str">
        <f>IF(V935="X","x",IF(V935="y","x",IF(V935="xx","x",IF(T935&gt;0,"x",""))))</f>
        <v/>
      </c>
      <c r="Y935" s="43" t="str">
        <f>IF(V935="X","x",IF(T935&gt;0,"x",""))</f>
        <v/>
      </c>
    </row>
    <row r="936" spans="1:25">
      <c r="A936" s="161">
        <v>840000</v>
      </c>
      <c r="B936" s="162" t="s">
        <v>244</v>
      </c>
      <c r="C936" s="424" t="s">
        <v>375</v>
      </c>
      <c r="D936" s="361"/>
      <c r="E936" s="417"/>
      <c r="F936" s="418"/>
      <c r="G936" s="164">
        <v>0</v>
      </c>
      <c r="H936" s="419">
        <v>24.85</v>
      </c>
      <c r="I936" s="419">
        <f t="shared" si="673"/>
        <v>24.85</v>
      </c>
      <c r="J936" s="420">
        <f>IF(ISBLANK(H936),0,ROUND(I936*(1+$E$10)*(1+$E$11*D936),2))</f>
        <v>32.31</v>
      </c>
      <c r="K936" s="421" t="s">
        <v>20</v>
      </c>
      <c r="L936" s="155"/>
      <c r="M936" s="155"/>
      <c r="N936" s="157">
        <f>IF(ISBLANK(L936),0,ROUND(J936*L936,2))</f>
        <v>0</v>
      </c>
      <c r="O936" s="157">
        <f>IF(ISBLANK(M936),0,ROUND(L936*M936,2))</f>
        <v>0</v>
      </c>
      <c r="P936" s="158"/>
      <c r="Q936" s="155">
        <f t="shared" si="685"/>
        <v>0</v>
      </c>
      <c r="R936" s="155">
        <f t="shared" si="685"/>
        <v>0</v>
      </c>
      <c r="S936" s="157">
        <f>IF(ISBLANK(Q936),0,ROUND(J936*Q936,2))</f>
        <v>0</v>
      </c>
      <c r="T936" s="159">
        <f>IF(ISBLANK(Q936),0,ROUND(Q936*R936,2))</f>
        <v>0</v>
      </c>
      <c r="U936" s="158"/>
      <c r="W936" s="43" t="str">
        <f t="shared" si="632"/>
        <v/>
      </c>
      <c r="X936" s="43" t="str">
        <f>IF(V936="X","x",IF(V936="y","x",IF(V936="xx","x",IF(T936&gt;0,"x",""))))</f>
        <v/>
      </c>
      <c r="Y936" s="43" t="str">
        <f>IF(V936="X","x",IF(T936&gt;0,"x",""))</f>
        <v/>
      </c>
    </row>
    <row r="937" spans="1:25">
      <c r="A937" s="161" t="s">
        <v>21</v>
      </c>
      <c r="B937" s="162" t="s">
        <v>244</v>
      </c>
      <c r="C937" s="424" t="s">
        <v>633</v>
      </c>
      <c r="D937" s="361"/>
      <c r="E937" s="417"/>
      <c r="F937" s="167"/>
      <c r="G937" s="164"/>
      <c r="H937" s="419">
        <v>5.7734138972809674</v>
      </c>
      <c r="I937" s="419">
        <f t="shared" si="673"/>
        <v>5.7734138972809674</v>
      </c>
      <c r="J937" s="420">
        <f>IF(ISBLANK(H937),0,ROUND(I937*(1+$E$10)*(1+$E$11*D937),2))</f>
        <v>7.51</v>
      </c>
      <c r="K937" s="421" t="s">
        <v>18</v>
      </c>
      <c r="L937" s="155"/>
      <c r="M937" s="155"/>
      <c r="N937" s="157">
        <f>IF(ISBLANK(L937),0,ROUND(J937*L937,2))</f>
        <v>0</v>
      </c>
      <c r="O937" s="157">
        <f>IF(ISBLANK(M937),0,ROUND(L937*M937,2))</f>
        <v>0</v>
      </c>
      <c r="P937" s="158"/>
      <c r="Q937" s="155">
        <f t="shared" si="685"/>
        <v>0</v>
      </c>
      <c r="R937" s="155">
        <f t="shared" si="685"/>
        <v>0</v>
      </c>
      <c r="S937" s="157">
        <f>IF(ISBLANK(Q937),0,ROUND(J937*Q937,2))</f>
        <v>0</v>
      </c>
      <c r="T937" s="159">
        <f>IF(ISBLANK(Q937),0,ROUND(Q937*R937,2))</f>
        <v>0</v>
      </c>
      <c r="U937" s="158"/>
      <c r="W937" s="43" t="str">
        <f t="shared" si="632"/>
        <v/>
      </c>
      <c r="X937" s="43" t="str">
        <f>IF(V937="X","x",IF(V937="y","x",IF(V937="xx","x",IF(T937&gt;0,"x",""))))</f>
        <v/>
      </c>
      <c r="Y937" s="43" t="str">
        <f>IF(V937="X","x",IF(T937&gt;0,"x",""))</f>
        <v/>
      </c>
    </row>
    <row r="938" spans="1:25">
      <c r="A938" s="161" t="s">
        <v>21</v>
      </c>
      <c r="B938" s="162" t="s">
        <v>244</v>
      </c>
      <c r="C938" s="424" t="s">
        <v>291</v>
      </c>
      <c r="D938" s="361"/>
      <c r="E938" s="417"/>
      <c r="F938" s="167"/>
      <c r="G938" s="164"/>
      <c r="H938" s="419">
        <v>10.192</v>
      </c>
      <c r="I938" s="419">
        <f t="shared" si="673"/>
        <v>10.192</v>
      </c>
      <c r="J938" s="420">
        <f>IF(ISBLANK(H938),0,ROUND(I938*(1+$E$10)*(1+$E$11*D938),2))</f>
        <v>13.25</v>
      </c>
      <c r="K938" s="421" t="s">
        <v>18</v>
      </c>
      <c r="L938" s="155"/>
      <c r="M938" s="155"/>
      <c r="N938" s="157">
        <f>IF(ISBLANK(L938),0,ROUND(J938*L938,2))</f>
        <v>0</v>
      </c>
      <c r="O938" s="157">
        <f>IF(ISBLANK(M938),0,ROUND(L938*M938,2))</f>
        <v>0</v>
      </c>
      <c r="P938" s="158"/>
      <c r="Q938" s="155">
        <f t="shared" si="685"/>
        <v>0</v>
      </c>
      <c r="R938" s="155">
        <f t="shared" si="685"/>
        <v>0</v>
      </c>
      <c r="S938" s="157">
        <f>IF(ISBLANK(Q938),0,ROUND(J938*Q938,2))</f>
        <v>0</v>
      </c>
      <c r="T938" s="159">
        <f>IF(ISBLANK(Q938),0,ROUND(Q938*R938,2))</f>
        <v>0</v>
      </c>
      <c r="U938" s="158"/>
      <c r="W938" s="43" t="str">
        <f t="shared" si="632"/>
        <v/>
      </c>
      <c r="X938" s="43" t="str">
        <f>IF(V938="X","x",IF(V938="y","x",IF(V938="xx","x",IF(T938&gt;0,"x",""))))</f>
        <v/>
      </c>
      <c r="Y938" s="43" t="str">
        <f>IF(V938="X","x",IF(T938&gt;0,"x",""))</f>
        <v/>
      </c>
    </row>
    <row r="939" spans="1:25">
      <c r="A939" s="412" t="s">
        <v>219</v>
      </c>
      <c r="B939" s="212"/>
      <c r="C939" s="354" t="s">
        <v>1006</v>
      </c>
      <c r="D939" s="191"/>
      <c r="E939" s="213"/>
      <c r="F939" s="214"/>
      <c r="G939" s="215"/>
      <c r="H939" s="216"/>
      <c r="I939" s="216"/>
      <c r="J939" s="216"/>
      <c r="K939" s="216" t="s">
        <v>1033</v>
      </c>
      <c r="L939" s="215"/>
      <c r="M939" s="216"/>
      <c r="N939" s="216"/>
      <c r="O939" s="217"/>
      <c r="P939" s="158"/>
      <c r="Q939" s="215"/>
      <c r="R939" s="216"/>
      <c r="S939" s="216"/>
      <c r="T939" s="217"/>
      <c r="U939" s="158"/>
      <c r="V939" s="147" t="str">
        <f>IF(OR(SUM(O940:O971)&gt;0,SUM(T940:T971)&gt;0),"y","")</f>
        <v/>
      </c>
      <c r="W939" s="43" t="str">
        <f t="shared" si="632"/>
        <v/>
      </c>
      <c r="X939" s="43" t="str">
        <f t="shared" ref="X939:X943" si="686">IF(V939="X","x",IF(V939="y","x",IF(V939="xx","x",IF(T939&gt;0,"x",""))))</f>
        <v/>
      </c>
      <c r="Y939" s="43" t="str">
        <f t="shared" ref="Y939:Y1811" si="687">IF(V939="X","x",IF(T939&gt;0,"x",""))</f>
        <v/>
      </c>
    </row>
    <row r="940" spans="1:25">
      <c r="A940" s="408" t="s">
        <v>219</v>
      </c>
      <c r="B940" s="171" t="s">
        <v>219</v>
      </c>
      <c r="C940" s="209"/>
      <c r="D940" s="173"/>
      <c r="E940" s="174"/>
      <c r="F940" s="175"/>
      <c r="G940" s="176"/>
      <c r="H940" s="177"/>
      <c r="I940" s="465"/>
      <c r="J940" s="466">
        <f t="shared" ref="J940:J971" si="688">IF(ISBLANK(I940),0,ROUND(I940*(1+$E$10)*(1+$E$11*D940),2))</f>
        <v>0</v>
      </c>
      <c r="K940" s="402" t="s">
        <v>1033</v>
      </c>
      <c r="L940" s="210"/>
      <c r="M940" s="210"/>
      <c r="N940" s="157">
        <f t="shared" ref="N940" si="689">IF(ISBLANK(L940),0,ROUND(J940*L940,2))</f>
        <v>0</v>
      </c>
      <c r="O940" s="159">
        <f t="shared" ref="O940:O971" si="690">IF(ISBLANK(M940),0,ROUND(L940*M940,2))</f>
        <v>0</v>
      </c>
      <c r="P940" s="158"/>
      <c r="Q940" s="211">
        <f t="shared" ref="Q940:Q971" si="691">L940</f>
        <v>0</v>
      </c>
      <c r="R940" s="210">
        <f t="shared" ref="R940:R971" si="692">M940</f>
        <v>0</v>
      </c>
      <c r="S940" s="157">
        <f t="shared" ref="S940:S971" si="693">IF(ISBLANK(Q940),0,ROUND(J940*Q940,2))</f>
        <v>0</v>
      </c>
      <c r="T940" s="159">
        <f t="shared" ref="T940:T971" si="694">IF(ISBLANK(Q940),0,ROUND(Q940*R940,2))</f>
        <v>0</v>
      </c>
      <c r="U940" s="158"/>
      <c r="W940" s="43" t="str">
        <f t="shared" si="632"/>
        <v/>
      </c>
      <c r="X940" s="43" t="str">
        <f t="shared" si="686"/>
        <v/>
      </c>
      <c r="Y940" s="43" t="str">
        <f t="shared" si="687"/>
        <v/>
      </c>
    </row>
    <row r="941" spans="1:25">
      <c r="A941" s="408" t="s">
        <v>219</v>
      </c>
      <c r="B941" s="171" t="s">
        <v>219</v>
      </c>
      <c r="C941" s="172"/>
      <c r="D941" s="173"/>
      <c r="E941" s="174"/>
      <c r="F941" s="175"/>
      <c r="G941" s="176"/>
      <c r="H941" s="177"/>
      <c r="I941" s="465"/>
      <c r="J941" s="467">
        <f t="shared" si="688"/>
        <v>0</v>
      </c>
      <c r="K941" s="402" t="s">
        <v>1033</v>
      </c>
      <c r="L941" s="155"/>
      <c r="M941" s="155"/>
      <c r="N941" s="157">
        <f>IF(ISBLANK(L941),0,ROUND(J941*L941,2))</f>
        <v>0</v>
      </c>
      <c r="O941" s="157">
        <f t="shared" si="690"/>
        <v>0</v>
      </c>
      <c r="P941" s="158"/>
      <c r="Q941" s="155">
        <f t="shared" si="691"/>
        <v>0</v>
      </c>
      <c r="R941" s="155">
        <f t="shared" si="692"/>
        <v>0</v>
      </c>
      <c r="S941" s="157">
        <f t="shared" si="693"/>
        <v>0</v>
      </c>
      <c r="T941" s="170">
        <f t="shared" si="694"/>
        <v>0</v>
      </c>
      <c r="U941" s="158"/>
      <c r="W941" s="43" t="str">
        <f t="shared" si="632"/>
        <v/>
      </c>
      <c r="X941" s="43" t="str">
        <f t="shared" si="686"/>
        <v/>
      </c>
      <c r="Y941" s="43" t="str">
        <f t="shared" si="687"/>
        <v/>
      </c>
    </row>
    <row r="942" spans="1:25">
      <c r="A942" s="408" t="s">
        <v>219</v>
      </c>
      <c r="B942" s="171" t="s">
        <v>219</v>
      </c>
      <c r="C942" s="172"/>
      <c r="D942" s="173"/>
      <c r="E942" s="174"/>
      <c r="F942" s="175"/>
      <c r="G942" s="176"/>
      <c r="H942" s="177"/>
      <c r="I942" s="465"/>
      <c r="J942" s="467">
        <f t="shared" si="688"/>
        <v>0</v>
      </c>
      <c r="K942" s="402" t="s">
        <v>1033</v>
      </c>
      <c r="L942" s="155"/>
      <c r="M942" s="155"/>
      <c r="N942" s="157">
        <f t="shared" ref="N942:N971" si="695">IF(ISBLANK(L942),0,ROUND(J942*L942,2))</f>
        <v>0</v>
      </c>
      <c r="O942" s="157">
        <f t="shared" si="690"/>
        <v>0</v>
      </c>
      <c r="P942" s="158"/>
      <c r="Q942" s="155">
        <f t="shared" si="691"/>
        <v>0</v>
      </c>
      <c r="R942" s="155">
        <f t="shared" si="692"/>
        <v>0</v>
      </c>
      <c r="S942" s="157">
        <f t="shared" si="693"/>
        <v>0</v>
      </c>
      <c r="T942" s="159">
        <f t="shared" si="694"/>
        <v>0</v>
      </c>
      <c r="U942" s="158"/>
      <c r="W942" s="43" t="str">
        <f t="shared" si="632"/>
        <v/>
      </c>
      <c r="X942" s="43" t="str">
        <f t="shared" si="686"/>
        <v/>
      </c>
      <c r="Y942" s="43" t="str">
        <f t="shared" si="687"/>
        <v/>
      </c>
    </row>
    <row r="943" spans="1:25">
      <c r="A943" s="408" t="s">
        <v>219</v>
      </c>
      <c r="B943" s="171" t="s">
        <v>219</v>
      </c>
      <c r="C943" s="172"/>
      <c r="D943" s="173"/>
      <c r="E943" s="174"/>
      <c r="F943" s="175"/>
      <c r="G943" s="176"/>
      <c r="H943" s="177"/>
      <c r="I943" s="465"/>
      <c r="J943" s="467">
        <f t="shared" si="688"/>
        <v>0</v>
      </c>
      <c r="K943" s="402" t="s">
        <v>1033</v>
      </c>
      <c r="L943" s="155"/>
      <c r="M943" s="155"/>
      <c r="N943" s="157">
        <f t="shared" si="695"/>
        <v>0</v>
      </c>
      <c r="O943" s="157">
        <f t="shared" si="690"/>
        <v>0</v>
      </c>
      <c r="P943" s="158"/>
      <c r="Q943" s="155">
        <f t="shared" si="691"/>
        <v>0</v>
      </c>
      <c r="R943" s="155">
        <f t="shared" si="692"/>
        <v>0</v>
      </c>
      <c r="S943" s="157">
        <f t="shared" si="693"/>
        <v>0</v>
      </c>
      <c r="T943" s="159">
        <f t="shared" si="694"/>
        <v>0</v>
      </c>
      <c r="U943" s="158"/>
      <c r="W943" s="43" t="str">
        <f t="shared" si="632"/>
        <v/>
      </c>
      <c r="X943" s="43" t="str">
        <f t="shared" si="686"/>
        <v/>
      </c>
      <c r="Y943" s="43" t="str">
        <f t="shared" si="687"/>
        <v/>
      </c>
    </row>
    <row r="944" spans="1:25">
      <c r="A944" s="408" t="s">
        <v>219</v>
      </c>
      <c r="B944" s="171" t="s">
        <v>219</v>
      </c>
      <c r="C944" s="172"/>
      <c r="D944" s="173"/>
      <c r="E944" s="174"/>
      <c r="F944" s="175"/>
      <c r="G944" s="176"/>
      <c r="H944" s="177"/>
      <c r="I944" s="465"/>
      <c r="J944" s="467">
        <f t="shared" si="688"/>
        <v>0</v>
      </c>
      <c r="K944" s="402" t="s">
        <v>1033</v>
      </c>
      <c r="L944" s="155"/>
      <c r="M944" s="155"/>
      <c r="N944" s="157">
        <f t="shared" ref="N944:N950" si="696">IF(ISBLANK(L944),0,ROUND(J944*L944,2))</f>
        <v>0</v>
      </c>
      <c r="O944" s="157">
        <f t="shared" ref="O944:O950" si="697">IF(ISBLANK(M944),0,ROUND(L944*M944,2))</f>
        <v>0</v>
      </c>
      <c r="P944" s="158"/>
      <c r="Q944" s="155">
        <f t="shared" si="691"/>
        <v>0</v>
      </c>
      <c r="R944" s="155">
        <f t="shared" si="692"/>
        <v>0</v>
      </c>
      <c r="S944" s="157">
        <f t="shared" ref="S944:S950" si="698">IF(ISBLANK(Q944),0,ROUND(J944*Q944,2))</f>
        <v>0</v>
      </c>
      <c r="T944" s="159">
        <f t="shared" si="694"/>
        <v>0</v>
      </c>
      <c r="U944" s="158"/>
      <c r="W944" s="43" t="str">
        <f t="shared" si="632"/>
        <v/>
      </c>
      <c r="X944" s="43" t="str">
        <f t="shared" ref="X944:X1811" si="699">IF(V944="X","x",IF(V944="y","x",IF(V944="xx","x",IF(T944&gt;0,"x",""))))</f>
        <v/>
      </c>
      <c r="Y944" s="43" t="str">
        <f t="shared" si="687"/>
        <v/>
      </c>
    </row>
    <row r="945" spans="1:25">
      <c r="A945" s="408" t="s">
        <v>219</v>
      </c>
      <c r="B945" s="171" t="s">
        <v>219</v>
      </c>
      <c r="C945" s="172"/>
      <c r="D945" s="173"/>
      <c r="E945" s="174"/>
      <c r="F945" s="175"/>
      <c r="G945" s="176"/>
      <c r="H945" s="177"/>
      <c r="I945" s="465"/>
      <c r="J945" s="467">
        <f t="shared" si="688"/>
        <v>0</v>
      </c>
      <c r="K945" s="402" t="s">
        <v>1033</v>
      </c>
      <c r="L945" s="155"/>
      <c r="M945" s="155"/>
      <c r="N945" s="157">
        <f t="shared" si="696"/>
        <v>0</v>
      </c>
      <c r="O945" s="157">
        <f t="shared" si="697"/>
        <v>0</v>
      </c>
      <c r="P945" s="158"/>
      <c r="Q945" s="155">
        <f t="shared" si="691"/>
        <v>0</v>
      </c>
      <c r="R945" s="155">
        <f t="shared" si="692"/>
        <v>0</v>
      </c>
      <c r="S945" s="157">
        <f t="shared" si="698"/>
        <v>0</v>
      </c>
      <c r="T945" s="159">
        <f t="shared" si="694"/>
        <v>0</v>
      </c>
      <c r="U945" s="158"/>
      <c r="W945" s="43" t="str">
        <f t="shared" si="632"/>
        <v/>
      </c>
      <c r="X945" s="43" t="str">
        <f t="shared" si="699"/>
        <v/>
      </c>
      <c r="Y945" s="43" t="str">
        <f t="shared" si="687"/>
        <v/>
      </c>
    </row>
    <row r="946" spans="1:25">
      <c r="A946" s="408" t="s">
        <v>219</v>
      </c>
      <c r="B946" s="171" t="s">
        <v>219</v>
      </c>
      <c r="C946" s="172"/>
      <c r="D946" s="173"/>
      <c r="E946" s="174"/>
      <c r="F946" s="175"/>
      <c r="G946" s="176"/>
      <c r="H946" s="177"/>
      <c r="I946" s="465"/>
      <c r="J946" s="467">
        <f t="shared" si="688"/>
        <v>0</v>
      </c>
      <c r="K946" s="402" t="s">
        <v>1033</v>
      </c>
      <c r="L946" s="155"/>
      <c r="M946" s="155"/>
      <c r="N946" s="157">
        <f t="shared" si="696"/>
        <v>0</v>
      </c>
      <c r="O946" s="157">
        <f t="shared" si="697"/>
        <v>0</v>
      </c>
      <c r="P946" s="158"/>
      <c r="Q946" s="155">
        <f t="shared" si="691"/>
        <v>0</v>
      </c>
      <c r="R946" s="155">
        <f t="shared" si="692"/>
        <v>0</v>
      </c>
      <c r="S946" s="157">
        <f t="shared" si="698"/>
        <v>0</v>
      </c>
      <c r="T946" s="159">
        <f t="shared" si="694"/>
        <v>0</v>
      </c>
      <c r="U946" s="158"/>
      <c r="W946" s="43" t="str">
        <f t="shared" si="632"/>
        <v/>
      </c>
      <c r="X946" s="43" t="str">
        <f t="shared" si="699"/>
        <v/>
      </c>
      <c r="Y946" s="43" t="str">
        <f t="shared" si="687"/>
        <v/>
      </c>
    </row>
    <row r="947" spans="1:25">
      <c r="A947" s="408" t="s">
        <v>219</v>
      </c>
      <c r="B947" s="171" t="s">
        <v>219</v>
      </c>
      <c r="C947" s="172"/>
      <c r="D947" s="173"/>
      <c r="E947" s="174"/>
      <c r="F947" s="175"/>
      <c r="G947" s="176"/>
      <c r="H947" s="177"/>
      <c r="I947" s="465"/>
      <c r="J947" s="467">
        <f t="shared" si="688"/>
        <v>0</v>
      </c>
      <c r="K947" s="402" t="s">
        <v>1033</v>
      </c>
      <c r="L947" s="155"/>
      <c r="M947" s="155"/>
      <c r="N947" s="157">
        <f t="shared" si="696"/>
        <v>0</v>
      </c>
      <c r="O947" s="157">
        <f t="shared" si="697"/>
        <v>0</v>
      </c>
      <c r="P947" s="158"/>
      <c r="Q947" s="155">
        <f t="shared" si="691"/>
        <v>0</v>
      </c>
      <c r="R947" s="155">
        <f t="shared" si="692"/>
        <v>0</v>
      </c>
      <c r="S947" s="157">
        <f t="shared" si="698"/>
        <v>0</v>
      </c>
      <c r="T947" s="159">
        <f t="shared" si="694"/>
        <v>0</v>
      </c>
      <c r="U947" s="158"/>
      <c r="W947" s="43" t="str">
        <f t="shared" si="632"/>
        <v/>
      </c>
      <c r="X947" s="43" t="str">
        <f t="shared" si="699"/>
        <v/>
      </c>
      <c r="Y947" s="43" t="str">
        <f t="shared" si="687"/>
        <v/>
      </c>
    </row>
    <row r="948" spans="1:25">
      <c r="A948" s="408" t="s">
        <v>219</v>
      </c>
      <c r="B948" s="171" t="s">
        <v>219</v>
      </c>
      <c r="C948" s="172"/>
      <c r="D948" s="173"/>
      <c r="E948" s="174"/>
      <c r="F948" s="175"/>
      <c r="G948" s="176"/>
      <c r="H948" s="177"/>
      <c r="I948" s="465"/>
      <c r="J948" s="467">
        <f t="shared" si="688"/>
        <v>0</v>
      </c>
      <c r="K948" s="402" t="s">
        <v>1033</v>
      </c>
      <c r="L948" s="155"/>
      <c r="M948" s="155"/>
      <c r="N948" s="157">
        <f t="shared" si="696"/>
        <v>0</v>
      </c>
      <c r="O948" s="157">
        <f t="shared" si="697"/>
        <v>0</v>
      </c>
      <c r="P948" s="158"/>
      <c r="Q948" s="155">
        <f t="shared" si="691"/>
        <v>0</v>
      </c>
      <c r="R948" s="155">
        <f t="shared" si="692"/>
        <v>0</v>
      </c>
      <c r="S948" s="157">
        <f t="shared" si="698"/>
        <v>0</v>
      </c>
      <c r="T948" s="159">
        <f t="shared" si="694"/>
        <v>0</v>
      </c>
      <c r="U948" s="158"/>
      <c r="W948" s="43" t="str">
        <f t="shared" si="632"/>
        <v/>
      </c>
      <c r="X948" s="43" t="str">
        <f t="shared" si="699"/>
        <v/>
      </c>
      <c r="Y948" s="43" t="str">
        <f t="shared" si="687"/>
        <v/>
      </c>
    </row>
    <row r="949" spans="1:25">
      <c r="A949" s="408" t="s">
        <v>219</v>
      </c>
      <c r="B949" s="171" t="s">
        <v>219</v>
      </c>
      <c r="C949" s="172"/>
      <c r="D949" s="173"/>
      <c r="E949" s="174"/>
      <c r="F949" s="175"/>
      <c r="G949" s="176"/>
      <c r="H949" s="177"/>
      <c r="I949" s="465"/>
      <c r="J949" s="467">
        <f t="shared" si="688"/>
        <v>0</v>
      </c>
      <c r="K949" s="402" t="s">
        <v>1033</v>
      </c>
      <c r="L949" s="155"/>
      <c r="M949" s="155"/>
      <c r="N949" s="157">
        <f t="shared" si="696"/>
        <v>0</v>
      </c>
      <c r="O949" s="157">
        <f t="shared" si="697"/>
        <v>0</v>
      </c>
      <c r="P949" s="158"/>
      <c r="Q949" s="155">
        <f t="shared" si="691"/>
        <v>0</v>
      </c>
      <c r="R949" s="155">
        <f t="shared" si="692"/>
        <v>0</v>
      </c>
      <c r="S949" s="157">
        <f t="shared" si="698"/>
        <v>0</v>
      </c>
      <c r="T949" s="159">
        <f t="shared" si="694"/>
        <v>0</v>
      </c>
      <c r="U949" s="158"/>
      <c r="W949" s="43" t="str">
        <f t="shared" si="632"/>
        <v/>
      </c>
      <c r="X949" s="43" t="str">
        <f t="shared" si="699"/>
        <v/>
      </c>
      <c r="Y949" s="43" t="str">
        <f t="shared" si="687"/>
        <v/>
      </c>
    </row>
    <row r="950" spans="1:25">
      <c r="A950" s="408" t="s">
        <v>219</v>
      </c>
      <c r="B950" s="171" t="s">
        <v>219</v>
      </c>
      <c r="C950" s="172"/>
      <c r="D950" s="173"/>
      <c r="E950" s="174"/>
      <c r="F950" s="175"/>
      <c r="G950" s="176"/>
      <c r="H950" s="177"/>
      <c r="I950" s="465"/>
      <c r="J950" s="467">
        <f t="shared" si="688"/>
        <v>0</v>
      </c>
      <c r="K950" s="402" t="s">
        <v>1033</v>
      </c>
      <c r="L950" s="155"/>
      <c r="M950" s="155"/>
      <c r="N950" s="157">
        <f t="shared" si="696"/>
        <v>0</v>
      </c>
      <c r="O950" s="157">
        <f t="shared" si="697"/>
        <v>0</v>
      </c>
      <c r="P950" s="158"/>
      <c r="Q950" s="155">
        <f t="shared" si="691"/>
        <v>0</v>
      </c>
      <c r="R950" s="155">
        <f t="shared" si="692"/>
        <v>0</v>
      </c>
      <c r="S950" s="157">
        <f t="shared" si="698"/>
        <v>0</v>
      </c>
      <c r="T950" s="159">
        <f t="shared" si="694"/>
        <v>0</v>
      </c>
      <c r="U950" s="158"/>
      <c r="W950" s="43" t="str">
        <f t="shared" si="632"/>
        <v/>
      </c>
      <c r="X950" s="43" t="str">
        <f t="shared" si="699"/>
        <v/>
      </c>
      <c r="Y950" s="43" t="str">
        <f t="shared" si="687"/>
        <v/>
      </c>
    </row>
    <row r="951" spans="1:25">
      <c r="A951" s="408" t="s">
        <v>219</v>
      </c>
      <c r="B951" s="171" t="s">
        <v>219</v>
      </c>
      <c r="C951" s="172"/>
      <c r="D951" s="173"/>
      <c r="E951" s="174"/>
      <c r="F951" s="175"/>
      <c r="G951" s="176"/>
      <c r="H951" s="177"/>
      <c r="I951" s="465"/>
      <c r="J951" s="467">
        <f t="shared" si="688"/>
        <v>0</v>
      </c>
      <c r="K951" s="402" t="s">
        <v>1033</v>
      </c>
      <c r="L951" s="155"/>
      <c r="M951" s="155"/>
      <c r="N951" s="157">
        <f t="shared" si="695"/>
        <v>0</v>
      </c>
      <c r="O951" s="157">
        <f t="shared" si="690"/>
        <v>0</v>
      </c>
      <c r="P951" s="158"/>
      <c r="Q951" s="155">
        <f t="shared" si="691"/>
        <v>0</v>
      </c>
      <c r="R951" s="155">
        <f t="shared" si="692"/>
        <v>0</v>
      </c>
      <c r="S951" s="157">
        <f t="shared" si="693"/>
        <v>0</v>
      </c>
      <c r="T951" s="159">
        <f t="shared" si="694"/>
        <v>0</v>
      </c>
      <c r="U951" s="158"/>
      <c r="W951" s="43" t="str">
        <f t="shared" si="632"/>
        <v/>
      </c>
      <c r="X951" s="43" t="str">
        <f t="shared" si="699"/>
        <v/>
      </c>
      <c r="Y951" s="43" t="str">
        <f t="shared" si="687"/>
        <v/>
      </c>
    </row>
    <row r="952" spans="1:25">
      <c r="A952" s="408" t="s">
        <v>219</v>
      </c>
      <c r="B952" s="171" t="s">
        <v>219</v>
      </c>
      <c r="C952" s="172"/>
      <c r="D952" s="173"/>
      <c r="E952" s="174"/>
      <c r="F952" s="175"/>
      <c r="G952" s="176"/>
      <c r="H952" s="177"/>
      <c r="I952" s="465"/>
      <c r="J952" s="467">
        <f t="shared" si="688"/>
        <v>0</v>
      </c>
      <c r="K952" s="402" t="s">
        <v>1033</v>
      </c>
      <c r="L952" s="155"/>
      <c r="M952" s="155"/>
      <c r="N952" s="157">
        <f t="shared" si="695"/>
        <v>0</v>
      </c>
      <c r="O952" s="157">
        <f t="shared" si="690"/>
        <v>0</v>
      </c>
      <c r="P952" s="158"/>
      <c r="Q952" s="155">
        <f t="shared" si="691"/>
        <v>0</v>
      </c>
      <c r="R952" s="155">
        <f t="shared" si="692"/>
        <v>0</v>
      </c>
      <c r="S952" s="157">
        <f t="shared" si="693"/>
        <v>0</v>
      </c>
      <c r="T952" s="159">
        <f t="shared" si="694"/>
        <v>0</v>
      </c>
      <c r="U952" s="158"/>
      <c r="W952" s="43" t="str">
        <f t="shared" si="632"/>
        <v/>
      </c>
      <c r="X952" s="43" t="str">
        <f t="shared" si="699"/>
        <v/>
      </c>
      <c r="Y952" s="43" t="str">
        <f t="shared" si="687"/>
        <v/>
      </c>
    </row>
    <row r="953" spans="1:25">
      <c r="A953" s="408" t="s">
        <v>219</v>
      </c>
      <c r="B953" s="171" t="s">
        <v>219</v>
      </c>
      <c r="C953" s="172"/>
      <c r="D953" s="173"/>
      <c r="E953" s="174"/>
      <c r="F953" s="175"/>
      <c r="G953" s="176"/>
      <c r="H953" s="177"/>
      <c r="I953" s="465"/>
      <c r="J953" s="467">
        <f t="shared" si="688"/>
        <v>0</v>
      </c>
      <c r="K953" s="402" t="s">
        <v>1033</v>
      </c>
      <c r="L953" s="155"/>
      <c r="M953" s="155"/>
      <c r="N953" s="157">
        <f t="shared" si="695"/>
        <v>0</v>
      </c>
      <c r="O953" s="157">
        <f t="shared" si="690"/>
        <v>0</v>
      </c>
      <c r="P953" s="158"/>
      <c r="Q953" s="155">
        <f t="shared" si="691"/>
        <v>0</v>
      </c>
      <c r="R953" s="155">
        <f t="shared" si="692"/>
        <v>0</v>
      </c>
      <c r="S953" s="157">
        <f t="shared" si="693"/>
        <v>0</v>
      </c>
      <c r="T953" s="159">
        <f t="shared" si="694"/>
        <v>0</v>
      </c>
      <c r="U953" s="158"/>
      <c r="W953" s="43" t="str">
        <f t="shared" si="632"/>
        <v/>
      </c>
      <c r="X953" s="43" t="str">
        <f t="shared" si="699"/>
        <v/>
      </c>
      <c r="Y953" s="43" t="str">
        <f t="shared" si="687"/>
        <v/>
      </c>
    </row>
    <row r="954" spans="1:25">
      <c r="A954" s="408" t="s">
        <v>219</v>
      </c>
      <c r="B954" s="171" t="s">
        <v>219</v>
      </c>
      <c r="C954" s="172"/>
      <c r="D954" s="173"/>
      <c r="E954" s="174"/>
      <c r="F954" s="175"/>
      <c r="G954" s="176"/>
      <c r="H954" s="177"/>
      <c r="I954" s="465"/>
      <c r="J954" s="467">
        <f t="shared" si="688"/>
        <v>0</v>
      </c>
      <c r="K954" s="402" t="s">
        <v>1033</v>
      </c>
      <c r="L954" s="155"/>
      <c r="M954" s="155"/>
      <c r="N954" s="157">
        <f t="shared" si="695"/>
        <v>0</v>
      </c>
      <c r="O954" s="157">
        <f t="shared" si="690"/>
        <v>0</v>
      </c>
      <c r="P954" s="158"/>
      <c r="Q954" s="155">
        <f t="shared" si="691"/>
        <v>0</v>
      </c>
      <c r="R954" s="155">
        <f t="shared" si="692"/>
        <v>0</v>
      </c>
      <c r="S954" s="157">
        <f t="shared" si="693"/>
        <v>0</v>
      </c>
      <c r="T954" s="159">
        <f t="shared" si="694"/>
        <v>0</v>
      </c>
      <c r="U954" s="158"/>
      <c r="W954" s="43" t="str">
        <f t="shared" si="632"/>
        <v/>
      </c>
      <c r="X954" s="43" t="str">
        <f t="shared" si="699"/>
        <v/>
      </c>
      <c r="Y954" s="43" t="str">
        <f t="shared" si="687"/>
        <v/>
      </c>
    </row>
    <row r="955" spans="1:25">
      <c r="A955" s="408" t="s">
        <v>219</v>
      </c>
      <c r="B955" s="171" t="s">
        <v>219</v>
      </c>
      <c r="C955" s="172"/>
      <c r="D955" s="173"/>
      <c r="E955" s="174"/>
      <c r="F955" s="175"/>
      <c r="G955" s="176"/>
      <c r="H955" s="177"/>
      <c r="I955" s="465"/>
      <c r="J955" s="467">
        <f t="shared" si="688"/>
        <v>0</v>
      </c>
      <c r="K955" s="402" t="s">
        <v>1033</v>
      </c>
      <c r="L955" s="155"/>
      <c r="M955" s="155"/>
      <c r="N955" s="157">
        <f t="shared" si="695"/>
        <v>0</v>
      </c>
      <c r="O955" s="157">
        <f t="shared" si="690"/>
        <v>0</v>
      </c>
      <c r="P955" s="158"/>
      <c r="Q955" s="155">
        <f t="shared" si="691"/>
        <v>0</v>
      </c>
      <c r="R955" s="155">
        <f t="shared" si="692"/>
        <v>0</v>
      </c>
      <c r="S955" s="157">
        <f t="shared" si="693"/>
        <v>0</v>
      </c>
      <c r="T955" s="159">
        <f t="shared" si="694"/>
        <v>0</v>
      </c>
      <c r="U955" s="158"/>
      <c r="W955" s="43" t="str">
        <f t="shared" si="632"/>
        <v/>
      </c>
      <c r="X955" s="43" t="str">
        <f t="shared" si="699"/>
        <v/>
      </c>
      <c r="Y955" s="43" t="str">
        <f t="shared" si="687"/>
        <v/>
      </c>
    </row>
    <row r="956" spans="1:25">
      <c r="A956" s="408" t="s">
        <v>219</v>
      </c>
      <c r="B956" s="171" t="s">
        <v>219</v>
      </c>
      <c r="C956" s="172"/>
      <c r="D956" s="173"/>
      <c r="E956" s="174"/>
      <c r="F956" s="175"/>
      <c r="G956" s="176"/>
      <c r="H956" s="177"/>
      <c r="I956" s="465"/>
      <c r="J956" s="467">
        <f t="shared" si="688"/>
        <v>0</v>
      </c>
      <c r="K956" s="402" t="s">
        <v>1033</v>
      </c>
      <c r="L956" s="155"/>
      <c r="M956" s="155"/>
      <c r="N956" s="157">
        <f t="shared" si="695"/>
        <v>0</v>
      </c>
      <c r="O956" s="157">
        <f t="shared" si="690"/>
        <v>0</v>
      </c>
      <c r="P956" s="158"/>
      <c r="Q956" s="155">
        <f t="shared" si="691"/>
        <v>0</v>
      </c>
      <c r="R956" s="155">
        <f t="shared" si="692"/>
        <v>0</v>
      </c>
      <c r="S956" s="157">
        <f t="shared" si="693"/>
        <v>0</v>
      </c>
      <c r="T956" s="159">
        <f t="shared" si="694"/>
        <v>0</v>
      </c>
      <c r="U956" s="158"/>
      <c r="W956" s="43" t="str">
        <f t="shared" si="632"/>
        <v/>
      </c>
      <c r="X956" s="43" t="str">
        <f t="shared" si="699"/>
        <v/>
      </c>
      <c r="Y956" s="43" t="str">
        <f t="shared" si="687"/>
        <v/>
      </c>
    </row>
    <row r="957" spans="1:25">
      <c r="A957" s="408" t="s">
        <v>219</v>
      </c>
      <c r="B957" s="171" t="s">
        <v>219</v>
      </c>
      <c r="C957" s="172"/>
      <c r="D957" s="173"/>
      <c r="E957" s="174"/>
      <c r="F957" s="175"/>
      <c r="G957" s="176"/>
      <c r="H957" s="177"/>
      <c r="I957" s="465"/>
      <c r="J957" s="467">
        <f t="shared" si="688"/>
        <v>0</v>
      </c>
      <c r="K957" s="402" t="s">
        <v>1033</v>
      </c>
      <c r="L957" s="155"/>
      <c r="M957" s="155"/>
      <c r="N957" s="157">
        <f t="shared" si="695"/>
        <v>0</v>
      </c>
      <c r="O957" s="157">
        <f t="shared" si="690"/>
        <v>0</v>
      </c>
      <c r="P957" s="158"/>
      <c r="Q957" s="155">
        <f t="shared" si="691"/>
        <v>0</v>
      </c>
      <c r="R957" s="155">
        <f t="shared" si="692"/>
        <v>0</v>
      </c>
      <c r="S957" s="157">
        <f t="shared" si="693"/>
        <v>0</v>
      </c>
      <c r="T957" s="159">
        <f t="shared" si="694"/>
        <v>0</v>
      </c>
      <c r="U957" s="158"/>
      <c r="W957" s="43" t="str">
        <f t="shared" si="632"/>
        <v/>
      </c>
      <c r="X957" s="43" t="str">
        <f t="shared" si="699"/>
        <v/>
      </c>
      <c r="Y957" s="43" t="str">
        <f t="shared" si="687"/>
        <v/>
      </c>
    </row>
    <row r="958" spans="1:25">
      <c r="A958" s="408" t="s">
        <v>219</v>
      </c>
      <c r="B958" s="171" t="s">
        <v>219</v>
      </c>
      <c r="C958" s="172"/>
      <c r="D958" s="173"/>
      <c r="E958" s="174"/>
      <c r="F958" s="175"/>
      <c r="G958" s="176"/>
      <c r="H958" s="177"/>
      <c r="I958" s="465"/>
      <c r="J958" s="467">
        <f t="shared" si="688"/>
        <v>0</v>
      </c>
      <c r="K958" s="402" t="s">
        <v>1033</v>
      </c>
      <c r="L958" s="155"/>
      <c r="M958" s="155"/>
      <c r="N958" s="157">
        <f t="shared" si="695"/>
        <v>0</v>
      </c>
      <c r="O958" s="157">
        <f t="shared" si="690"/>
        <v>0</v>
      </c>
      <c r="P958" s="158"/>
      <c r="Q958" s="155">
        <f t="shared" si="691"/>
        <v>0</v>
      </c>
      <c r="R958" s="155">
        <f t="shared" si="692"/>
        <v>0</v>
      </c>
      <c r="S958" s="157">
        <f t="shared" si="693"/>
        <v>0</v>
      </c>
      <c r="T958" s="159">
        <f t="shared" si="694"/>
        <v>0</v>
      </c>
      <c r="U958" s="158"/>
      <c r="W958" s="43" t="str">
        <f t="shared" si="632"/>
        <v/>
      </c>
      <c r="X958" s="43" t="str">
        <f t="shared" si="699"/>
        <v/>
      </c>
      <c r="Y958" s="43" t="str">
        <f t="shared" si="687"/>
        <v/>
      </c>
    </row>
    <row r="959" spans="1:25">
      <c r="A959" s="408" t="s">
        <v>219</v>
      </c>
      <c r="B959" s="171" t="s">
        <v>219</v>
      </c>
      <c r="C959" s="172"/>
      <c r="D959" s="173"/>
      <c r="E959" s="174"/>
      <c r="F959" s="175"/>
      <c r="G959" s="176"/>
      <c r="H959" s="177"/>
      <c r="I959" s="465"/>
      <c r="J959" s="467">
        <f t="shared" si="688"/>
        <v>0</v>
      </c>
      <c r="K959" s="402" t="s">
        <v>1033</v>
      </c>
      <c r="L959" s="155"/>
      <c r="M959" s="155"/>
      <c r="N959" s="157">
        <f t="shared" si="695"/>
        <v>0</v>
      </c>
      <c r="O959" s="157">
        <f t="shared" si="690"/>
        <v>0</v>
      </c>
      <c r="P959" s="158"/>
      <c r="Q959" s="155">
        <f t="shared" si="691"/>
        <v>0</v>
      </c>
      <c r="R959" s="155">
        <f t="shared" si="692"/>
        <v>0</v>
      </c>
      <c r="S959" s="157">
        <f t="shared" si="693"/>
        <v>0</v>
      </c>
      <c r="T959" s="159">
        <f t="shared" si="694"/>
        <v>0</v>
      </c>
      <c r="U959" s="158"/>
      <c r="W959" s="43" t="str">
        <f t="shared" si="632"/>
        <v/>
      </c>
      <c r="X959" s="43" t="str">
        <f t="shared" si="699"/>
        <v/>
      </c>
      <c r="Y959" s="43" t="str">
        <f t="shared" si="687"/>
        <v/>
      </c>
    </row>
    <row r="960" spans="1:25">
      <c r="A960" s="408" t="s">
        <v>219</v>
      </c>
      <c r="B960" s="171" t="s">
        <v>219</v>
      </c>
      <c r="C960" s="172"/>
      <c r="D960" s="173"/>
      <c r="E960" s="174"/>
      <c r="F960" s="175"/>
      <c r="G960" s="176"/>
      <c r="H960" s="177"/>
      <c r="I960" s="465"/>
      <c r="J960" s="467">
        <f t="shared" si="688"/>
        <v>0</v>
      </c>
      <c r="K960" s="402" t="s">
        <v>1033</v>
      </c>
      <c r="L960" s="155"/>
      <c r="M960" s="155"/>
      <c r="N960" s="157">
        <f t="shared" si="695"/>
        <v>0</v>
      </c>
      <c r="O960" s="157">
        <f t="shared" si="690"/>
        <v>0</v>
      </c>
      <c r="P960" s="158"/>
      <c r="Q960" s="155">
        <f t="shared" si="691"/>
        <v>0</v>
      </c>
      <c r="R960" s="155">
        <f t="shared" si="692"/>
        <v>0</v>
      </c>
      <c r="S960" s="157">
        <f t="shared" si="693"/>
        <v>0</v>
      </c>
      <c r="T960" s="159">
        <f t="shared" si="694"/>
        <v>0</v>
      </c>
      <c r="U960" s="158"/>
      <c r="W960" s="43" t="str">
        <f t="shared" si="632"/>
        <v/>
      </c>
      <c r="X960" s="43" t="str">
        <f t="shared" si="699"/>
        <v/>
      </c>
      <c r="Y960" s="43" t="str">
        <f t="shared" si="687"/>
        <v/>
      </c>
    </row>
    <row r="961" spans="1:25">
      <c r="A961" s="408" t="s">
        <v>219</v>
      </c>
      <c r="B961" s="171" t="s">
        <v>219</v>
      </c>
      <c r="C961" s="172"/>
      <c r="D961" s="173"/>
      <c r="E961" s="174"/>
      <c r="F961" s="175"/>
      <c r="G961" s="176"/>
      <c r="H961" s="177"/>
      <c r="I961" s="465"/>
      <c r="J961" s="467">
        <f t="shared" si="688"/>
        <v>0</v>
      </c>
      <c r="K961" s="402" t="s">
        <v>1033</v>
      </c>
      <c r="L961" s="155"/>
      <c r="M961" s="155"/>
      <c r="N961" s="157">
        <f t="shared" si="695"/>
        <v>0</v>
      </c>
      <c r="O961" s="157">
        <f t="shared" si="690"/>
        <v>0</v>
      </c>
      <c r="P961" s="158"/>
      <c r="Q961" s="155">
        <f t="shared" si="691"/>
        <v>0</v>
      </c>
      <c r="R961" s="155">
        <f t="shared" si="692"/>
        <v>0</v>
      </c>
      <c r="S961" s="157">
        <f t="shared" si="693"/>
        <v>0</v>
      </c>
      <c r="T961" s="159">
        <f t="shared" si="694"/>
        <v>0</v>
      </c>
      <c r="U961" s="158"/>
      <c r="W961" s="43" t="str">
        <f t="shared" ref="W961:W1811" si="700">IF(V961="X","x",IF(V961="xx","x",IF(V961="xy","x",IF(V961="y","x",IF(OR(O961&gt;0,T961&gt;0),"x","")))))</f>
        <v/>
      </c>
      <c r="X961" s="43" t="str">
        <f t="shared" si="699"/>
        <v/>
      </c>
      <c r="Y961" s="43" t="str">
        <f t="shared" si="687"/>
        <v/>
      </c>
    </row>
    <row r="962" spans="1:25">
      <c r="A962" s="408" t="s">
        <v>219</v>
      </c>
      <c r="B962" s="171" t="s">
        <v>219</v>
      </c>
      <c r="C962" s="172"/>
      <c r="D962" s="173"/>
      <c r="E962" s="174"/>
      <c r="F962" s="175"/>
      <c r="G962" s="176"/>
      <c r="H962" s="177"/>
      <c r="I962" s="465"/>
      <c r="J962" s="467">
        <f t="shared" si="688"/>
        <v>0</v>
      </c>
      <c r="K962" s="402" t="s">
        <v>1033</v>
      </c>
      <c r="L962" s="155"/>
      <c r="M962" s="155"/>
      <c r="N962" s="157">
        <f t="shared" si="695"/>
        <v>0</v>
      </c>
      <c r="O962" s="157">
        <f t="shared" si="690"/>
        <v>0</v>
      </c>
      <c r="P962" s="158"/>
      <c r="Q962" s="155">
        <f t="shared" si="691"/>
        <v>0</v>
      </c>
      <c r="R962" s="155">
        <f t="shared" si="692"/>
        <v>0</v>
      </c>
      <c r="S962" s="157">
        <f t="shared" si="693"/>
        <v>0</v>
      </c>
      <c r="T962" s="159">
        <f t="shared" si="694"/>
        <v>0</v>
      </c>
      <c r="U962" s="158"/>
      <c r="W962" s="43" t="str">
        <f t="shared" si="700"/>
        <v/>
      </c>
      <c r="X962" s="43" t="str">
        <f t="shared" si="699"/>
        <v/>
      </c>
      <c r="Y962" s="43" t="str">
        <f t="shared" si="687"/>
        <v/>
      </c>
    </row>
    <row r="963" spans="1:25">
      <c r="A963" s="408" t="s">
        <v>219</v>
      </c>
      <c r="B963" s="171" t="s">
        <v>219</v>
      </c>
      <c r="C963" s="172"/>
      <c r="D963" s="173"/>
      <c r="E963" s="174"/>
      <c r="F963" s="175"/>
      <c r="G963" s="176"/>
      <c r="H963" s="177"/>
      <c r="I963" s="465"/>
      <c r="J963" s="467">
        <f t="shared" si="688"/>
        <v>0</v>
      </c>
      <c r="K963" s="402" t="s">
        <v>1033</v>
      </c>
      <c r="L963" s="155"/>
      <c r="M963" s="155"/>
      <c r="N963" s="157">
        <f t="shared" si="695"/>
        <v>0</v>
      </c>
      <c r="O963" s="157">
        <f t="shared" si="690"/>
        <v>0</v>
      </c>
      <c r="P963" s="158"/>
      <c r="Q963" s="155">
        <f t="shared" si="691"/>
        <v>0</v>
      </c>
      <c r="R963" s="155">
        <f t="shared" si="692"/>
        <v>0</v>
      </c>
      <c r="S963" s="157">
        <f t="shared" si="693"/>
        <v>0</v>
      </c>
      <c r="T963" s="159">
        <f t="shared" si="694"/>
        <v>0</v>
      </c>
      <c r="U963" s="158"/>
      <c r="W963" s="43" t="str">
        <f t="shared" si="700"/>
        <v/>
      </c>
      <c r="X963" s="43" t="str">
        <f t="shared" si="699"/>
        <v/>
      </c>
      <c r="Y963" s="43" t="str">
        <f t="shared" si="687"/>
        <v/>
      </c>
    </row>
    <row r="964" spans="1:25">
      <c r="A964" s="408" t="s">
        <v>219</v>
      </c>
      <c r="B964" s="171" t="s">
        <v>219</v>
      </c>
      <c r="C964" s="172"/>
      <c r="D964" s="173"/>
      <c r="E964" s="174"/>
      <c r="F964" s="175"/>
      <c r="G964" s="176"/>
      <c r="H964" s="177"/>
      <c r="I964" s="465"/>
      <c r="J964" s="467">
        <f t="shared" si="688"/>
        <v>0</v>
      </c>
      <c r="K964" s="402" t="s">
        <v>1033</v>
      </c>
      <c r="L964" s="155"/>
      <c r="M964" s="155"/>
      <c r="N964" s="157">
        <f t="shared" si="695"/>
        <v>0</v>
      </c>
      <c r="O964" s="157">
        <f t="shared" si="690"/>
        <v>0</v>
      </c>
      <c r="P964" s="158"/>
      <c r="Q964" s="155">
        <f t="shared" si="691"/>
        <v>0</v>
      </c>
      <c r="R964" s="155">
        <f t="shared" si="692"/>
        <v>0</v>
      </c>
      <c r="S964" s="157">
        <f t="shared" si="693"/>
        <v>0</v>
      </c>
      <c r="T964" s="159">
        <f t="shared" si="694"/>
        <v>0</v>
      </c>
      <c r="U964" s="158"/>
      <c r="W964" s="43" t="str">
        <f t="shared" si="700"/>
        <v/>
      </c>
      <c r="X964" s="43" t="str">
        <f t="shared" si="699"/>
        <v/>
      </c>
      <c r="Y964" s="43" t="str">
        <f t="shared" si="687"/>
        <v/>
      </c>
    </row>
    <row r="965" spans="1:25">
      <c r="A965" s="408" t="s">
        <v>219</v>
      </c>
      <c r="B965" s="171" t="s">
        <v>219</v>
      </c>
      <c r="C965" s="172"/>
      <c r="D965" s="173"/>
      <c r="E965" s="174"/>
      <c r="F965" s="175"/>
      <c r="G965" s="176"/>
      <c r="H965" s="177"/>
      <c r="I965" s="465"/>
      <c r="J965" s="467">
        <f t="shared" si="688"/>
        <v>0</v>
      </c>
      <c r="K965" s="402" t="s">
        <v>1033</v>
      </c>
      <c r="L965" s="155"/>
      <c r="M965" s="155"/>
      <c r="N965" s="157">
        <f t="shared" si="695"/>
        <v>0</v>
      </c>
      <c r="O965" s="157">
        <f t="shared" si="690"/>
        <v>0</v>
      </c>
      <c r="P965" s="158"/>
      <c r="Q965" s="155">
        <f t="shared" si="691"/>
        <v>0</v>
      </c>
      <c r="R965" s="155">
        <f t="shared" si="692"/>
        <v>0</v>
      </c>
      <c r="S965" s="157">
        <f t="shared" si="693"/>
        <v>0</v>
      </c>
      <c r="T965" s="159">
        <f t="shared" si="694"/>
        <v>0</v>
      </c>
      <c r="U965" s="158"/>
      <c r="W965" s="43" t="str">
        <f t="shared" si="700"/>
        <v/>
      </c>
      <c r="X965" s="43" t="str">
        <f t="shared" si="699"/>
        <v/>
      </c>
      <c r="Y965" s="43" t="str">
        <f t="shared" si="687"/>
        <v/>
      </c>
    </row>
    <row r="966" spans="1:25">
      <c r="A966" s="408" t="s">
        <v>219</v>
      </c>
      <c r="B966" s="171" t="s">
        <v>219</v>
      </c>
      <c r="C966" s="172"/>
      <c r="D966" s="173"/>
      <c r="E966" s="174"/>
      <c r="F966" s="175"/>
      <c r="G966" s="176"/>
      <c r="H966" s="177"/>
      <c r="I966" s="465"/>
      <c r="J966" s="467">
        <f t="shared" si="688"/>
        <v>0</v>
      </c>
      <c r="K966" s="402" t="s">
        <v>1033</v>
      </c>
      <c r="L966" s="155"/>
      <c r="M966" s="155"/>
      <c r="N966" s="157">
        <f t="shared" si="695"/>
        <v>0</v>
      </c>
      <c r="O966" s="157">
        <f t="shared" si="690"/>
        <v>0</v>
      </c>
      <c r="P966" s="158"/>
      <c r="Q966" s="155">
        <f t="shared" si="691"/>
        <v>0</v>
      </c>
      <c r="R966" s="155">
        <f t="shared" si="692"/>
        <v>0</v>
      </c>
      <c r="S966" s="157">
        <f t="shared" si="693"/>
        <v>0</v>
      </c>
      <c r="T966" s="159">
        <f t="shared" si="694"/>
        <v>0</v>
      </c>
      <c r="U966" s="158"/>
      <c r="W966" s="43" t="str">
        <f t="shared" si="700"/>
        <v/>
      </c>
      <c r="X966" s="43" t="str">
        <f t="shared" si="699"/>
        <v/>
      </c>
      <c r="Y966" s="43" t="str">
        <f t="shared" si="687"/>
        <v/>
      </c>
    </row>
    <row r="967" spans="1:25">
      <c r="A967" s="408" t="s">
        <v>219</v>
      </c>
      <c r="B967" s="171" t="s">
        <v>219</v>
      </c>
      <c r="C967" s="172"/>
      <c r="D967" s="173"/>
      <c r="E967" s="174"/>
      <c r="F967" s="175"/>
      <c r="G967" s="176"/>
      <c r="H967" s="177"/>
      <c r="I967" s="465"/>
      <c r="J967" s="467">
        <f t="shared" si="688"/>
        <v>0</v>
      </c>
      <c r="K967" s="402" t="s">
        <v>1033</v>
      </c>
      <c r="L967" s="155"/>
      <c r="M967" s="155"/>
      <c r="N967" s="157">
        <f t="shared" si="695"/>
        <v>0</v>
      </c>
      <c r="O967" s="157">
        <f t="shared" si="690"/>
        <v>0</v>
      </c>
      <c r="P967" s="158"/>
      <c r="Q967" s="155">
        <f t="shared" si="691"/>
        <v>0</v>
      </c>
      <c r="R967" s="155">
        <f t="shared" si="692"/>
        <v>0</v>
      </c>
      <c r="S967" s="157">
        <f t="shared" si="693"/>
        <v>0</v>
      </c>
      <c r="T967" s="159">
        <f t="shared" si="694"/>
        <v>0</v>
      </c>
      <c r="U967" s="158"/>
      <c r="W967" s="43" t="str">
        <f t="shared" si="700"/>
        <v/>
      </c>
      <c r="X967" s="43" t="str">
        <f t="shared" si="699"/>
        <v/>
      </c>
      <c r="Y967" s="43" t="str">
        <f t="shared" si="687"/>
        <v/>
      </c>
    </row>
    <row r="968" spans="1:25">
      <c r="A968" s="408" t="s">
        <v>219</v>
      </c>
      <c r="B968" s="171" t="s">
        <v>219</v>
      </c>
      <c r="C968" s="172"/>
      <c r="D968" s="173"/>
      <c r="E968" s="174"/>
      <c r="F968" s="175"/>
      <c r="G968" s="176"/>
      <c r="H968" s="177"/>
      <c r="I968" s="465"/>
      <c r="J968" s="467">
        <f t="shared" si="688"/>
        <v>0</v>
      </c>
      <c r="K968" s="402" t="s">
        <v>1033</v>
      </c>
      <c r="L968" s="155"/>
      <c r="M968" s="155"/>
      <c r="N968" s="157">
        <f t="shared" si="695"/>
        <v>0</v>
      </c>
      <c r="O968" s="157">
        <f t="shared" si="690"/>
        <v>0</v>
      </c>
      <c r="P968" s="158"/>
      <c r="Q968" s="155">
        <f t="shared" si="691"/>
        <v>0</v>
      </c>
      <c r="R968" s="155">
        <f t="shared" si="692"/>
        <v>0</v>
      </c>
      <c r="S968" s="157">
        <f t="shared" si="693"/>
        <v>0</v>
      </c>
      <c r="T968" s="159">
        <f t="shared" si="694"/>
        <v>0</v>
      </c>
      <c r="U968" s="158"/>
      <c r="W968" s="43" t="str">
        <f t="shared" si="700"/>
        <v/>
      </c>
      <c r="X968" s="43" t="str">
        <f t="shared" si="699"/>
        <v/>
      </c>
      <c r="Y968" s="43" t="str">
        <f t="shared" si="687"/>
        <v/>
      </c>
    </row>
    <row r="969" spans="1:25">
      <c r="A969" s="408" t="s">
        <v>219</v>
      </c>
      <c r="B969" s="171" t="s">
        <v>219</v>
      </c>
      <c r="C969" s="172"/>
      <c r="D969" s="173"/>
      <c r="E969" s="174"/>
      <c r="F969" s="175"/>
      <c r="G969" s="176"/>
      <c r="H969" s="177"/>
      <c r="I969" s="465"/>
      <c r="J969" s="467">
        <f t="shared" si="688"/>
        <v>0</v>
      </c>
      <c r="K969" s="402" t="s">
        <v>1033</v>
      </c>
      <c r="L969" s="155"/>
      <c r="M969" s="155"/>
      <c r="N969" s="157">
        <f t="shared" si="695"/>
        <v>0</v>
      </c>
      <c r="O969" s="157">
        <f t="shared" si="690"/>
        <v>0</v>
      </c>
      <c r="P969" s="158"/>
      <c r="Q969" s="155">
        <f t="shared" si="691"/>
        <v>0</v>
      </c>
      <c r="R969" s="155">
        <f t="shared" si="692"/>
        <v>0</v>
      </c>
      <c r="S969" s="157">
        <f t="shared" si="693"/>
        <v>0</v>
      </c>
      <c r="T969" s="159">
        <f t="shared" si="694"/>
        <v>0</v>
      </c>
      <c r="U969" s="158"/>
      <c r="W969" s="43" t="str">
        <f t="shared" si="700"/>
        <v/>
      </c>
      <c r="X969" s="43" t="str">
        <f t="shared" si="699"/>
        <v/>
      </c>
      <c r="Y969" s="43" t="str">
        <f t="shared" si="687"/>
        <v/>
      </c>
    </row>
    <row r="970" spans="1:25">
      <c r="A970" s="408" t="s">
        <v>219</v>
      </c>
      <c r="B970" s="171" t="s">
        <v>219</v>
      </c>
      <c r="C970" s="172"/>
      <c r="D970" s="173"/>
      <c r="E970" s="174"/>
      <c r="F970" s="175"/>
      <c r="G970" s="176"/>
      <c r="H970" s="177"/>
      <c r="I970" s="465"/>
      <c r="J970" s="467">
        <f t="shared" si="688"/>
        <v>0</v>
      </c>
      <c r="K970" s="402" t="s">
        <v>1033</v>
      </c>
      <c r="L970" s="155"/>
      <c r="M970" s="155"/>
      <c r="N970" s="157">
        <f t="shared" si="695"/>
        <v>0</v>
      </c>
      <c r="O970" s="157">
        <f t="shared" si="690"/>
        <v>0</v>
      </c>
      <c r="P970" s="158"/>
      <c r="Q970" s="155">
        <f t="shared" si="691"/>
        <v>0</v>
      </c>
      <c r="R970" s="155">
        <f t="shared" si="692"/>
        <v>0</v>
      </c>
      <c r="S970" s="157">
        <f t="shared" si="693"/>
        <v>0</v>
      </c>
      <c r="T970" s="159">
        <f t="shared" si="694"/>
        <v>0</v>
      </c>
      <c r="U970" s="158"/>
      <c r="W970" s="43" t="str">
        <f t="shared" si="700"/>
        <v/>
      </c>
      <c r="X970" s="43" t="str">
        <f t="shared" si="699"/>
        <v/>
      </c>
      <c r="Y970" s="43" t="str">
        <f t="shared" si="687"/>
        <v/>
      </c>
    </row>
    <row r="971" spans="1:25" ht="13.5" thickBot="1">
      <c r="A971" s="409" t="s">
        <v>219</v>
      </c>
      <c r="B971" s="178" t="s">
        <v>219</v>
      </c>
      <c r="C971" s="179"/>
      <c r="D971" s="180"/>
      <c r="E971" s="181"/>
      <c r="F971" s="182"/>
      <c r="G971" s="183"/>
      <c r="H971" s="184"/>
      <c r="I971" s="468"/>
      <c r="J971" s="469">
        <f t="shared" si="688"/>
        <v>0</v>
      </c>
      <c r="K971" s="403" t="s">
        <v>1033</v>
      </c>
      <c r="L971" s="155"/>
      <c r="M971" s="155"/>
      <c r="N971" s="169">
        <f t="shared" si="695"/>
        <v>0</v>
      </c>
      <c r="O971" s="169">
        <f t="shared" si="690"/>
        <v>0</v>
      </c>
      <c r="P971" s="158"/>
      <c r="Q971" s="155">
        <f t="shared" si="691"/>
        <v>0</v>
      </c>
      <c r="R971" s="155">
        <f t="shared" si="692"/>
        <v>0</v>
      </c>
      <c r="S971" s="169">
        <f t="shared" si="693"/>
        <v>0</v>
      </c>
      <c r="T971" s="185">
        <f t="shared" si="694"/>
        <v>0</v>
      </c>
      <c r="U971" s="158"/>
      <c r="W971" s="43" t="str">
        <f t="shared" si="700"/>
        <v/>
      </c>
      <c r="X971" s="43" t="str">
        <f t="shared" si="699"/>
        <v/>
      </c>
      <c r="Y971" s="43" t="str">
        <f t="shared" si="687"/>
        <v/>
      </c>
    </row>
    <row r="972" spans="1:25" ht="13.5" thickBot="1">
      <c r="A972" s="186" t="s">
        <v>613</v>
      </c>
      <c r="B972" s="187"/>
      <c r="C972" s="356" t="s">
        <v>599</v>
      </c>
      <c r="D972" s="140"/>
      <c r="E972" s="141"/>
      <c r="F972" s="142"/>
      <c r="G972" s="143"/>
      <c r="H972" s="144"/>
      <c r="I972" s="144"/>
      <c r="J972" s="144"/>
      <c r="K972" s="144" t="s">
        <v>1033</v>
      </c>
      <c r="L972" s="143"/>
      <c r="M972" s="144"/>
      <c r="N972" s="144"/>
      <c r="O972" s="145"/>
      <c r="P972" s="146">
        <f>SUM(O973:O1799)</f>
        <v>0</v>
      </c>
      <c r="Q972" s="143"/>
      <c r="R972" s="144"/>
      <c r="S972" s="144"/>
      <c r="T972" s="145"/>
      <c r="U972" s="146">
        <f>SUM(T973:T1799)</f>
        <v>0</v>
      </c>
      <c r="V972" s="147" t="str">
        <f>IF(OR(P972&gt;0,U972&gt;0),"X","")</f>
        <v/>
      </c>
      <c r="W972" s="43" t="str">
        <f t="shared" ref="W972:W1000" si="701">IF(V972="X","x",IF(V972="xx","x",IF(V972="xy","x",IF(V972="y","x",IF(OR(O972&gt;0,T972&gt;0),"x","")))))</f>
        <v/>
      </c>
      <c r="X972" s="43" t="str">
        <f t="shared" ref="X972:X1000" si="702">IF(V972="X","x",IF(V972="y","x",IF(V972="xx","x",IF(T972&gt;0,"x",""))))</f>
        <v/>
      </c>
      <c r="Y972" s="43" t="str">
        <f t="shared" ref="Y972:Y1000" si="703">IF(V972="X","x",IF(T972&gt;0,"x",""))</f>
        <v/>
      </c>
    </row>
    <row r="973" spans="1:25">
      <c r="A973" s="161">
        <v>600000</v>
      </c>
      <c r="B973" s="162" t="s">
        <v>244</v>
      </c>
      <c r="C973" s="424" t="s">
        <v>433</v>
      </c>
      <c r="D973" s="361"/>
      <c r="E973" s="417">
        <v>0</v>
      </c>
      <c r="F973" s="418">
        <v>0</v>
      </c>
      <c r="G973" s="164">
        <v>0</v>
      </c>
      <c r="H973" s="419">
        <v>35.65</v>
      </c>
      <c r="I973" s="419">
        <f>IF(ISBLANK(H973),"",SUM(G973:H973))</f>
        <v>35.65</v>
      </c>
      <c r="J973" s="420">
        <f t="shared" ref="J973:J1191" si="704">IF(ISBLANK(H973),0,ROUND(I973*(1+$E$10)*(1+$E$11*D973),2))</f>
        <v>46.35</v>
      </c>
      <c r="K973" s="421" t="s">
        <v>16</v>
      </c>
      <c r="L973" s="155"/>
      <c r="M973" s="155"/>
      <c r="N973" s="157">
        <f t="shared" ref="N973:N1184" si="705">IF(ISBLANK(L973),0,ROUND(J973*L973,2))</f>
        <v>0</v>
      </c>
      <c r="O973" s="157">
        <f t="shared" ref="O973:O1184" si="706">IF(ISBLANK(M973),0,ROUND(L973*M973,2))</f>
        <v>0</v>
      </c>
      <c r="P973" s="158"/>
      <c r="Q973" s="155">
        <f t="shared" ref="Q973:Q1182" si="707">L973</f>
        <v>0</v>
      </c>
      <c r="R973" s="155">
        <f t="shared" ref="R973:R1182" si="708">M973</f>
        <v>0</v>
      </c>
      <c r="S973" s="157">
        <f t="shared" ref="S973:S1184" si="709">IF(ISBLANK(Q973),0,ROUND(J973*Q973,2))</f>
        <v>0</v>
      </c>
      <c r="T973" s="159">
        <f t="shared" ref="T973:T1183" si="710">IF(ISBLANK(Q973),0,ROUND(Q973*R973,2))</f>
        <v>0</v>
      </c>
      <c r="U973" s="158"/>
      <c r="W973" s="43" t="str">
        <f t="shared" si="701"/>
        <v/>
      </c>
      <c r="X973" s="43" t="str">
        <f t="shared" si="702"/>
        <v/>
      </c>
      <c r="Y973" s="43" t="str">
        <f t="shared" si="703"/>
        <v/>
      </c>
    </row>
    <row r="974" spans="1:25">
      <c r="A974" s="161">
        <v>600300</v>
      </c>
      <c r="B974" s="162" t="s">
        <v>244</v>
      </c>
      <c r="C974" s="424" t="s">
        <v>434</v>
      </c>
      <c r="D974" s="361"/>
      <c r="E974" s="417">
        <v>0</v>
      </c>
      <c r="F974" s="418">
        <v>0</v>
      </c>
      <c r="G974" s="164">
        <v>0</v>
      </c>
      <c r="H974" s="419">
        <v>6.48</v>
      </c>
      <c r="I974" s="419">
        <f t="shared" ref="I974:I988" si="711">IF(ISBLANK(H974),"",SUM(G974:H974))</f>
        <v>6.48</v>
      </c>
      <c r="J974" s="420">
        <f t="shared" si="704"/>
        <v>8.42</v>
      </c>
      <c r="K974" s="421" t="s">
        <v>16</v>
      </c>
      <c r="L974" s="155"/>
      <c r="M974" s="155"/>
      <c r="N974" s="157">
        <f t="shared" si="705"/>
        <v>0</v>
      </c>
      <c r="O974" s="157">
        <f t="shared" si="706"/>
        <v>0</v>
      </c>
      <c r="P974" s="158"/>
      <c r="Q974" s="155">
        <f t="shared" si="707"/>
        <v>0</v>
      </c>
      <c r="R974" s="155">
        <f t="shared" si="708"/>
        <v>0</v>
      </c>
      <c r="S974" s="157">
        <f t="shared" si="709"/>
        <v>0</v>
      </c>
      <c r="T974" s="159">
        <f t="shared" si="710"/>
        <v>0</v>
      </c>
      <c r="U974" s="158"/>
      <c r="W974" s="43" t="str">
        <f t="shared" si="701"/>
        <v/>
      </c>
      <c r="X974" s="43" t="str">
        <f t="shared" si="702"/>
        <v/>
      </c>
      <c r="Y974" s="43" t="str">
        <f t="shared" si="703"/>
        <v/>
      </c>
    </row>
    <row r="975" spans="1:25">
      <c r="A975" s="161">
        <v>600400</v>
      </c>
      <c r="B975" s="162" t="s">
        <v>244</v>
      </c>
      <c r="C975" s="424" t="s">
        <v>435</v>
      </c>
      <c r="D975" s="361"/>
      <c r="E975" s="417">
        <v>0</v>
      </c>
      <c r="F975" s="418"/>
      <c r="G975" s="164"/>
      <c r="H975" s="419">
        <v>6.59</v>
      </c>
      <c r="I975" s="419">
        <f t="shared" si="711"/>
        <v>6.59</v>
      </c>
      <c r="J975" s="420">
        <f t="shared" si="704"/>
        <v>8.57</v>
      </c>
      <c r="K975" s="421" t="s">
        <v>16</v>
      </c>
      <c r="L975" s="155"/>
      <c r="M975" s="155"/>
      <c r="N975" s="157">
        <f t="shared" si="705"/>
        <v>0</v>
      </c>
      <c r="O975" s="157">
        <f t="shared" si="706"/>
        <v>0</v>
      </c>
      <c r="P975" s="158"/>
      <c r="Q975" s="155">
        <f t="shared" si="707"/>
        <v>0</v>
      </c>
      <c r="R975" s="155">
        <f t="shared" si="708"/>
        <v>0</v>
      </c>
      <c r="S975" s="157">
        <f t="shared" si="709"/>
        <v>0</v>
      </c>
      <c r="T975" s="159">
        <f t="shared" si="710"/>
        <v>0</v>
      </c>
      <c r="U975" s="158"/>
      <c r="W975" s="43" t="str">
        <f t="shared" si="701"/>
        <v/>
      </c>
      <c r="X975" s="43" t="str">
        <f t="shared" si="702"/>
        <v/>
      </c>
      <c r="Y975" s="43" t="str">
        <f t="shared" si="703"/>
        <v/>
      </c>
    </row>
    <row r="976" spans="1:25">
      <c r="A976" s="161">
        <v>600500</v>
      </c>
      <c r="B976" s="162" t="s">
        <v>244</v>
      </c>
      <c r="C976" s="424" t="s">
        <v>436</v>
      </c>
      <c r="D976" s="361"/>
      <c r="E976" s="417">
        <v>0</v>
      </c>
      <c r="F976" s="418"/>
      <c r="G976" s="164"/>
      <c r="H976" s="419">
        <v>43.56</v>
      </c>
      <c r="I976" s="419">
        <f t="shared" si="711"/>
        <v>43.56</v>
      </c>
      <c r="J976" s="420">
        <f t="shared" si="704"/>
        <v>56.63</v>
      </c>
      <c r="K976" s="421" t="s">
        <v>16</v>
      </c>
      <c r="L976" s="155"/>
      <c r="M976" s="155"/>
      <c r="N976" s="157">
        <f t="shared" si="705"/>
        <v>0</v>
      </c>
      <c r="O976" s="157">
        <f t="shared" si="706"/>
        <v>0</v>
      </c>
      <c r="P976" s="158"/>
      <c r="Q976" s="155">
        <f t="shared" si="707"/>
        <v>0</v>
      </c>
      <c r="R976" s="155">
        <f t="shared" si="708"/>
        <v>0</v>
      </c>
      <c r="S976" s="157">
        <f t="shared" si="709"/>
        <v>0</v>
      </c>
      <c r="T976" s="159">
        <f t="shared" si="710"/>
        <v>0</v>
      </c>
      <c r="U976" s="158"/>
      <c r="W976" s="43" t="str">
        <f t="shared" si="701"/>
        <v/>
      </c>
      <c r="X976" s="43" t="str">
        <f t="shared" si="702"/>
        <v/>
      </c>
      <c r="Y976" s="43" t="str">
        <f t="shared" si="703"/>
        <v/>
      </c>
    </row>
    <row r="977" spans="1:25">
      <c r="A977" s="161">
        <v>600310</v>
      </c>
      <c r="B977" s="162" t="s">
        <v>244</v>
      </c>
      <c r="C977" s="353" t="s">
        <v>614</v>
      </c>
      <c r="D977" s="461"/>
      <c r="E977" s="188"/>
      <c r="F977" s="167"/>
      <c r="G977" s="168"/>
      <c r="H977" s="419">
        <v>94.26</v>
      </c>
      <c r="I977" s="419">
        <f t="shared" ref="I977:I980" si="712">IF(ISBLANK(H977),"",SUM(G977:H977))</f>
        <v>94.26</v>
      </c>
      <c r="J977" s="420">
        <f t="shared" ref="J977:J980" si="713">IF(ISBLANK(H977),0,ROUND(I977*(1+$E$9)*(1+$E$10*D977),2))</f>
        <v>113.11</v>
      </c>
      <c r="K977" s="421" t="s">
        <v>23</v>
      </c>
      <c r="L977" s="155"/>
      <c r="M977" s="155"/>
      <c r="N977" s="414">
        <f t="shared" si="705"/>
        <v>0</v>
      </c>
      <c r="O977" s="414">
        <f t="shared" si="706"/>
        <v>0</v>
      </c>
      <c r="P977" s="415"/>
      <c r="Q977" s="155">
        <f t="shared" si="707"/>
        <v>0</v>
      </c>
      <c r="R977" s="155">
        <f t="shared" si="708"/>
        <v>0</v>
      </c>
      <c r="S977" s="414">
        <f t="shared" si="709"/>
        <v>0</v>
      </c>
      <c r="T977" s="416">
        <f t="shared" si="710"/>
        <v>0</v>
      </c>
      <c r="U977" s="415"/>
      <c r="W977" s="43" t="str">
        <f t="shared" ref="W977:W980" si="714">IF(V977="X","x",IF(V977="xx","x",IF(V977="xy","x",IF(V977="y","x",IF(OR(O977&gt;0,T977&gt;0),"x","")))))</f>
        <v/>
      </c>
      <c r="X977" s="43" t="str">
        <f t="shared" ref="X977:X980" si="715">IF(V977="X","x",IF(V977="y","x",IF(V977="xx","x",IF(T977&gt;0,"x",""))))</f>
        <v/>
      </c>
      <c r="Y977" s="43" t="str">
        <f t="shared" ref="Y977:Y980" si="716">IF(V977="X","x",IF(T977&gt;0,"x",""))</f>
        <v/>
      </c>
    </row>
    <row r="978" spans="1:25">
      <c r="A978" s="161">
        <v>633000</v>
      </c>
      <c r="B978" s="162" t="s">
        <v>244</v>
      </c>
      <c r="C978" s="353" t="s">
        <v>1077</v>
      </c>
      <c r="D978" s="461"/>
      <c r="E978" s="188"/>
      <c r="F978" s="167"/>
      <c r="G978" s="168"/>
      <c r="H978" s="419">
        <v>59.43</v>
      </c>
      <c r="I978" s="419">
        <f t="shared" si="712"/>
        <v>59.43</v>
      </c>
      <c r="J978" s="420">
        <f t="shared" si="713"/>
        <v>71.319999999999993</v>
      </c>
      <c r="K978" s="421" t="s">
        <v>20</v>
      </c>
      <c r="L978" s="155"/>
      <c r="M978" s="155"/>
      <c r="N978" s="414">
        <f t="shared" si="705"/>
        <v>0</v>
      </c>
      <c r="O978" s="414">
        <f t="shared" si="706"/>
        <v>0</v>
      </c>
      <c r="P978" s="415"/>
      <c r="Q978" s="155">
        <f t="shared" si="707"/>
        <v>0</v>
      </c>
      <c r="R978" s="155">
        <f t="shared" si="708"/>
        <v>0</v>
      </c>
      <c r="S978" s="414">
        <f t="shared" si="709"/>
        <v>0</v>
      </c>
      <c r="T978" s="416">
        <f t="shared" si="710"/>
        <v>0</v>
      </c>
      <c r="U978" s="415"/>
      <c r="W978" s="43" t="str">
        <f t="shared" si="714"/>
        <v/>
      </c>
      <c r="X978" s="43" t="str">
        <f t="shared" si="715"/>
        <v/>
      </c>
      <c r="Y978" s="43" t="str">
        <f t="shared" si="716"/>
        <v/>
      </c>
    </row>
    <row r="979" spans="1:25">
      <c r="A979" s="161">
        <v>633100</v>
      </c>
      <c r="B979" s="162" t="s">
        <v>244</v>
      </c>
      <c r="C979" s="353" t="s">
        <v>1078</v>
      </c>
      <c r="D979" s="461"/>
      <c r="E979" s="188"/>
      <c r="F979" s="167"/>
      <c r="G979" s="168"/>
      <c r="H979" s="419">
        <v>118.86</v>
      </c>
      <c r="I979" s="419">
        <f t="shared" si="712"/>
        <v>118.86</v>
      </c>
      <c r="J979" s="420">
        <f t="shared" si="713"/>
        <v>142.63</v>
      </c>
      <c r="K979" s="421" t="s">
        <v>20</v>
      </c>
      <c r="L979" s="155"/>
      <c r="M979" s="155"/>
      <c r="N979" s="414">
        <f t="shared" si="705"/>
        <v>0</v>
      </c>
      <c r="O979" s="414">
        <f t="shared" si="706"/>
        <v>0</v>
      </c>
      <c r="P979" s="415"/>
      <c r="Q979" s="155">
        <f t="shared" si="707"/>
        <v>0</v>
      </c>
      <c r="R979" s="155">
        <f t="shared" si="708"/>
        <v>0</v>
      </c>
      <c r="S979" s="414">
        <f t="shared" si="709"/>
        <v>0</v>
      </c>
      <c r="T979" s="416">
        <f t="shared" si="710"/>
        <v>0</v>
      </c>
      <c r="U979" s="415"/>
      <c r="W979" s="43" t="str">
        <f t="shared" si="714"/>
        <v/>
      </c>
      <c r="X979" s="43" t="str">
        <f t="shared" si="715"/>
        <v/>
      </c>
      <c r="Y979" s="43" t="str">
        <f t="shared" si="716"/>
        <v/>
      </c>
    </row>
    <row r="980" spans="1:25">
      <c r="A980" s="161">
        <v>633200</v>
      </c>
      <c r="B980" s="162" t="s">
        <v>244</v>
      </c>
      <c r="C980" s="353" t="s">
        <v>1079</v>
      </c>
      <c r="D980" s="461"/>
      <c r="E980" s="188"/>
      <c r="F980" s="167"/>
      <c r="G980" s="168"/>
      <c r="H980" s="419">
        <v>178.29</v>
      </c>
      <c r="I980" s="419">
        <f t="shared" si="712"/>
        <v>178.29</v>
      </c>
      <c r="J980" s="420">
        <f t="shared" si="713"/>
        <v>213.95</v>
      </c>
      <c r="K980" s="421" t="s">
        <v>20</v>
      </c>
      <c r="L980" s="155"/>
      <c r="M980" s="155"/>
      <c r="N980" s="414">
        <f t="shared" si="705"/>
        <v>0</v>
      </c>
      <c r="O980" s="414">
        <f t="shared" si="706"/>
        <v>0</v>
      </c>
      <c r="P980" s="415"/>
      <c r="Q980" s="155">
        <f t="shared" si="707"/>
        <v>0</v>
      </c>
      <c r="R980" s="155">
        <f t="shared" si="708"/>
        <v>0</v>
      </c>
      <c r="S980" s="414">
        <f t="shared" si="709"/>
        <v>0</v>
      </c>
      <c r="T980" s="416">
        <f t="shared" si="710"/>
        <v>0</v>
      </c>
      <c r="U980" s="415"/>
      <c r="W980" s="43" t="str">
        <f t="shared" si="714"/>
        <v/>
      </c>
      <c r="X980" s="43" t="str">
        <f t="shared" si="715"/>
        <v/>
      </c>
      <c r="Y980" s="43" t="str">
        <f t="shared" si="716"/>
        <v/>
      </c>
    </row>
    <row r="981" spans="1:25">
      <c r="A981" s="161">
        <v>630300</v>
      </c>
      <c r="B981" s="162" t="s">
        <v>244</v>
      </c>
      <c r="C981" s="424" t="s">
        <v>437</v>
      </c>
      <c r="D981" s="361"/>
      <c r="E981" s="417"/>
      <c r="F981" s="418"/>
      <c r="G981" s="164"/>
      <c r="H981" s="419">
        <v>8.86</v>
      </c>
      <c r="I981" s="419">
        <f t="shared" si="711"/>
        <v>8.86</v>
      </c>
      <c r="J981" s="420">
        <f t="shared" si="704"/>
        <v>11.52</v>
      </c>
      <c r="K981" s="421" t="s">
        <v>20</v>
      </c>
      <c r="L981" s="155"/>
      <c r="M981" s="155"/>
      <c r="N981" s="157">
        <f t="shared" si="705"/>
        <v>0</v>
      </c>
      <c r="O981" s="157">
        <f t="shared" si="706"/>
        <v>0</v>
      </c>
      <c r="P981" s="158"/>
      <c r="Q981" s="155">
        <f t="shared" si="707"/>
        <v>0</v>
      </c>
      <c r="R981" s="155">
        <f t="shared" si="708"/>
        <v>0</v>
      </c>
      <c r="S981" s="157">
        <f t="shared" si="709"/>
        <v>0</v>
      </c>
      <c r="T981" s="159">
        <f t="shared" si="710"/>
        <v>0</v>
      </c>
      <c r="U981" s="158"/>
      <c r="W981" s="43" t="str">
        <f t="shared" si="701"/>
        <v/>
      </c>
      <c r="X981" s="43" t="str">
        <f t="shared" si="702"/>
        <v/>
      </c>
      <c r="Y981" s="43" t="str">
        <f t="shared" si="703"/>
        <v/>
      </c>
    </row>
    <row r="982" spans="1:25">
      <c r="A982" s="161">
        <v>630400</v>
      </c>
      <c r="B982" s="162" t="s">
        <v>244</v>
      </c>
      <c r="C982" s="357" t="s">
        <v>438</v>
      </c>
      <c r="D982" s="361"/>
      <c r="E982" s="417"/>
      <c r="F982" s="418"/>
      <c r="G982" s="164"/>
      <c r="H982" s="419">
        <v>11.08</v>
      </c>
      <c r="I982" s="419">
        <f t="shared" si="711"/>
        <v>11.08</v>
      </c>
      <c r="J982" s="420">
        <f t="shared" si="704"/>
        <v>14.4</v>
      </c>
      <c r="K982" s="421" t="s">
        <v>20</v>
      </c>
      <c r="L982" s="155"/>
      <c r="M982" s="155"/>
      <c r="N982" s="157">
        <f t="shared" si="705"/>
        <v>0</v>
      </c>
      <c r="O982" s="157">
        <f t="shared" si="706"/>
        <v>0</v>
      </c>
      <c r="P982" s="158"/>
      <c r="Q982" s="155">
        <f t="shared" si="707"/>
        <v>0</v>
      </c>
      <c r="R982" s="155">
        <f t="shared" si="708"/>
        <v>0</v>
      </c>
      <c r="S982" s="157">
        <f t="shared" si="709"/>
        <v>0</v>
      </c>
      <c r="T982" s="159">
        <f t="shared" si="710"/>
        <v>0</v>
      </c>
      <c r="U982" s="158"/>
      <c r="W982" s="43" t="str">
        <f t="shared" si="701"/>
        <v/>
      </c>
      <c r="X982" s="43" t="str">
        <f t="shared" si="702"/>
        <v/>
      </c>
      <c r="Y982" s="43" t="str">
        <f t="shared" si="703"/>
        <v/>
      </c>
    </row>
    <row r="983" spans="1:25">
      <c r="A983" s="161">
        <v>630500</v>
      </c>
      <c r="B983" s="162" t="s">
        <v>244</v>
      </c>
      <c r="C983" s="357" t="s">
        <v>439</v>
      </c>
      <c r="D983" s="361"/>
      <c r="E983" s="417"/>
      <c r="F983" s="418"/>
      <c r="G983" s="164"/>
      <c r="H983" s="419">
        <v>12.09</v>
      </c>
      <c r="I983" s="419">
        <f t="shared" si="711"/>
        <v>12.09</v>
      </c>
      <c r="J983" s="420">
        <f t="shared" si="704"/>
        <v>15.72</v>
      </c>
      <c r="K983" s="421" t="s">
        <v>20</v>
      </c>
      <c r="L983" s="155"/>
      <c r="M983" s="155"/>
      <c r="N983" s="157">
        <f t="shared" si="705"/>
        <v>0</v>
      </c>
      <c r="O983" s="157">
        <f t="shared" si="706"/>
        <v>0</v>
      </c>
      <c r="P983" s="158"/>
      <c r="Q983" s="155">
        <f t="shared" si="707"/>
        <v>0</v>
      </c>
      <c r="R983" s="155">
        <f t="shared" si="708"/>
        <v>0</v>
      </c>
      <c r="S983" s="157">
        <f t="shared" si="709"/>
        <v>0</v>
      </c>
      <c r="T983" s="159">
        <f t="shared" si="710"/>
        <v>0</v>
      </c>
      <c r="U983" s="158"/>
      <c r="W983" s="43" t="str">
        <f t="shared" si="701"/>
        <v/>
      </c>
      <c r="X983" s="43" t="str">
        <f t="shared" si="702"/>
        <v/>
      </c>
      <c r="Y983" s="43" t="str">
        <f t="shared" si="703"/>
        <v/>
      </c>
    </row>
    <row r="984" spans="1:25">
      <c r="A984" s="161">
        <v>630600</v>
      </c>
      <c r="B984" s="162" t="s">
        <v>244</v>
      </c>
      <c r="C984" s="357" t="s">
        <v>440</v>
      </c>
      <c r="D984" s="361"/>
      <c r="E984" s="417"/>
      <c r="F984" s="418"/>
      <c r="G984" s="164"/>
      <c r="H984" s="419">
        <v>13.3</v>
      </c>
      <c r="I984" s="419">
        <f t="shared" si="711"/>
        <v>13.3</v>
      </c>
      <c r="J984" s="420">
        <f t="shared" si="704"/>
        <v>17.29</v>
      </c>
      <c r="K984" s="421" t="s">
        <v>20</v>
      </c>
      <c r="L984" s="155"/>
      <c r="M984" s="155"/>
      <c r="N984" s="157">
        <f t="shared" si="705"/>
        <v>0</v>
      </c>
      <c r="O984" s="157">
        <f t="shared" si="706"/>
        <v>0</v>
      </c>
      <c r="P984" s="158"/>
      <c r="Q984" s="155">
        <f t="shared" si="707"/>
        <v>0</v>
      </c>
      <c r="R984" s="155">
        <f t="shared" si="708"/>
        <v>0</v>
      </c>
      <c r="S984" s="157">
        <f t="shared" si="709"/>
        <v>0</v>
      </c>
      <c r="T984" s="159">
        <f t="shared" si="710"/>
        <v>0</v>
      </c>
      <c r="U984" s="158"/>
      <c r="W984" s="43" t="str">
        <f t="shared" si="701"/>
        <v/>
      </c>
      <c r="X984" s="43" t="str">
        <f t="shared" si="702"/>
        <v/>
      </c>
      <c r="Y984" s="43" t="str">
        <f t="shared" si="703"/>
        <v/>
      </c>
    </row>
    <row r="985" spans="1:25">
      <c r="A985" s="161">
        <v>630800</v>
      </c>
      <c r="B985" s="162" t="s">
        <v>244</v>
      </c>
      <c r="C985" s="424" t="s">
        <v>441</v>
      </c>
      <c r="D985" s="361"/>
      <c r="E985" s="417"/>
      <c r="F985" s="418"/>
      <c r="G985" s="164"/>
      <c r="H985" s="419">
        <v>26.6</v>
      </c>
      <c r="I985" s="419">
        <f t="shared" si="711"/>
        <v>26.6</v>
      </c>
      <c r="J985" s="420">
        <f t="shared" si="704"/>
        <v>34.58</v>
      </c>
      <c r="K985" s="421" t="s">
        <v>20</v>
      </c>
      <c r="L985" s="155"/>
      <c r="M985" s="155"/>
      <c r="N985" s="157">
        <f t="shared" si="705"/>
        <v>0</v>
      </c>
      <c r="O985" s="157">
        <f t="shared" si="706"/>
        <v>0</v>
      </c>
      <c r="P985" s="158"/>
      <c r="Q985" s="155">
        <f t="shared" si="707"/>
        <v>0</v>
      </c>
      <c r="R985" s="155">
        <f t="shared" si="708"/>
        <v>0</v>
      </c>
      <c r="S985" s="157">
        <f t="shared" si="709"/>
        <v>0</v>
      </c>
      <c r="T985" s="159">
        <f t="shared" si="710"/>
        <v>0</v>
      </c>
      <c r="U985" s="158"/>
      <c r="W985" s="43" t="str">
        <f t="shared" si="701"/>
        <v/>
      </c>
      <c r="X985" s="43" t="str">
        <f t="shared" si="702"/>
        <v/>
      </c>
      <c r="Y985" s="43" t="str">
        <f t="shared" si="703"/>
        <v/>
      </c>
    </row>
    <row r="986" spans="1:25">
      <c r="A986" s="161">
        <v>631000</v>
      </c>
      <c r="B986" s="162" t="s">
        <v>244</v>
      </c>
      <c r="C986" s="424" t="s">
        <v>442</v>
      </c>
      <c r="D986" s="361"/>
      <c r="E986" s="417"/>
      <c r="F986" s="418"/>
      <c r="G986" s="164"/>
      <c r="H986" s="419">
        <v>28.42</v>
      </c>
      <c r="I986" s="419">
        <f t="shared" si="711"/>
        <v>28.42</v>
      </c>
      <c r="J986" s="420">
        <f t="shared" si="704"/>
        <v>36.950000000000003</v>
      </c>
      <c r="K986" s="421" t="s">
        <v>20</v>
      </c>
      <c r="L986" s="155"/>
      <c r="M986" s="155"/>
      <c r="N986" s="157">
        <f t="shared" si="705"/>
        <v>0</v>
      </c>
      <c r="O986" s="157">
        <f t="shared" si="706"/>
        <v>0</v>
      </c>
      <c r="P986" s="158"/>
      <c r="Q986" s="155">
        <f t="shared" si="707"/>
        <v>0</v>
      </c>
      <c r="R986" s="155">
        <f t="shared" si="708"/>
        <v>0</v>
      </c>
      <c r="S986" s="157">
        <f t="shared" si="709"/>
        <v>0</v>
      </c>
      <c r="T986" s="159">
        <f t="shared" si="710"/>
        <v>0</v>
      </c>
      <c r="U986" s="158"/>
      <c r="W986" s="43" t="str">
        <f t="shared" si="701"/>
        <v/>
      </c>
      <c r="X986" s="43" t="str">
        <f t="shared" si="702"/>
        <v/>
      </c>
      <c r="Y986" s="43" t="str">
        <f t="shared" si="703"/>
        <v/>
      </c>
    </row>
    <row r="987" spans="1:25">
      <c r="A987" s="161">
        <v>631200</v>
      </c>
      <c r="B987" s="162" t="s">
        <v>244</v>
      </c>
      <c r="C987" s="424" t="s">
        <v>443</v>
      </c>
      <c r="D987" s="361"/>
      <c r="E987" s="417"/>
      <c r="F987" s="418"/>
      <c r="G987" s="164"/>
      <c r="H987" s="419">
        <v>34.11</v>
      </c>
      <c r="I987" s="419">
        <f t="shared" si="711"/>
        <v>34.11</v>
      </c>
      <c r="J987" s="420">
        <f t="shared" si="704"/>
        <v>44.34</v>
      </c>
      <c r="K987" s="421" t="s">
        <v>20</v>
      </c>
      <c r="L987" s="155"/>
      <c r="M987" s="155"/>
      <c r="N987" s="157">
        <f t="shared" si="705"/>
        <v>0</v>
      </c>
      <c r="O987" s="157">
        <f t="shared" si="706"/>
        <v>0</v>
      </c>
      <c r="P987" s="158"/>
      <c r="Q987" s="155">
        <f t="shared" si="707"/>
        <v>0</v>
      </c>
      <c r="R987" s="155">
        <f t="shared" si="708"/>
        <v>0</v>
      </c>
      <c r="S987" s="157">
        <f t="shared" si="709"/>
        <v>0</v>
      </c>
      <c r="T987" s="159">
        <f t="shared" si="710"/>
        <v>0</v>
      </c>
      <c r="U987" s="158"/>
      <c r="W987" s="43" t="str">
        <f t="shared" si="701"/>
        <v/>
      </c>
      <c r="X987" s="43" t="str">
        <f t="shared" si="702"/>
        <v/>
      </c>
      <c r="Y987" s="43" t="str">
        <f t="shared" si="703"/>
        <v/>
      </c>
    </row>
    <row r="988" spans="1:25">
      <c r="A988" s="161">
        <v>631500</v>
      </c>
      <c r="B988" s="162" t="s">
        <v>244</v>
      </c>
      <c r="C988" s="424" t="s">
        <v>444</v>
      </c>
      <c r="D988" s="361"/>
      <c r="E988" s="417"/>
      <c r="F988" s="418"/>
      <c r="G988" s="164"/>
      <c r="H988" s="419">
        <v>42.64</v>
      </c>
      <c r="I988" s="419">
        <f t="shared" si="711"/>
        <v>42.64</v>
      </c>
      <c r="J988" s="420">
        <f t="shared" si="704"/>
        <v>55.43</v>
      </c>
      <c r="K988" s="421" t="s">
        <v>20</v>
      </c>
      <c r="L988" s="155"/>
      <c r="M988" s="155"/>
      <c r="N988" s="157">
        <f t="shared" si="705"/>
        <v>0</v>
      </c>
      <c r="O988" s="157">
        <f t="shared" si="706"/>
        <v>0</v>
      </c>
      <c r="P988" s="158"/>
      <c r="Q988" s="155">
        <f t="shared" si="707"/>
        <v>0</v>
      </c>
      <c r="R988" s="155">
        <f t="shared" si="708"/>
        <v>0</v>
      </c>
      <c r="S988" s="157">
        <f t="shared" si="709"/>
        <v>0</v>
      </c>
      <c r="T988" s="159">
        <f t="shared" si="710"/>
        <v>0</v>
      </c>
      <c r="U988" s="158"/>
      <c r="W988" s="43" t="str">
        <f t="shared" si="701"/>
        <v/>
      </c>
      <c r="X988" s="43" t="str">
        <f t="shared" si="702"/>
        <v/>
      </c>
      <c r="Y988" s="43" t="str">
        <f t="shared" si="703"/>
        <v/>
      </c>
    </row>
    <row r="989" spans="1:25">
      <c r="A989" s="161">
        <v>860000</v>
      </c>
      <c r="B989" s="162" t="s">
        <v>244</v>
      </c>
      <c r="C989" s="424" t="s">
        <v>445</v>
      </c>
      <c r="D989" s="361"/>
      <c r="E989" s="417"/>
      <c r="F989" s="418"/>
      <c r="G989" s="164">
        <f>SUM(G990:G991)</f>
        <v>27.942925000000002</v>
      </c>
      <c r="H989" s="419">
        <v>470.57</v>
      </c>
      <c r="I989" s="419">
        <f>IF(ISBLANK(H989),"",SUM(G989:H989))*0.95</f>
        <v>473.58727875</v>
      </c>
      <c r="J989" s="420">
        <f t="shared" si="704"/>
        <v>615.66</v>
      </c>
      <c r="K989" s="421" t="s">
        <v>16</v>
      </c>
      <c r="L989" s="155"/>
      <c r="M989" s="155"/>
      <c r="N989" s="157">
        <f t="shared" si="705"/>
        <v>0</v>
      </c>
      <c r="O989" s="157">
        <f t="shared" si="706"/>
        <v>0</v>
      </c>
      <c r="P989" s="158"/>
      <c r="Q989" s="155">
        <f t="shared" si="707"/>
        <v>0</v>
      </c>
      <c r="R989" s="155">
        <f t="shared" si="708"/>
        <v>0</v>
      </c>
      <c r="S989" s="157">
        <f t="shared" si="709"/>
        <v>0</v>
      </c>
      <c r="T989" s="159">
        <f t="shared" si="710"/>
        <v>0</v>
      </c>
      <c r="U989" s="158"/>
      <c r="W989" s="43" t="str">
        <f t="shared" si="701"/>
        <v/>
      </c>
      <c r="X989" s="43" t="str">
        <f t="shared" si="702"/>
        <v/>
      </c>
      <c r="Y989" s="43" t="str">
        <f t="shared" si="703"/>
        <v/>
      </c>
    </row>
    <row r="990" spans="1:25">
      <c r="A990" s="161" t="s">
        <v>184</v>
      </c>
      <c r="B990" s="162"/>
      <c r="C990" s="358" t="s">
        <v>446</v>
      </c>
      <c r="D990" s="163"/>
      <c r="E990" s="417">
        <v>20</v>
      </c>
      <c r="F990" s="418">
        <v>8.8999999999999999E-3</v>
      </c>
      <c r="G990" s="425">
        <f>IF(E990&lt;=30,(0.6*E990+1.25)*F990,((0.6*30+1.25)+0.5*(E990-30))*F990)</f>
        <v>0.117925</v>
      </c>
      <c r="H990" s="419"/>
      <c r="I990" s="419"/>
      <c r="J990" s="420">
        <f t="shared" si="704"/>
        <v>0</v>
      </c>
      <c r="K990" s="404" t="s">
        <v>1033</v>
      </c>
      <c r="L990" s="218"/>
      <c r="M990" s="219"/>
      <c r="N990" s="157">
        <f t="shared" si="705"/>
        <v>0</v>
      </c>
      <c r="O990" s="157">
        <f t="shared" si="706"/>
        <v>0</v>
      </c>
      <c r="P990" s="158"/>
      <c r="Q990" s="218"/>
      <c r="R990" s="219"/>
      <c r="S990" s="157">
        <f t="shared" si="709"/>
        <v>0</v>
      </c>
      <c r="T990" s="159">
        <f t="shared" si="710"/>
        <v>0</v>
      </c>
      <c r="U990" s="158"/>
      <c r="V990" s="147" t="str">
        <f>IF(T989&gt;0,"xx",IF(O989&gt;0,"xy",""))</f>
        <v/>
      </c>
      <c r="W990" s="43" t="str">
        <f t="shared" si="701"/>
        <v/>
      </c>
      <c r="X990" s="43" t="str">
        <f t="shared" si="702"/>
        <v/>
      </c>
      <c r="Y990" s="43" t="str">
        <f t="shared" si="703"/>
        <v/>
      </c>
    </row>
    <row r="991" spans="1:25">
      <c r="A991" s="161" t="s">
        <v>184</v>
      </c>
      <c r="B991" s="162"/>
      <c r="C991" s="358" t="s">
        <v>325</v>
      </c>
      <c r="D991" s="163"/>
      <c r="E991" s="417">
        <v>20</v>
      </c>
      <c r="F991" s="418">
        <v>2.1</v>
      </c>
      <c r="G991" s="425">
        <f>IF(E991&lt;=30,(0.6*E991+1.25)*F991,((0.6*30+1.25)+0.5*(E991-30))*F991)</f>
        <v>27.825000000000003</v>
      </c>
      <c r="H991" s="419"/>
      <c r="I991" s="419"/>
      <c r="J991" s="420">
        <f t="shared" si="704"/>
        <v>0</v>
      </c>
      <c r="K991" s="404" t="s">
        <v>1033</v>
      </c>
      <c r="L991" s="218"/>
      <c r="M991" s="219"/>
      <c r="N991" s="157">
        <f t="shared" si="705"/>
        <v>0</v>
      </c>
      <c r="O991" s="157">
        <f t="shared" si="706"/>
        <v>0</v>
      </c>
      <c r="P991" s="158"/>
      <c r="Q991" s="218"/>
      <c r="R991" s="219"/>
      <c r="S991" s="157">
        <f t="shared" si="709"/>
        <v>0</v>
      </c>
      <c r="T991" s="159">
        <f t="shared" si="710"/>
        <v>0</v>
      </c>
      <c r="U991" s="158"/>
      <c r="V991" s="147" t="str">
        <f>IF(T989&gt;0,"xx",IF(O989&gt;0,"xy",""))</f>
        <v/>
      </c>
      <c r="W991" s="43" t="str">
        <f t="shared" si="701"/>
        <v/>
      </c>
      <c r="X991" s="43" t="str">
        <f t="shared" si="702"/>
        <v/>
      </c>
      <c r="Y991" s="43" t="str">
        <f t="shared" si="703"/>
        <v/>
      </c>
    </row>
    <row r="992" spans="1:25">
      <c r="A992" s="161">
        <v>712200</v>
      </c>
      <c r="B992" s="162" t="s">
        <v>244</v>
      </c>
      <c r="C992" s="424" t="s">
        <v>447</v>
      </c>
      <c r="D992" s="163"/>
      <c r="E992" s="417"/>
      <c r="F992" s="418"/>
      <c r="G992" s="164">
        <f t="shared" ref="G992" si="717">IF(E992&lt;=30,(0.31*E992+0.77)*F992,((0.31*30+0.77)+0.31*(E992-30))*F992)</f>
        <v>0</v>
      </c>
      <c r="H992" s="419">
        <v>48.54</v>
      </c>
      <c r="I992" s="419">
        <f>IF(ISBLANK(H992),"",SUM(G992:H992))</f>
        <v>48.54</v>
      </c>
      <c r="J992" s="420">
        <f t="shared" ref="J992:J995" si="718">IF(ISBLANK(H992),0,ROUND(I992*(1+$E$9)*(1+$E$10*D992),2))</f>
        <v>58.25</v>
      </c>
      <c r="K992" s="421" t="s">
        <v>16</v>
      </c>
      <c r="L992" s="155"/>
      <c r="M992" s="155"/>
      <c r="N992" s="414">
        <f t="shared" si="705"/>
        <v>0</v>
      </c>
      <c r="O992" s="414">
        <f t="shared" si="706"/>
        <v>0</v>
      </c>
      <c r="P992" s="415"/>
      <c r="Q992" s="155">
        <f t="shared" si="707"/>
        <v>0</v>
      </c>
      <c r="R992" s="155">
        <f t="shared" si="708"/>
        <v>0</v>
      </c>
      <c r="S992" s="414">
        <f t="shared" si="709"/>
        <v>0</v>
      </c>
      <c r="T992" s="416">
        <f t="shared" si="710"/>
        <v>0</v>
      </c>
      <c r="U992" s="415"/>
      <c r="V992" s="147"/>
      <c r="W992" s="43" t="str">
        <f t="shared" ref="W992:W995" si="719">IF(V992="X","x",IF(V992="xx","x",IF(V992="xy","x",IF(V992="y","x",IF(OR(O992&gt;0,T992&gt;0),"x","")))))</f>
        <v/>
      </c>
      <c r="X992" s="43" t="str">
        <f t="shared" ref="X992:X995" si="720">IF(V992="X","x",IF(V992="y","x",IF(V992="xx","x",IF(T992&gt;0,"x",""))))</f>
        <v/>
      </c>
      <c r="Y992" s="43" t="str">
        <f t="shared" ref="Y992:Y995" si="721">IF(V992="X","x",IF(T992&gt;0,"x",""))</f>
        <v/>
      </c>
    </row>
    <row r="993" spans="1:25">
      <c r="A993" s="161">
        <v>601100</v>
      </c>
      <c r="B993" s="162" t="s">
        <v>244</v>
      </c>
      <c r="C993" s="424" t="s">
        <v>448</v>
      </c>
      <c r="D993" s="163"/>
      <c r="E993" s="417"/>
      <c r="F993" s="418"/>
      <c r="G993" s="164">
        <f>IF(E993&lt;=30,(0.31*E993+0.77)*F993,((0.31*30+0.77)+0.31*(E993-30))*F993)</f>
        <v>0</v>
      </c>
      <c r="H993" s="419">
        <v>38.89</v>
      </c>
      <c r="I993" s="419">
        <f t="shared" ref="I993" si="722">IF(ISBLANK(H993),"",SUM(G993:H993))</f>
        <v>38.89</v>
      </c>
      <c r="J993" s="420">
        <f t="shared" si="718"/>
        <v>46.67</v>
      </c>
      <c r="K993" s="421" t="s">
        <v>16</v>
      </c>
      <c r="L993" s="155"/>
      <c r="M993" s="155"/>
      <c r="N993" s="414">
        <f t="shared" si="705"/>
        <v>0</v>
      </c>
      <c r="O993" s="414">
        <f t="shared" si="706"/>
        <v>0</v>
      </c>
      <c r="P993" s="415"/>
      <c r="Q993" s="155">
        <f t="shared" si="707"/>
        <v>0</v>
      </c>
      <c r="R993" s="155">
        <f t="shared" si="708"/>
        <v>0</v>
      </c>
      <c r="S993" s="414">
        <f t="shared" si="709"/>
        <v>0</v>
      </c>
      <c r="T993" s="416">
        <f t="shared" si="710"/>
        <v>0</v>
      </c>
      <c r="U993" s="415"/>
      <c r="V993" s="147"/>
      <c r="W993" s="43" t="str">
        <f t="shared" si="719"/>
        <v/>
      </c>
      <c r="X993" s="43" t="str">
        <f t="shared" si="720"/>
        <v/>
      </c>
      <c r="Y993" s="43" t="str">
        <f t="shared" si="721"/>
        <v/>
      </c>
    </row>
    <row r="994" spans="1:25">
      <c r="A994" s="161">
        <v>601200</v>
      </c>
      <c r="B994" s="162" t="s">
        <v>244</v>
      </c>
      <c r="C994" s="424" t="s">
        <v>449</v>
      </c>
      <c r="D994" s="163"/>
      <c r="E994" s="417"/>
      <c r="F994" s="418"/>
      <c r="G994" s="164">
        <f t="shared" ref="G994:G995" si="723">IF(E994&lt;=30,(0.31*E994+0.77)*F994,((0.31*30+0.77)+0.31*(E994-30))*F994)</f>
        <v>0</v>
      </c>
      <c r="H994" s="419">
        <v>24.63</v>
      </c>
      <c r="I994" s="419">
        <f>IF(ISBLANK(H994),"",SUM(G994:H994))*0.9</f>
        <v>22.166999999999998</v>
      </c>
      <c r="J994" s="420">
        <f t="shared" si="718"/>
        <v>26.6</v>
      </c>
      <c r="K994" s="421" t="s">
        <v>16</v>
      </c>
      <c r="L994" s="155"/>
      <c r="M994" s="155"/>
      <c r="N994" s="414">
        <f t="shared" si="705"/>
        <v>0</v>
      </c>
      <c r="O994" s="414">
        <f t="shared" si="706"/>
        <v>0</v>
      </c>
      <c r="P994" s="415"/>
      <c r="Q994" s="155">
        <f t="shared" si="707"/>
        <v>0</v>
      </c>
      <c r="R994" s="155">
        <f t="shared" si="708"/>
        <v>0</v>
      </c>
      <c r="S994" s="414">
        <f t="shared" si="709"/>
        <v>0</v>
      </c>
      <c r="T994" s="416">
        <f t="shared" si="710"/>
        <v>0</v>
      </c>
      <c r="U994" s="415"/>
      <c r="W994" s="43" t="str">
        <f t="shared" si="719"/>
        <v/>
      </c>
      <c r="X994" s="43" t="str">
        <f t="shared" si="720"/>
        <v/>
      </c>
      <c r="Y994" s="43" t="str">
        <f t="shared" si="721"/>
        <v/>
      </c>
    </row>
    <row r="995" spans="1:25">
      <c r="A995" s="161" t="s">
        <v>25</v>
      </c>
      <c r="B995" s="162" t="s">
        <v>244</v>
      </c>
      <c r="C995" s="424" t="s">
        <v>450</v>
      </c>
      <c r="D995" s="163"/>
      <c r="E995" s="417"/>
      <c r="F995" s="418"/>
      <c r="G995" s="164">
        <f t="shared" si="723"/>
        <v>0</v>
      </c>
      <c r="H995" s="419">
        <v>14.78</v>
      </c>
      <c r="I995" s="419">
        <f>IF(ISBLANK(H995),"",SUM(G995:H995))*0.9</f>
        <v>13.302</v>
      </c>
      <c r="J995" s="420">
        <f t="shared" si="718"/>
        <v>15.96</v>
      </c>
      <c r="K995" s="421" t="s">
        <v>16</v>
      </c>
      <c r="L995" s="155"/>
      <c r="M995" s="155"/>
      <c r="N995" s="414">
        <f t="shared" si="705"/>
        <v>0</v>
      </c>
      <c r="O995" s="414">
        <f t="shared" si="706"/>
        <v>0</v>
      </c>
      <c r="P995" s="415"/>
      <c r="Q995" s="155">
        <f t="shared" si="707"/>
        <v>0</v>
      </c>
      <c r="R995" s="155">
        <f t="shared" si="708"/>
        <v>0</v>
      </c>
      <c r="S995" s="414">
        <f t="shared" si="709"/>
        <v>0</v>
      </c>
      <c r="T995" s="416">
        <f t="shared" si="710"/>
        <v>0</v>
      </c>
      <c r="U995" s="415"/>
      <c r="W995" s="43" t="str">
        <f t="shared" si="719"/>
        <v/>
      </c>
      <c r="X995" s="43" t="str">
        <f t="shared" si="720"/>
        <v/>
      </c>
      <c r="Y995" s="43" t="str">
        <f t="shared" si="721"/>
        <v/>
      </c>
    </row>
    <row r="996" spans="1:25">
      <c r="A996" s="161">
        <v>606500</v>
      </c>
      <c r="B996" s="162" t="s">
        <v>244</v>
      </c>
      <c r="C996" s="424" t="s">
        <v>659</v>
      </c>
      <c r="D996" s="361"/>
      <c r="E996" s="417"/>
      <c r="F996" s="418"/>
      <c r="G996" s="164"/>
      <c r="H996" s="419">
        <v>131.30000000000001</v>
      </c>
      <c r="I996" s="419">
        <f>IF(ISBLANK(H996),"",SUM(G996:H996))*0.9</f>
        <v>118.17000000000002</v>
      </c>
      <c r="J996" s="420">
        <f t="shared" si="704"/>
        <v>153.62</v>
      </c>
      <c r="K996" s="421" t="s">
        <v>16</v>
      </c>
      <c r="L996" s="155"/>
      <c r="M996" s="155"/>
      <c r="N996" s="157">
        <f t="shared" si="705"/>
        <v>0</v>
      </c>
      <c r="O996" s="157">
        <f t="shared" si="706"/>
        <v>0</v>
      </c>
      <c r="P996" s="158"/>
      <c r="Q996" s="155">
        <f t="shared" si="707"/>
        <v>0</v>
      </c>
      <c r="R996" s="155">
        <f t="shared" si="708"/>
        <v>0</v>
      </c>
      <c r="S996" s="157">
        <f t="shared" si="709"/>
        <v>0</v>
      </c>
      <c r="T996" s="159">
        <f t="shared" si="710"/>
        <v>0</v>
      </c>
      <c r="U996" s="158"/>
      <c r="W996" s="43" t="str">
        <f t="shared" si="701"/>
        <v/>
      </c>
      <c r="X996" s="43" t="str">
        <f t="shared" si="702"/>
        <v/>
      </c>
      <c r="Y996" s="43" t="str">
        <f t="shared" si="703"/>
        <v/>
      </c>
    </row>
    <row r="997" spans="1:25">
      <c r="A997" s="161">
        <v>606700</v>
      </c>
      <c r="B997" s="162" t="s">
        <v>244</v>
      </c>
      <c r="C997" s="424" t="s">
        <v>236</v>
      </c>
      <c r="D997" s="361"/>
      <c r="E997" s="417"/>
      <c r="F997" s="418"/>
      <c r="G997" s="164">
        <f>IF(E997&lt;=30,(0.31*E997+0.77)*F997,((0.31*30+0.77)+0.31*(E997-30))*F997)</f>
        <v>0</v>
      </c>
      <c r="H997" s="419">
        <v>94.29</v>
      </c>
      <c r="I997" s="419">
        <f t="shared" ref="I997:I1000" si="724">IF(ISBLANK(H997),"",SUM(G997:H997))</f>
        <v>94.29</v>
      </c>
      <c r="J997" s="420">
        <f t="shared" si="704"/>
        <v>122.58</v>
      </c>
      <c r="K997" s="421" t="s">
        <v>16</v>
      </c>
      <c r="L997" s="155"/>
      <c r="M997" s="155"/>
      <c r="N997" s="414">
        <f t="shared" si="705"/>
        <v>0</v>
      </c>
      <c r="O997" s="414">
        <f t="shared" si="706"/>
        <v>0</v>
      </c>
      <c r="P997" s="415"/>
      <c r="Q997" s="155">
        <f t="shared" si="707"/>
        <v>0</v>
      </c>
      <c r="R997" s="155">
        <f t="shared" si="708"/>
        <v>0</v>
      </c>
      <c r="S997" s="414">
        <f t="shared" si="709"/>
        <v>0</v>
      </c>
      <c r="T997" s="416">
        <f t="shared" si="710"/>
        <v>0</v>
      </c>
      <c r="U997" s="415"/>
      <c r="W997" s="43" t="str">
        <f t="shared" si="701"/>
        <v/>
      </c>
      <c r="X997" s="43" t="str">
        <f t="shared" si="702"/>
        <v/>
      </c>
      <c r="Y997" s="43" t="str">
        <f t="shared" si="703"/>
        <v/>
      </c>
    </row>
    <row r="998" spans="1:25">
      <c r="A998" s="161">
        <v>606600</v>
      </c>
      <c r="B998" s="162" t="s">
        <v>244</v>
      </c>
      <c r="C998" s="424" t="s">
        <v>237</v>
      </c>
      <c r="D998" s="361"/>
      <c r="E998" s="417"/>
      <c r="F998" s="418"/>
      <c r="G998" s="164">
        <f>IF(E998&lt;=30,(0.31*E998+0.77)*F998,((0.31*30+0.77)+0.31*(E998-30))*F998)</f>
        <v>0</v>
      </c>
      <c r="H998" s="419">
        <v>198.35</v>
      </c>
      <c r="I998" s="419">
        <f t="shared" si="724"/>
        <v>198.35</v>
      </c>
      <c r="J998" s="420">
        <f t="shared" si="704"/>
        <v>257.86</v>
      </c>
      <c r="K998" s="421" t="s">
        <v>16</v>
      </c>
      <c r="L998" s="155"/>
      <c r="M998" s="155"/>
      <c r="N998" s="414">
        <f t="shared" si="705"/>
        <v>0</v>
      </c>
      <c r="O998" s="414">
        <f t="shared" si="706"/>
        <v>0</v>
      </c>
      <c r="P998" s="415"/>
      <c r="Q998" s="155">
        <f t="shared" si="707"/>
        <v>0</v>
      </c>
      <c r="R998" s="155">
        <f t="shared" si="708"/>
        <v>0</v>
      </c>
      <c r="S998" s="414">
        <f t="shared" si="709"/>
        <v>0</v>
      </c>
      <c r="T998" s="416">
        <f t="shared" si="710"/>
        <v>0</v>
      </c>
      <c r="U998" s="415"/>
      <c r="W998" s="43" t="str">
        <f t="shared" si="701"/>
        <v/>
      </c>
      <c r="X998" s="43" t="str">
        <f t="shared" si="702"/>
        <v/>
      </c>
      <c r="Y998" s="43" t="str">
        <f t="shared" si="703"/>
        <v/>
      </c>
    </row>
    <row r="999" spans="1:25">
      <c r="A999" s="161">
        <v>602100</v>
      </c>
      <c r="B999" s="162" t="s">
        <v>244</v>
      </c>
      <c r="C999" s="424" t="s">
        <v>370</v>
      </c>
      <c r="D999" s="361"/>
      <c r="E999" s="417"/>
      <c r="F999" s="418"/>
      <c r="G999" s="164">
        <f t="shared" ref="G999:G1001" si="725">IF(E999&lt;=30,(0.31*E999+0.77)*F999,((0.31*30+0.77)+0.31*(E999-30))*F999)</f>
        <v>0</v>
      </c>
      <c r="H999" s="419">
        <v>70.16</v>
      </c>
      <c r="I999" s="419">
        <f t="shared" si="724"/>
        <v>70.16</v>
      </c>
      <c r="J999" s="420">
        <f t="shared" si="704"/>
        <v>91.21</v>
      </c>
      <c r="K999" s="421" t="s">
        <v>18</v>
      </c>
      <c r="L999" s="155"/>
      <c r="M999" s="155"/>
      <c r="N999" s="414">
        <f t="shared" si="705"/>
        <v>0</v>
      </c>
      <c r="O999" s="414">
        <f t="shared" si="706"/>
        <v>0</v>
      </c>
      <c r="P999" s="415"/>
      <c r="Q999" s="155">
        <f t="shared" si="707"/>
        <v>0</v>
      </c>
      <c r="R999" s="155">
        <f t="shared" si="708"/>
        <v>0</v>
      </c>
      <c r="S999" s="414">
        <f t="shared" si="709"/>
        <v>0</v>
      </c>
      <c r="T999" s="416">
        <f t="shared" si="710"/>
        <v>0</v>
      </c>
      <c r="U999" s="415"/>
      <c r="W999" s="43" t="str">
        <f t="shared" si="701"/>
        <v/>
      </c>
      <c r="X999" s="43" t="str">
        <f t="shared" si="702"/>
        <v/>
      </c>
      <c r="Y999" s="43" t="str">
        <f t="shared" si="703"/>
        <v/>
      </c>
    </row>
    <row r="1000" spans="1:25">
      <c r="A1000" s="161">
        <v>603000</v>
      </c>
      <c r="B1000" s="162" t="s">
        <v>244</v>
      </c>
      <c r="C1000" s="424" t="s">
        <v>371</v>
      </c>
      <c r="D1000" s="361"/>
      <c r="E1000" s="417"/>
      <c r="F1000" s="418"/>
      <c r="G1000" s="164">
        <f t="shared" si="725"/>
        <v>0</v>
      </c>
      <c r="H1000" s="419">
        <v>10.199999999999999</v>
      </c>
      <c r="I1000" s="419">
        <f t="shared" si="724"/>
        <v>10.199999999999999</v>
      </c>
      <c r="J1000" s="420">
        <f t="shared" si="704"/>
        <v>13.26</v>
      </c>
      <c r="K1000" s="421" t="s">
        <v>26</v>
      </c>
      <c r="L1000" s="155"/>
      <c r="M1000" s="155"/>
      <c r="N1000" s="414">
        <f t="shared" si="705"/>
        <v>0</v>
      </c>
      <c r="O1000" s="414">
        <f t="shared" si="706"/>
        <v>0</v>
      </c>
      <c r="P1000" s="415"/>
      <c r="Q1000" s="155">
        <f t="shared" si="707"/>
        <v>0</v>
      </c>
      <c r="R1000" s="155">
        <f t="shared" si="708"/>
        <v>0</v>
      </c>
      <c r="S1000" s="414">
        <f t="shared" si="709"/>
        <v>0</v>
      </c>
      <c r="T1000" s="416">
        <f t="shared" si="710"/>
        <v>0</v>
      </c>
      <c r="U1000" s="415"/>
      <c r="W1000" s="43" t="str">
        <f t="shared" si="701"/>
        <v/>
      </c>
      <c r="X1000" s="43" t="str">
        <f t="shared" si="702"/>
        <v/>
      </c>
      <c r="Y1000" s="43" t="str">
        <f t="shared" si="703"/>
        <v/>
      </c>
    </row>
    <row r="1001" spans="1:25">
      <c r="A1001" s="161">
        <v>603300</v>
      </c>
      <c r="B1001" s="162" t="s">
        <v>244</v>
      </c>
      <c r="C1001" s="424" t="s">
        <v>372</v>
      </c>
      <c r="D1001" s="361"/>
      <c r="E1001" s="417"/>
      <c r="F1001" s="418"/>
      <c r="G1001" s="164">
        <f t="shared" si="725"/>
        <v>0</v>
      </c>
      <c r="H1001" s="419">
        <v>10.5</v>
      </c>
      <c r="I1001" s="419">
        <f>IF(ISBLANK(H1001),"",SUM(G1001:H1001))</f>
        <v>10.5</v>
      </c>
      <c r="J1001" s="420">
        <f t="shared" si="704"/>
        <v>13.65</v>
      </c>
      <c r="K1001" s="421" t="s">
        <v>26</v>
      </c>
      <c r="L1001" s="155"/>
      <c r="M1001" s="155"/>
      <c r="N1001" s="414">
        <f t="shared" si="705"/>
        <v>0</v>
      </c>
      <c r="O1001" s="414">
        <f t="shared" si="706"/>
        <v>0</v>
      </c>
      <c r="P1001" s="415"/>
      <c r="Q1001" s="155">
        <f t="shared" si="707"/>
        <v>0</v>
      </c>
      <c r="R1001" s="155">
        <f t="shared" si="708"/>
        <v>0</v>
      </c>
      <c r="S1001" s="414">
        <f t="shared" si="709"/>
        <v>0</v>
      </c>
      <c r="T1001" s="416">
        <f t="shared" si="710"/>
        <v>0</v>
      </c>
      <c r="U1001" s="415"/>
      <c r="W1001" s="43" t="str">
        <f t="shared" ref="W1001:W1069" si="726">IF(V1001="X","x",IF(V1001="xx","x",IF(V1001="xy","x",IF(V1001="y","x",IF(OR(O1001&gt;0,T1001&gt;0),"x","")))))</f>
        <v/>
      </c>
      <c r="X1001" s="43" t="str">
        <f t="shared" ref="X1001:X1070" si="727">IF(V1001="X","x",IF(V1001="y","x",IF(V1001="xx","x",IF(T1001&gt;0,"x",""))))</f>
        <v/>
      </c>
      <c r="Y1001" s="43" t="str">
        <f t="shared" ref="Y1001:Y1083" si="728">IF(V1001="X","x",IF(T1001&gt;0,"x",""))</f>
        <v/>
      </c>
    </row>
    <row r="1002" spans="1:25">
      <c r="A1002" s="161">
        <v>603600</v>
      </c>
      <c r="B1002" s="162" t="s">
        <v>244</v>
      </c>
      <c r="C1002" s="424" t="s">
        <v>451</v>
      </c>
      <c r="D1002" s="361"/>
      <c r="E1002" s="417"/>
      <c r="F1002" s="418"/>
      <c r="G1002" s="164">
        <f>SUM(G1003:G1005)</f>
        <v>86.007500000000007</v>
      </c>
      <c r="H1002" s="419">
        <v>199.69</v>
      </c>
      <c r="I1002" s="419">
        <f t="shared" ref="I1002" si="729">IF(ISBLANK(H1002),"",SUM(G1002:H1002))</f>
        <v>285.69749999999999</v>
      </c>
      <c r="J1002" s="420">
        <f t="shared" si="704"/>
        <v>371.41</v>
      </c>
      <c r="K1002" s="421" t="s">
        <v>16</v>
      </c>
      <c r="L1002" s="155"/>
      <c r="M1002" s="155"/>
      <c r="N1002" s="414">
        <f t="shared" si="705"/>
        <v>0</v>
      </c>
      <c r="O1002" s="414">
        <f t="shared" si="706"/>
        <v>0</v>
      </c>
      <c r="P1002" s="415"/>
      <c r="Q1002" s="155">
        <f t="shared" si="707"/>
        <v>0</v>
      </c>
      <c r="R1002" s="155">
        <f t="shared" si="708"/>
        <v>0</v>
      </c>
      <c r="S1002" s="414">
        <f t="shared" si="709"/>
        <v>0</v>
      </c>
      <c r="T1002" s="416">
        <f t="shared" si="710"/>
        <v>0</v>
      </c>
      <c r="U1002" s="415"/>
      <c r="W1002" s="43" t="str">
        <f t="shared" si="726"/>
        <v/>
      </c>
      <c r="X1002" s="43" t="str">
        <f t="shared" si="727"/>
        <v/>
      </c>
      <c r="Y1002" s="43" t="str">
        <f t="shared" si="728"/>
        <v/>
      </c>
    </row>
    <row r="1003" spans="1:25">
      <c r="A1003" s="161" t="s">
        <v>184</v>
      </c>
      <c r="B1003" s="162"/>
      <c r="C1003" s="424" t="s">
        <v>253</v>
      </c>
      <c r="D1003" s="361"/>
      <c r="E1003" s="417">
        <v>500</v>
      </c>
      <c r="F1003" s="418">
        <v>0.1</v>
      </c>
      <c r="G1003" s="164">
        <f>IF(E1003&lt;=30,(0.42*E1003+3.55)*F1003,((0.42*30+3.55)+0.35*(E1003-30))*F1003)</f>
        <v>18.065000000000001</v>
      </c>
      <c r="H1003" s="419"/>
      <c r="I1003" s="419"/>
      <c r="J1003" s="420">
        <f t="shared" si="704"/>
        <v>0</v>
      </c>
      <c r="K1003" s="421"/>
      <c r="L1003" s="218"/>
      <c r="M1003" s="219"/>
      <c r="N1003" s="414">
        <f t="shared" si="705"/>
        <v>0</v>
      </c>
      <c r="O1003" s="414">
        <f t="shared" si="706"/>
        <v>0</v>
      </c>
      <c r="P1003" s="415"/>
      <c r="Q1003" s="477"/>
      <c r="R1003" s="477"/>
      <c r="S1003" s="414">
        <f t="shared" si="709"/>
        <v>0</v>
      </c>
      <c r="T1003" s="416">
        <f t="shared" si="710"/>
        <v>0</v>
      </c>
      <c r="U1003" s="415"/>
      <c r="V1003" s="166" t="str">
        <f>IF(T1002&gt;0,"xx",IF(O1002&gt;0,"xy",""))</f>
        <v/>
      </c>
      <c r="W1003" s="43" t="str">
        <f t="shared" si="726"/>
        <v/>
      </c>
      <c r="X1003" s="43" t="str">
        <f t="shared" si="727"/>
        <v/>
      </c>
      <c r="Y1003" s="43" t="str">
        <f t="shared" si="728"/>
        <v/>
      </c>
    </row>
    <row r="1004" spans="1:25">
      <c r="A1004" s="161" t="s">
        <v>184</v>
      </c>
      <c r="B1004" s="162"/>
      <c r="C1004" s="424" t="s">
        <v>316</v>
      </c>
      <c r="D1004" s="361"/>
      <c r="E1004" s="417">
        <v>180</v>
      </c>
      <c r="F1004" s="418">
        <v>0.51</v>
      </c>
      <c r="G1004" s="164">
        <f>IF(E1004&lt;=30,(0.6*E1004+1.25)*F1004,((0.6*30+1.25)+0.5*(E1004-30))*F1004)</f>
        <v>48.067500000000003</v>
      </c>
      <c r="H1004" s="419"/>
      <c r="I1004" s="419"/>
      <c r="J1004" s="420">
        <f t="shared" si="704"/>
        <v>0</v>
      </c>
      <c r="K1004" s="421"/>
      <c r="L1004" s="218"/>
      <c r="M1004" s="219"/>
      <c r="N1004" s="414">
        <f t="shared" si="705"/>
        <v>0</v>
      </c>
      <c r="O1004" s="414">
        <f t="shared" si="706"/>
        <v>0</v>
      </c>
      <c r="P1004" s="415"/>
      <c r="Q1004" s="477"/>
      <c r="R1004" s="477"/>
      <c r="S1004" s="414">
        <f t="shared" si="709"/>
        <v>0</v>
      </c>
      <c r="T1004" s="416">
        <f t="shared" si="710"/>
        <v>0</v>
      </c>
      <c r="U1004" s="415"/>
      <c r="V1004" s="166" t="str">
        <f>IF(T1002&gt;0,"xx",IF(O1002&gt;0,"xy",""))</f>
        <v/>
      </c>
      <c r="W1004" s="43" t="str">
        <f t="shared" si="726"/>
        <v/>
      </c>
      <c r="X1004" s="43" t="str">
        <f t="shared" si="727"/>
        <v/>
      </c>
      <c r="Y1004" s="43" t="str">
        <f t="shared" si="728"/>
        <v/>
      </c>
    </row>
    <row r="1005" spans="1:25">
      <c r="A1005" s="161" t="s">
        <v>184</v>
      </c>
      <c r="B1005" s="162"/>
      <c r="C1005" s="424" t="s">
        <v>325</v>
      </c>
      <c r="D1005" s="361"/>
      <c r="E1005" s="417">
        <v>20</v>
      </c>
      <c r="F1005" s="418">
        <v>1.5</v>
      </c>
      <c r="G1005" s="164">
        <f>IF(E1005&lt;=30,(0.6*E1005+1.25)*F1005,((0.6*30+1.25)+0.5*(E1005-30))*F1005)</f>
        <v>19.875</v>
      </c>
      <c r="H1005" s="419"/>
      <c r="I1005" s="419"/>
      <c r="J1005" s="420">
        <f t="shared" si="704"/>
        <v>0</v>
      </c>
      <c r="K1005" s="421"/>
      <c r="L1005" s="218"/>
      <c r="M1005" s="219"/>
      <c r="N1005" s="414">
        <f t="shared" si="705"/>
        <v>0</v>
      </c>
      <c r="O1005" s="414">
        <f t="shared" si="706"/>
        <v>0</v>
      </c>
      <c r="P1005" s="415"/>
      <c r="Q1005" s="477"/>
      <c r="R1005" s="477"/>
      <c r="S1005" s="414">
        <f t="shared" si="709"/>
        <v>0</v>
      </c>
      <c r="T1005" s="416">
        <f t="shared" si="710"/>
        <v>0</v>
      </c>
      <c r="U1005" s="415"/>
      <c r="V1005" s="166" t="str">
        <f>IF(T1002&gt;0,"xx",IF(O1002&gt;0,"xy",""))</f>
        <v/>
      </c>
      <c r="W1005" s="43" t="str">
        <f t="shared" si="726"/>
        <v/>
      </c>
      <c r="X1005" s="43" t="str">
        <f t="shared" si="727"/>
        <v/>
      </c>
      <c r="Y1005" s="43" t="str">
        <f t="shared" si="728"/>
        <v/>
      </c>
    </row>
    <row r="1006" spans="1:25">
      <c r="A1006" s="161">
        <v>603700</v>
      </c>
      <c r="B1006" s="162" t="s">
        <v>244</v>
      </c>
      <c r="C1006" s="424" t="s">
        <v>452</v>
      </c>
      <c r="D1006" s="361"/>
      <c r="E1006" s="417">
        <v>20</v>
      </c>
      <c r="F1006" s="418">
        <v>1.5</v>
      </c>
      <c r="G1006" s="164">
        <f>IF(E1006&lt;=30,(0.6*E1006+1.25)*F1006,((0.6*30+1.25)+0.5*(E1006-30))*F1006)</f>
        <v>19.875</v>
      </c>
      <c r="H1006" s="419">
        <v>149.06</v>
      </c>
      <c r="I1006" s="419">
        <f>IF(ISBLANK(H1006),"",SUM(G1006:H1006))*0.9</f>
        <v>152.04150000000001</v>
      </c>
      <c r="J1006" s="420">
        <f t="shared" si="704"/>
        <v>197.65</v>
      </c>
      <c r="K1006" s="421" t="s">
        <v>16</v>
      </c>
      <c r="L1006" s="155"/>
      <c r="M1006" s="155"/>
      <c r="N1006" s="414">
        <f t="shared" si="705"/>
        <v>0</v>
      </c>
      <c r="O1006" s="414">
        <f t="shared" si="706"/>
        <v>0</v>
      </c>
      <c r="P1006" s="415"/>
      <c r="Q1006" s="155">
        <f t="shared" si="707"/>
        <v>0</v>
      </c>
      <c r="R1006" s="155">
        <f t="shared" si="708"/>
        <v>0</v>
      </c>
      <c r="S1006" s="414">
        <f t="shared" si="709"/>
        <v>0</v>
      </c>
      <c r="T1006" s="416">
        <f t="shared" si="710"/>
        <v>0</v>
      </c>
      <c r="U1006" s="415"/>
      <c r="W1006" s="43" t="str">
        <f t="shared" si="726"/>
        <v/>
      </c>
      <c r="X1006" s="43" t="str">
        <f t="shared" si="727"/>
        <v/>
      </c>
      <c r="Y1006" s="43" t="str">
        <f t="shared" si="728"/>
        <v/>
      </c>
    </row>
    <row r="1007" spans="1:25">
      <c r="A1007" s="161">
        <v>603800</v>
      </c>
      <c r="B1007" s="162" t="s">
        <v>244</v>
      </c>
      <c r="C1007" s="424" t="s">
        <v>453</v>
      </c>
      <c r="D1007" s="361"/>
      <c r="E1007" s="417">
        <v>20</v>
      </c>
      <c r="F1007" s="418">
        <v>1.5</v>
      </c>
      <c r="G1007" s="164">
        <f t="shared" ref="G1007" si="730">IF(E1007&lt;=30,(0.6*E1007+1.25)*F1007,((0.6*30+1.25)+0.5*(E1007-30))*F1007)</f>
        <v>19.875</v>
      </c>
      <c r="H1007" s="419">
        <v>86.67</v>
      </c>
      <c r="I1007" s="419">
        <f>IF(ISBLANK(H1007),"",SUM(G1007:H1007))*0.9</f>
        <v>95.890500000000003</v>
      </c>
      <c r="J1007" s="420">
        <f t="shared" ref="J1007" si="731">IF(ISBLANK(H1007),0,ROUND(I1007*(1+$E$10)*(1+$E$11*D1007),2))</f>
        <v>124.66</v>
      </c>
      <c r="K1007" s="421" t="s">
        <v>16</v>
      </c>
      <c r="L1007" s="155"/>
      <c r="M1007" s="155"/>
      <c r="N1007" s="414">
        <f t="shared" ref="N1007" si="732">IF(ISBLANK(L1007),0,ROUND(J1007*L1007,2))</f>
        <v>0</v>
      </c>
      <c r="O1007" s="414">
        <f t="shared" ref="O1007" si="733">IF(ISBLANK(M1007),0,ROUND(L1007*M1007,2))</f>
        <v>0</v>
      </c>
      <c r="P1007" s="415"/>
      <c r="Q1007" s="155">
        <f t="shared" ref="Q1007:R1007" si="734">L1007</f>
        <v>0</v>
      </c>
      <c r="R1007" s="155">
        <f t="shared" si="734"/>
        <v>0</v>
      </c>
      <c r="S1007" s="414">
        <f t="shared" ref="S1007" si="735">IF(ISBLANK(Q1007),0,ROUND(J1007*Q1007,2))</f>
        <v>0</v>
      </c>
      <c r="T1007" s="416">
        <f t="shared" ref="T1007" si="736">IF(ISBLANK(Q1007),0,ROUND(Q1007*R1007,2))</f>
        <v>0</v>
      </c>
      <c r="U1007" s="415"/>
      <c r="W1007" s="43" t="str">
        <f t="shared" si="726"/>
        <v/>
      </c>
      <c r="X1007" s="43" t="str">
        <f t="shared" si="727"/>
        <v/>
      </c>
      <c r="Y1007" s="43" t="str">
        <f t="shared" si="728"/>
        <v/>
      </c>
    </row>
    <row r="1008" spans="1:25">
      <c r="A1008" s="161" t="s">
        <v>1080</v>
      </c>
      <c r="B1008" s="162" t="s">
        <v>244</v>
      </c>
      <c r="C1008" s="424" t="s">
        <v>454</v>
      </c>
      <c r="D1008" s="361"/>
      <c r="E1008" s="417">
        <v>20</v>
      </c>
      <c r="F1008" s="418">
        <v>1.5</v>
      </c>
      <c r="G1008" s="164">
        <f t="shared" ref="G1008:G1009" si="737">IF(E1008&lt;=30,(0.6*E1008+1.25)*F1008,((0.6*30+1.25)+0.5*(E1008-30))*F1008)</f>
        <v>19.875</v>
      </c>
      <c r="H1008" s="419">
        <v>63.64</v>
      </c>
      <c r="I1008" s="419">
        <f>IF(ISBLANK(H1008),"",SUM(G1008:H1008))</f>
        <v>83.515000000000001</v>
      </c>
      <c r="J1008" s="420">
        <f t="shared" si="704"/>
        <v>108.57</v>
      </c>
      <c r="K1008" s="421" t="s">
        <v>16</v>
      </c>
      <c r="L1008" s="155"/>
      <c r="M1008" s="155"/>
      <c r="N1008" s="414">
        <f t="shared" si="705"/>
        <v>0</v>
      </c>
      <c r="O1008" s="414">
        <f t="shared" si="706"/>
        <v>0</v>
      </c>
      <c r="P1008" s="415"/>
      <c r="Q1008" s="155">
        <f t="shared" si="707"/>
        <v>0</v>
      </c>
      <c r="R1008" s="155">
        <f t="shared" si="708"/>
        <v>0</v>
      </c>
      <c r="S1008" s="414">
        <f t="shared" si="709"/>
        <v>0</v>
      </c>
      <c r="T1008" s="416">
        <f t="shared" si="710"/>
        <v>0</v>
      </c>
      <c r="U1008" s="415"/>
      <c r="W1008" s="43" t="str">
        <f t="shared" si="726"/>
        <v/>
      </c>
      <c r="X1008" s="43" t="str">
        <f t="shared" si="727"/>
        <v/>
      </c>
      <c r="Y1008" s="43" t="str">
        <f t="shared" si="728"/>
        <v/>
      </c>
    </row>
    <row r="1009" spans="1:25">
      <c r="A1009" s="161">
        <v>603900</v>
      </c>
      <c r="B1009" s="162" t="s">
        <v>244</v>
      </c>
      <c r="C1009" s="424" t="s">
        <v>455</v>
      </c>
      <c r="D1009" s="361"/>
      <c r="E1009" s="417">
        <v>20</v>
      </c>
      <c r="F1009" s="418">
        <v>1.5</v>
      </c>
      <c r="G1009" s="164">
        <f t="shared" si="737"/>
        <v>19.875</v>
      </c>
      <c r="H1009" s="419">
        <v>92.77</v>
      </c>
      <c r="I1009" s="419">
        <f>IF(ISBLANK(H1009),"",SUM(G1009:H1009))*0.9</f>
        <v>101.3805</v>
      </c>
      <c r="J1009" s="420">
        <f t="shared" si="704"/>
        <v>131.79</v>
      </c>
      <c r="K1009" s="421" t="s">
        <v>16</v>
      </c>
      <c r="L1009" s="155"/>
      <c r="M1009" s="155"/>
      <c r="N1009" s="414">
        <f t="shared" si="705"/>
        <v>0</v>
      </c>
      <c r="O1009" s="414">
        <f t="shared" si="706"/>
        <v>0</v>
      </c>
      <c r="P1009" s="415"/>
      <c r="Q1009" s="155">
        <f t="shared" si="707"/>
        <v>0</v>
      </c>
      <c r="R1009" s="155">
        <f t="shared" si="708"/>
        <v>0</v>
      </c>
      <c r="S1009" s="414">
        <f t="shared" si="709"/>
        <v>0</v>
      </c>
      <c r="T1009" s="416">
        <f t="shared" si="710"/>
        <v>0</v>
      </c>
      <c r="U1009" s="415"/>
      <c r="W1009" s="43" t="str">
        <f t="shared" si="726"/>
        <v/>
      </c>
      <c r="X1009" s="43" t="str">
        <f t="shared" si="727"/>
        <v/>
      </c>
      <c r="Y1009" s="43" t="str">
        <f t="shared" si="728"/>
        <v/>
      </c>
    </row>
    <row r="1010" spans="1:25">
      <c r="A1010" s="161">
        <v>603500</v>
      </c>
      <c r="B1010" s="162" t="s">
        <v>244</v>
      </c>
      <c r="C1010" s="424" t="s">
        <v>456</v>
      </c>
      <c r="D1010" s="361"/>
      <c r="E1010" s="417"/>
      <c r="F1010" s="418"/>
      <c r="G1010" s="164">
        <f>IF(E1010&lt;=30,(0.31*E1010+0.77)*F1010,((0.31*30+0.77)+0.31*(E1010-30))*F1010)</f>
        <v>0</v>
      </c>
      <c r="H1010" s="419">
        <v>850.04</v>
      </c>
      <c r="I1010" s="419">
        <f>IF(ISBLANK(H1010),"",SUM(G1010:H1010))</f>
        <v>850.04</v>
      </c>
      <c r="J1010" s="420">
        <f t="shared" si="704"/>
        <v>1105.05</v>
      </c>
      <c r="K1010" s="421" t="s">
        <v>16</v>
      </c>
      <c r="L1010" s="155"/>
      <c r="M1010" s="155"/>
      <c r="N1010" s="414">
        <f t="shared" si="705"/>
        <v>0</v>
      </c>
      <c r="O1010" s="414">
        <f t="shared" si="706"/>
        <v>0</v>
      </c>
      <c r="P1010" s="415"/>
      <c r="Q1010" s="155">
        <f t="shared" si="707"/>
        <v>0</v>
      </c>
      <c r="R1010" s="155">
        <f t="shared" si="708"/>
        <v>0</v>
      </c>
      <c r="S1010" s="414">
        <f t="shared" si="709"/>
        <v>0</v>
      </c>
      <c r="T1010" s="416">
        <f t="shared" si="710"/>
        <v>0</v>
      </c>
      <c r="U1010" s="415"/>
      <c r="W1010" s="43" t="str">
        <f t="shared" si="726"/>
        <v/>
      </c>
      <c r="X1010" s="43" t="str">
        <f t="shared" si="727"/>
        <v/>
      </c>
      <c r="Y1010" s="43" t="str">
        <f t="shared" si="728"/>
        <v/>
      </c>
    </row>
    <row r="1011" spans="1:25">
      <c r="A1011" s="161">
        <v>95474</v>
      </c>
      <c r="B1011" s="162" t="s">
        <v>243</v>
      </c>
      <c r="C1011" s="424" t="s">
        <v>457</v>
      </c>
      <c r="D1011" s="361"/>
      <c r="E1011" s="417"/>
      <c r="F1011" s="418"/>
      <c r="G1011" s="164">
        <f>IF(E1011&lt;=30,(0.31*E1011+0.77)*F1011,((0.31*30+0.77)+0.31*(E1011-30))*F1011)</f>
        <v>0</v>
      </c>
      <c r="H1011" s="419">
        <v>542.82000000000005</v>
      </c>
      <c r="I1011" s="419">
        <f>IF(ISBLANK(H1011),"",SUM(G1011:H1011))*0.86</f>
        <v>466.82520000000005</v>
      </c>
      <c r="J1011" s="420">
        <f t="shared" si="704"/>
        <v>606.87</v>
      </c>
      <c r="K1011" s="421" t="s">
        <v>16</v>
      </c>
      <c r="L1011" s="155"/>
      <c r="M1011" s="155"/>
      <c r="N1011" s="414">
        <f t="shared" si="705"/>
        <v>0</v>
      </c>
      <c r="O1011" s="414">
        <f t="shared" si="706"/>
        <v>0</v>
      </c>
      <c r="P1011" s="415"/>
      <c r="Q1011" s="155">
        <f t="shared" si="707"/>
        <v>0</v>
      </c>
      <c r="R1011" s="155">
        <f t="shared" si="708"/>
        <v>0</v>
      </c>
      <c r="S1011" s="414">
        <f t="shared" si="709"/>
        <v>0</v>
      </c>
      <c r="T1011" s="416">
        <f t="shared" si="710"/>
        <v>0</v>
      </c>
      <c r="U1011" s="415"/>
      <c r="W1011" s="43" t="str">
        <f t="shared" si="726"/>
        <v/>
      </c>
      <c r="X1011" s="43" t="str">
        <f t="shared" si="727"/>
        <v/>
      </c>
      <c r="Y1011" s="43" t="str">
        <f t="shared" si="728"/>
        <v/>
      </c>
    </row>
    <row r="1012" spans="1:25">
      <c r="A1012" s="161">
        <v>604000</v>
      </c>
      <c r="B1012" s="162" t="s">
        <v>244</v>
      </c>
      <c r="C1012" s="424" t="s">
        <v>458</v>
      </c>
      <c r="D1012" s="361"/>
      <c r="E1012" s="417"/>
      <c r="F1012" s="418"/>
      <c r="G1012" s="164">
        <f>SUM(G1013:G1014)</f>
        <v>226.84584999999998</v>
      </c>
      <c r="H1012" s="419">
        <v>352.68</v>
      </c>
      <c r="I1012" s="419">
        <f>IF(ISBLANK(H1012),"",SUM(G1012:H1012))</f>
        <v>579.52584999999999</v>
      </c>
      <c r="J1012" s="420">
        <f t="shared" si="704"/>
        <v>753.38</v>
      </c>
      <c r="K1012" s="421" t="s">
        <v>16</v>
      </c>
      <c r="L1012" s="155"/>
      <c r="M1012" s="155"/>
      <c r="N1012" s="414">
        <f t="shared" si="705"/>
        <v>0</v>
      </c>
      <c r="O1012" s="414">
        <f t="shared" si="706"/>
        <v>0</v>
      </c>
      <c r="P1012" s="415"/>
      <c r="Q1012" s="155">
        <f t="shared" si="707"/>
        <v>0</v>
      </c>
      <c r="R1012" s="155">
        <f t="shared" si="708"/>
        <v>0</v>
      </c>
      <c r="S1012" s="414">
        <f t="shared" si="709"/>
        <v>0</v>
      </c>
      <c r="T1012" s="416">
        <f t="shared" si="710"/>
        <v>0</v>
      </c>
      <c r="U1012" s="415"/>
      <c r="W1012" s="43" t="str">
        <f t="shared" si="726"/>
        <v/>
      </c>
      <c r="X1012" s="43" t="str">
        <f t="shared" si="727"/>
        <v/>
      </c>
      <c r="Y1012" s="43" t="str">
        <f t="shared" si="728"/>
        <v/>
      </c>
    </row>
    <row r="1013" spans="1:25">
      <c r="A1013" s="161" t="s">
        <v>184</v>
      </c>
      <c r="B1013" s="162"/>
      <c r="C1013" s="424" t="s">
        <v>253</v>
      </c>
      <c r="D1013" s="361"/>
      <c r="E1013" s="417">
        <v>500</v>
      </c>
      <c r="F1013" s="418">
        <v>0.434</v>
      </c>
      <c r="G1013" s="164">
        <f>IF(E1013&lt;=30,(0.42*E1013+3.55)*F1013,((0.42*30+3.55)+0.35*(E1013-30))*F1013)</f>
        <v>78.402100000000004</v>
      </c>
      <c r="H1013" s="419"/>
      <c r="I1013" s="419"/>
      <c r="J1013" s="420">
        <f t="shared" si="704"/>
        <v>0</v>
      </c>
      <c r="K1013" s="421"/>
      <c r="L1013" s="218"/>
      <c r="M1013" s="219"/>
      <c r="N1013" s="414">
        <f t="shared" si="705"/>
        <v>0</v>
      </c>
      <c r="O1013" s="414">
        <f t="shared" si="706"/>
        <v>0</v>
      </c>
      <c r="P1013" s="415"/>
      <c r="Q1013" s="477"/>
      <c r="R1013" s="477"/>
      <c r="S1013" s="414">
        <f t="shared" si="709"/>
        <v>0</v>
      </c>
      <c r="T1013" s="416">
        <f t="shared" si="710"/>
        <v>0</v>
      </c>
      <c r="U1013" s="415"/>
      <c r="V1013" s="166" t="str">
        <f>IF(T1012&gt;0,"xx",IF(O1012&gt;0,"xy",""))</f>
        <v/>
      </c>
      <c r="W1013" s="43" t="str">
        <f t="shared" si="726"/>
        <v/>
      </c>
      <c r="X1013" s="43" t="str">
        <f t="shared" si="727"/>
        <v/>
      </c>
      <c r="Y1013" s="43" t="str">
        <f t="shared" si="728"/>
        <v/>
      </c>
    </row>
    <row r="1014" spans="1:25">
      <c r="A1014" s="161" t="s">
        <v>184</v>
      </c>
      <c r="B1014" s="162"/>
      <c r="C1014" s="424" t="s">
        <v>316</v>
      </c>
      <c r="D1014" s="361"/>
      <c r="E1014" s="417">
        <v>180</v>
      </c>
      <c r="F1014" s="418">
        <v>1.575</v>
      </c>
      <c r="G1014" s="164">
        <f>IF(E1014&lt;=30,(0.6*E1014+1.25)*F1014,((0.6*30+1.25)+0.5*(E1014-30))*F1014)</f>
        <v>148.44374999999999</v>
      </c>
      <c r="H1014" s="419"/>
      <c r="I1014" s="419"/>
      <c r="J1014" s="420">
        <f t="shared" si="704"/>
        <v>0</v>
      </c>
      <c r="K1014" s="421"/>
      <c r="L1014" s="218"/>
      <c r="M1014" s="219"/>
      <c r="N1014" s="414">
        <f t="shared" si="705"/>
        <v>0</v>
      </c>
      <c r="O1014" s="414">
        <f t="shared" si="706"/>
        <v>0</v>
      </c>
      <c r="P1014" s="415"/>
      <c r="Q1014" s="477"/>
      <c r="R1014" s="477"/>
      <c r="S1014" s="414">
        <f t="shared" si="709"/>
        <v>0</v>
      </c>
      <c r="T1014" s="416">
        <f t="shared" si="710"/>
        <v>0</v>
      </c>
      <c r="U1014" s="415"/>
      <c r="V1014" s="166" t="str">
        <f>IF(T1012&gt;0,"xx",IF(O1012&gt;0,"xy",""))</f>
        <v/>
      </c>
      <c r="W1014" s="43" t="str">
        <f t="shared" si="726"/>
        <v/>
      </c>
      <c r="X1014" s="43" t="str">
        <f t="shared" si="727"/>
        <v/>
      </c>
      <c r="Y1014" s="43" t="str">
        <f t="shared" si="728"/>
        <v/>
      </c>
    </row>
    <row r="1015" spans="1:25">
      <c r="A1015" s="161">
        <v>604100</v>
      </c>
      <c r="B1015" s="162" t="s">
        <v>244</v>
      </c>
      <c r="C1015" s="424" t="s">
        <v>459</v>
      </c>
      <c r="D1015" s="361"/>
      <c r="E1015" s="417"/>
      <c r="F1015" s="418"/>
      <c r="G1015" s="164">
        <f>SUM(G1016:G1017)</f>
        <v>235.11625000000001</v>
      </c>
      <c r="H1015" s="419">
        <v>314.98</v>
      </c>
      <c r="I1015" s="419">
        <f>IF(ISBLANK(H1015),"",SUM(G1015:H1015))</f>
        <v>550.09625000000005</v>
      </c>
      <c r="J1015" s="420">
        <f t="shared" si="704"/>
        <v>715.13</v>
      </c>
      <c r="K1015" s="421" t="s">
        <v>16</v>
      </c>
      <c r="L1015" s="155"/>
      <c r="M1015" s="155"/>
      <c r="N1015" s="414">
        <f t="shared" si="705"/>
        <v>0</v>
      </c>
      <c r="O1015" s="414">
        <f t="shared" si="706"/>
        <v>0</v>
      </c>
      <c r="P1015" s="415"/>
      <c r="Q1015" s="155">
        <f t="shared" si="707"/>
        <v>0</v>
      </c>
      <c r="R1015" s="155">
        <f t="shared" si="708"/>
        <v>0</v>
      </c>
      <c r="S1015" s="414">
        <f t="shared" si="709"/>
        <v>0</v>
      </c>
      <c r="T1015" s="416">
        <f t="shared" si="710"/>
        <v>0</v>
      </c>
      <c r="U1015" s="415"/>
      <c r="W1015" s="43" t="str">
        <f t="shared" si="726"/>
        <v/>
      </c>
      <c r="X1015" s="43" t="str">
        <f t="shared" si="727"/>
        <v/>
      </c>
      <c r="Y1015" s="43" t="str">
        <f t="shared" si="728"/>
        <v/>
      </c>
    </row>
    <row r="1016" spans="1:25">
      <c r="A1016" s="161" t="s">
        <v>184</v>
      </c>
      <c r="B1016" s="162"/>
      <c r="C1016" s="424" t="s">
        <v>253</v>
      </c>
      <c r="D1016" s="361"/>
      <c r="E1016" s="417">
        <v>500</v>
      </c>
      <c r="F1016" s="418">
        <v>0.42499999999999999</v>
      </c>
      <c r="G1016" s="164">
        <f>IF(E1016&lt;=30,(0.42*E1016+3.55)*F1016,((0.42*30+3.55)+0.35*(E1016-30))*F1016)</f>
        <v>76.776250000000005</v>
      </c>
      <c r="H1016" s="419"/>
      <c r="I1016" s="419"/>
      <c r="J1016" s="420">
        <f t="shared" si="704"/>
        <v>0</v>
      </c>
      <c r="K1016" s="421"/>
      <c r="L1016" s="218"/>
      <c r="M1016" s="219"/>
      <c r="N1016" s="414">
        <f t="shared" si="705"/>
        <v>0</v>
      </c>
      <c r="O1016" s="414">
        <f t="shared" si="706"/>
        <v>0</v>
      </c>
      <c r="P1016" s="415"/>
      <c r="Q1016" s="477"/>
      <c r="R1016" s="477"/>
      <c r="S1016" s="414">
        <f t="shared" si="709"/>
        <v>0</v>
      </c>
      <c r="T1016" s="416">
        <f t="shared" si="710"/>
        <v>0</v>
      </c>
      <c r="U1016" s="415"/>
      <c r="V1016" s="166" t="str">
        <f>IF(T1015&gt;0,"xx",IF(O1015&gt;0,"xy",""))</f>
        <v/>
      </c>
      <c r="W1016" s="43" t="str">
        <f t="shared" si="726"/>
        <v/>
      </c>
      <c r="X1016" s="43" t="str">
        <f t="shared" si="727"/>
        <v/>
      </c>
      <c r="Y1016" s="43" t="str">
        <f t="shared" si="728"/>
        <v/>
      </c>
    </row>
    <row r="1017" spans="1:25">
      <c r="A1017" s="161" t="s">
        <v>184</v>
      </c>
      <c r="B1017" s="162"/>
      <c r="C1017" s="424" t="s">
        <v>316</v>
      </c>
      <c r="D1017" s="361"/>
      <c r="E1017" s="417">
        <v>180</v>
      </c>
      <c r="F1017" s="418">
        <v>1.68</v>
      </c>
      <c r="G1017" s="164">
        <f>IF(E1017&lt;=30,(0.6*E1017+1.25)*F1017,((0.6*30+1.25)+0.5*(E1017-30))*F1017)</f>
        <v>158.34</v>
      </c>
      <c r="H1017" s="419"/>
      <c r="I1017" s="419"/>
      <c r="J1017" s="420">
        <f t="shared" si="704"/>
        <v>0</v>
      </c>
      <c r="K1017" s="421"/>
      <c r="L1017" s="218"/>
      <c r="M1017" s="219"/>
      <c r="N1017" s="414">
        <f t="shared" si="705"/>
        <v>0</v>
      </c>
      <c r="O1017" s="414">
        <f t="shared" si="706"/>
        <v>0</v>
      </c>
      <c r="P1017" s="415"/>
      <c r="Q1017" s="477"/>
      <c r="R1017" s="477"/>
      <c r="S1017" s="414">
        <f t="shared" si="709"/>
        <v>0</v>
      </c>
      <c r="T1017" s="416">
        <f t="shared" si="710"/>
        <v>0</v>
      </c>
      <c r="U1017" s="415"/>
      <c r="V1017" s="166" t="str">
        <f>IF(T1015&gt;0,"xx",IF(O1015&gt;0,"xy",""))</f>
        <v/>
      </c>
      <c r="W1017" s="43" t="str">
        <f t="shared" si="726"/>
        <v/>
      </c>
      <c r="X1017" s="43" t="str">
        <f t="shared" si="727"/>
        <v/>
      </c>
      <c r="Y1017" s="43" t="str">
        <f t="shared" si="728"/>
        <v/>
      </c>
    </row>
    <row r="1018" spans="1:25">
      <c r="A1018" s="161">
        <v>640000</v>
      </c>
      <c r="B1018" s="162" t="s">
        <v>244</v>
      </c>
      <c r="C1018" s="424" t="s">
        <v>460</v>
      </c>
      <c r="D1018" s="361"/>
      <c r="E1018" s="417"/>
      <c r="F1018" s="418"/>
      <c r="G1018" s="164">
        <f>SUM(G1019:G1020)</f>
        <v>48.579750000000004</v>
      </c>
      <c r="H1018" s="419">
        <v>68.94</v>
      </c>
      <c r="I1018" s="419">
        <f>IF(ISBLANK(H1018),"",SUM(G1018:H1018))</f>
        <v>117.51975</v>
      </c>
      <c r="J1018" s="420">
        <f t="shared" si="704"/>
        <v>152.78</v>
      </c>
      <c r="K1018" s="421" t="s">
        <v>20</v>
      </c>
      <c r="L1018" s="155"/>
      <c r="M1018" s="155"/>
      <c r="N1018" s="414">
        <f t="shared" si="705"/>
        <v>0</v>
      </c>
      <c r="O1018" s="414">
        <f t="shared" si="706"/>
        <v>0</v>
      </c>
      <c r="P1018" s="415"/>
      <c r="Q1018" s="155">
        <f t="shared" si="707"/>
        <v>0</v>
      </c>
      <c r="R1018" s="155">
        <f t="shared" si="708"/>
        <v>0</v>
      </c>
      <c r="S1018" s="414">
        <f t="shared" si="709"/>
        <v>0</v>
      </c>
      <c r="T1018" s="416">
        <f t="shared" si="710"/>
        <v>0</v>
      </c>
      <c r="U1018" s="415"/>
      <c r="W1018" s="43" t="str">
        <f t="shared" si="726"/>
        <v/>
      </c>
      <c r="X1018" s="43" t="str">
        <f t="shared" si="727"/>
        <v/>
      </c>
      <c r="Y1018" s="43" t="str">
        <f t="shared" si="728"/>
        <v/>
      </c>
    </row>
    <row r="1019" spans="1:25">
      <c r="A1019" s="161" t="s">
        <v>184</v>
      </c>
      <c r="B1019" s="162"/>
      <c r="C1019" s="424" t="s">
        <v>316</v>
      </c>
      <c r="D1019" s="361"/>
      <c r="E1019" s="417">
        <v>180</v>
      </c>
      <c r="F1019" s="418">
        <v>0.50700000000000001</v>
      </c>
      <c r="G1019" s="164">
        <f t="shared" ref="G1019:G1020" si="738">IF(E1019&lt;=30,(0.6*E1019+1.25)*F1019,((0.6*30+1.25)+0.5*(E1019-30))*F1019)</f>
        <v>47.784750000000003</v>
      </c>
      <c r="H1019" s="419"/>
      <c r="I1019" s="419"/>
      <c r="J1019" s="420">
        <f t="shared" si="704"/>
        <v>0</v>
      </c>
      <c r="K1019" s="421"/>
      <c r="L1019" s="218"/>
      <c r="M1019" s="219"/>
      <c r="N1019" s="414">
        <f t="shared" si="705"/>
        <v>0</v>
      </c>
      <c r="O1019" s="414">
        <f t="shared" si="706"/>
        <v>0</v>
      </c>
      <c r="P1019" s="415"/>
      <c r="Q1019" s="477"/>
      <c r="R1019" s="477"/>
      <c r="S1019" s="414">
        <f t="shared" si="709"/>
        <v>0</v>
      </c>
      <c r="T1019" s="416">
        <f t="shared" si="710"/>
        <v>0</v>
      </c>
      <c r="U1019" s="415"/>
      <c r="V1019" s="166" t="str">
        <f>IF(T1018&gt;0,"xx",IF(O1018&gt;0,"xy",""))</f>
        <v/>
      </c>
      <c r="W1019" s="43" t="str">
        <f t="shared" si="726"/>
        <v/>
      </c>
      <c r="X1019" s="43" t="str">
        <f t="shared" si="727"/>
        <v/>
      </c>
      <c r="Y1019" s="43" t="str">
        <f t="shared" si="728"/>
        <v/>
      </c>
    </row>
    <row r="1020" spans="1:25">
      <c r="A1020" s="161" t="s">
        <v>184</v>
      </c>
      <c r="B1020" s="162"/>
      <c r="C1020" s="424" t="s">
        <v>461</v>
      </c>
      <c r="D1020" s="361"/>
      <c r="E1020" s="417">
        <v>20</v>
      </c>
      <c r="F1020" s="418">
        <v>0.06</v>
      </c>
      <c r="G1020" s="164">
        <f t="shared" si="738"/>
        <v>0.79499999999999993</v>
      </c>
      <c r="H1020" s="419"/>
      <c r="I1020" s="419"/>
      <c r="J1020" s="420">
        <f t="shared" si="704"/>
        <v>0</v>
      </c>
      <c r="K1020" s="421"/>
      <c r="L1020" s="218"/>
      <c r="M1020" s="219"/>
      <c r="N1020" s="414">
        <f t="shared" si="705"/>
        <v>0</v>
      </c>
      <c r="O1020" s="414">
        <f t="shared" si="706"/>
        <v>0</v>
      </c>
      <c r="P1020" s="415"/>
      <c r="Q1020" s="477"/>
      <c r="R1020" s="477"/>
      <c r="S1020" s="414">
        <f t="shared" si="709"/>
        <v>0</v>
      </c>
      <c r="T1020" s="416">
        <f t="shared" si="710"/>
        <v>0</v>
      </c>
      <c r="U1020" s="415"/>
      <c r="V1020" s="166" t="str">
        <f>IF(T1018&gt;0,"xx",IF(O1018&gt;0,"xy",""))</f>
        <v/>
      </c>
      <c r="W1020" s="43" t="str">
        <f t="shared" si="726"/>
        <v/>
      </c>
      <c r="X1020" s="43" t="str">
        <f t="shared" si="727"/>
        <v/>
      </c>
      <c r="Y1020" s="43" t="str">
        <f t="shared" si="728"/>
        <v/>
      </c>
    </row>
    <row r="1021" spans="1:25">
      <c r="A1021" s="161">
        <v>605000</v>
      </c>
      <c r="B1021" s="162" t="s">
        <v>244</v>
      </c>
      <c r="C1021" s="424" t="s">
        <v>462</v>
      </c>
      <c r="D1021" s="361"/>
      <c r="E1021" s="417"/>
      <c r="F1021" s="418"/>
      <c r="G1021" s="164">
        <f>SUM(G1022:G1024)</f>
        <v>147.12950000000001</v>
      </c>
      <c r="H1021" s="419">
        <v>294.37</v>
      </c>
      <c r="I1021" s="419">
        <f>IF(ISBLANK(H1021),"",SUM(G1021:H1021))</f>
        <v>441.49950000000001</v>
      </c>
      <c r="J1021" s="420">
        <f t="shared" si="704"/>
        <v>573.95000000000005</v>
      </c>
      <c r="K1021" s="421" t="s">
        <v>16</v>
      </c>
      <c r="L1021" s="155"/>
      <c r="M1021" s="155"/>
      <c r="N1021" s="414">
        <f t="shared" si="705"/>
        <v>0</v>
      </c>
      <c r="O1021" s="414">
        <f t="shared" si="706"/>
        <v>0</v>
      </c>
      <c r="P1021" s="415"/>
      <c r="Q1021" s="155">
        <f t="shared" si="707"/>
        <v>0</v>
      </c>
      <c r="R1021" s="155">
        <f t="shared" si="708"/>
        <v>0</v>
      </c>
      <c r="S1021" s="414">
        <f t="shared" si="709"/>
        <v>0</v>
      </c>
      <c r="T1021" s="416">
        <f t="shared" si="710"/>
        <v>0</v>
      </c>
      <c r="U1021" s="415"/>
      <c r="W1021" s="43" t="str">
        <f t="shared" si="726"/>
        <v/>
      </c>
      <c r="X1021" s="43" t="str">
        <f t="shared" si="727"/>
        <v/>
      </c>
      <c r="Y1021" s="43" t="str">
        <f t="shared" si="728"/>
        <v/>
      </c>
    </row>
    <row r="1022" spans="1:25">
      <c r="A1022" s="161" t="s">
        <v>184</v>
      </c>
      <c r="B1022" s="162"/>
      <c r="C1022" s="424" t="s">
        <v>253</v>
      </c>
      <c r="D1022" s="361"/>
      <c r="E1022" s="417">
        <v>500</v>
      </c>
      <c r="F1022" s="418">
        <v>0.18</v>
      </c>
      <c r="G1022" s="164">
        <f>IF(E1022&lt;=30,(0.42*E1022+3.55)*F1022,((0.42*30+3.55)+0.35*(E1022-30))*F1022)</f>
        <v>32.517000000000003</v>
      </c>
      <c r="H1022" s="419"/>
      <c r="I1022" s="419"/>
      <c r="J1022" s="420">
        <f t="shared" si="704"/>
        <v>0</v>
      </c>
      <c r="K1022" s="421"/>
      <c r="L1022" s="218"/>
      <c r="M1022" s="219"/>
      <c r="N1022" s="414">
        <f t="shared" si="705"/>
        <v>0</v>
      </c>
      <c r="O1022" s="414">
        <f t="shared" si="706"/>
        <v>0</v>
      </c>
      <c r="P1022" s="415"/>
      <c r="Q1022" s="477"/>
      <c r="R1022" s="477"/>
      <c r="S1022" s="414">
        <f t="shared" si="709"/>
        <v>0</v>
      </c>
      <c r="T1022" s="416">
        <f t="shared" si="710"/>
        <v>0</v>
      </c>
      <c r="U1022" s="415"/>
      <c r="V1022" s="166" t="str">
        <f>IF(T1021&gt;0,"xx",IF(O1021&gt;0,"xy",""))</f>
        <v/>
      </c>
      <c r="W1022" s="43" t="str">
        <f t="shared" si="726"/>
        <v/>
      </c>
      <c r="X1022" s="43" t="str">
        <f t="shared" si="727"/>
        <v/>
      </c>
      <c r="Y1022" s="43" t="str">
        <f t="shared" si="728"/>
        <v/>
      </c>
    </row>
    <row r="1023" spans="1:25">
      <c r="A1023" s="161" t="s">
        <v>184</v>
      </c>
      <c r="B1023" s="162"/>
      <c r="C1023" s="424" t="s">
        <v>316</v>
      </c>
      <c r="D1023" s="361"/>
      <c r="E1023" s="417">
        <v>180</v>
      </c>
      <c r="F1023" s="418">
        <v>1.06</v>
      </c>
      <c r="G1023" s="164">
        <f t="shared" ref="G1023:G1024" si="739">IF(E1023&lt;=30,(0.6*E1023+1.25)*F1023,((0.6*30+1.25)+0.5*(E1023-30))*F1023)</f>
        <v>99.905000000000001</v>
      </c>
      <c r="H1023" s="419"/>
      <c r="I1023" s="419"/>
      <c r="J1023" s="420">
        <f t="shared" si="704"/>
        <v>0</v>
      </c>
      <c r="K1023" s="421"/>
      <c r="L1023" s="218"/>
      <c r="M1023" s="219"/>
      <c r="N1023" s="414">
        <f t="shared" si="705"/>
        <v>0</v>
      </c>
      <c r="O1023" s="414">
        <f t="shared" si="706"/>
        <v>0</v>
      </c>
      <c r="P1023" s="415"/>
      <c r="Q1023" s="477"/>
      <c r="R1023" s="477"/>
      <c r="S1023" s="414">
        <f t="shared" si="709"/>
        <v>0</v>
      </c>
      <c r="T1023" s="416">
        <f t="shared" si="710"/>
        <v>0</v>
      </c>
      <c r="U1023" s="415"/>
      <c r="V1023" s="166" t="str">
        <f>IF(T1021&gt;0,"xx",IF(O1021&gt;0,"xy",""))</f>
        <v/>
      </c>
      <c r="W1023" s="43" t="str">
        <f t="shared" si="726"/>
        <v/>
      </c>
      <c r="X1023" s="43" t="str">
        <f t="shared" si="727"/>
        <v/>
      </c>
      <c r="Y1023" s="43" t="str">
        <f t="shared" si="728"/>
        <v/>
      </c>
    </row>
    <row r="1024" spans="1:25">
      <c r="A1024" s="161" t="s">
        <v>184</v>
      </c>
      <c r="B1024" s="162"/>
      <c r="C1024" s="424" t="s">
        <v>325</v>
      </c>
      <c r="D1024" s="361"/>
      <c r="E1024" s="417">
        <v>20</v>
      </c>
      <c r="F1024" s="418">
        <v>1.1100000000000001</v>
      </c>
      <c r="G1024" s="164">
        <f t="shared" si="739"/>
        <v>14.707500000000001</v>
      </c>
      <c r="H1024" s="419"/>
      <c r="I1024" s="419"/>
      <c r="J1024" s="420">
        <f t="shared" si="704"/>
        <v>0</v>
      </c>
      <c r="K1024" s="421"/>
      <c r="L1024" s="218"/>
      <c r="M1024" s="219"/>
      <c r="N1024" s="414">
        <f t="shared" si="705"/>
        <v>0</v>
      </c>
      <c r="O1024" s="414">
        <f t="shared" si="706"/>
        <v>0</v>
      </c>
      <c r="P1024" s="415"/>
      <c r="Q1024" s="477"/>
      <c r="R1024" s="477"/>
      <c r="S1024" s="414">
        <f t="shared" si="709"/>
        <v>0</v>
      </c>
      <c r="T1024" s="416">
        <f t="shared" si="710"/>
        <v>0</v>
      </c>
      <c r="U1024" s="415"/>
      <c r="V1024" s="166" t="str">
        <f>IF(T1021&gt;0,"xx",IF(O1021&gt;0,"xy",""))</f>
        <v/>
      </c>
      <c r="W1024" s="43" t="str">
        <f t="shared" si="726"/>
        <v/>
      </c>
      <c r="X1024" s="43" t="str">
        <f t="shared" si="727"/>
        <v/>
      </c>
      <c r="Y1024" s="43" t="str">
        <f t="shared" si="728"/>
        <v/>
      </c>
    </row>
    <row r="1025" spans="1:25">
      <c r="A1025" s="161">
        <v>606000</v>
      </c>
      <c r="B1025" s="162" t="s">
        <v>244</v>
      </c>
      <c r="C1025" s="424" t="s">
        <v>463</v>
      </c>
      <c r="D1025" s="361"/>
      <c r="E1025" s="417"/>
      <c r="F1025" s="418"/>
      <c r="G1025" s="164">
        <f>SUM(G1026:G1028)</f>
        <v>113.73660000000001</v>
      </c>
      <c r="H1025" s="419">
        <v>261.58</v>
      </c>
      <c r="I1025" s="419">
        <f>IF(ISBLANK(H1025),"",SUM(G1025:H1025))</f>
        <v>375.31659999999999</v>
      </c>
      <c r="J1025" s="420">
        <f t="shared" si="704"/>
        <v>487.91</v>
      </c>
      <c r="K1025" s="421" t="s">
        <v>16</v>
      </c>
      <c r="L1025" s="155"/>
      <c r="M1025" s="155"/>
      <c r="N1025" s="414">
        <f t="shared" si="705"/>
        <v>0</v>
      </c>
      <c r="O1025" s="414">
        <f t="shared" si="706"/>
        <v>0</v>
      </c>
      <c r="P1025" s="415"/>
      <c r="Q1025" s="155">
        <f t="shared" si="707"/>
        <v>0</v>
      </c>
      <c r="R1025" s="155">
        <f t="shared" si="708"/>
        <v>0</v>
      </c>
      <c r="S1025" s="414">
        <f t="shared" si="709"/>
        <v>0</v>
      </c>
      <c r="T1025" s="416">
        <f t="shared" si="710"/>
        <v>0</v>
      </c>
      <c r="U1025" s="415"/>
      <c r="W1025" s="43" t="str">
        <f t="shared" si="726"/>
        <v/>
      </c>
      <c r="X1025" s="43" t="str">
        <f t="shared" si="727"/>
        <v/>
      </c>
      <c r="Y1025" s="43" t="str">
        <f t="shared" si="728"/>
        <v/>
      </c>
    </row>
    <row r="1026" spans="1:25">
      <c r="A1026" s="161" t="s">
        <v>184</v>
      </c>
      <c r="B1026" s="162"/>
      <c r="C1026" s="424" t="s">
        <v>253</v>
      </c>
      <c r="D1026" s="361"/>
      <c r="E1026" s="417">
        <v>500</v>
      </c>
      <c r="F1026" s="418">
        <v>0.189</v>
      </c>
      <c r="G1026" s="164">
        <f>IF(E1026&lt;=30,(0.42*E1026+3.55)*F1026,((0.42*30+3.55)+0.35*(E1026-30))*F1026)</f>
        <v>34.142850000000003</v>
      </c>
      <c r="H1026" s="419"/>
      <c r="I1026" s="419"/>
      <c r="J1026" s="420">
        <f t="shared" si="704"/>
        <v>0</v>
      </c>
      <c r="K1026" s="421"/>
      <c r="L1026" s="218"/>
      <c r="M1026" s="219"/>
      <c r="N1026" s="414">
        <f t="shared" si="705"/>
        <v>0</v>
      </c>
      <c r="O1026" s="414">
        <f t="shared" si="706"/>
        <v>0</v>
      </c>
      <c r="P1026" s="415"/>
      <c r="Q1026" s="477"/>
      <c r="R1026" s="477"/>
      <c r="S1026" s="414">
        <f t="shared" si="709"/>
        <v>0</v>
      </c>
      <c r="T1026" s="416">
        <f t="shared" si="710"/>
        <v>0</v>
      </c>
      <c r="U1026" s="415"/>
      <c r="V1026" s="166" t="str">
        <f>IF(T1025&gt;0,"xx",IF(O1025&gt;0,"xy",""))</f>
        <v/>
      </c>
      <c r="W1026" s="43" t="str">
        <f t="shared" si="726"/>
        <v/>
      </c>
      <c r="X1026" s="43" t="str">
        <f t="shared" si="727"/>
        <v/>
      </c>
      <c r="Y1026" s="43" t="str">
        <f t="shared" si="728"/>
        <v/>
      </c>
    </row>
    <row r="1027" spans="1:25">
      <c r="A1027" s="161" t="s">
        <v>184</v>
      </c>
      <c r="B1027" s="162"/>
      <c r="C1027" s="424" t="s">
        <v>316</v>
      </c>
      <c r="D1027" s="361"/>
      <c r="E1027" s="417">
        <v>180</v>
      </c>
      <c r="F1027" s="418">
        <v>0.67200000000000004</v>
      </c>
      <c r="G1027" s="164">
        <f t="shared" ref="G1027:G1028" si="740">IF(E1027&lt;=30,(0.6*E1027+1.25)*F1027,((0.6*30+1.25)+0.5*(E1027-30))*F1027)</f>
        <v>63.336000000000006</v>
      </c>
      <c r="H1027" s="419"/>
      <c r="I1027" s="419"/>
      <c r="J1027" s="420">
        <f t="shared" si="704"/>
        <v>0</v>
      </c>
      <c r="K1027" s="421"/>
      <c r="L1027" s="218"/>
      <c r="M1027" s="219"/>
      <c r="N1027" s="414">
        <f t="shared" si="705"/>
        <v>0</v>
      </c>
      <c r="O1027" s="414">
        <f t="shared" si="706"/>
        <v>0</v>
      </c>
      <c r="P1027" s="415"/>
      <c r="Q1027" s="477"/>
      <c r="R1027" s="477"/>
      <c r="S1027" s="414">
        <f t="shared" si="709"/>
        <v>0</v>
      </c>
      <c r="T1027" s="416">
        <f t="shared" si="710"/>
        <v>0</v>
      </c>
      <c r="U1027" s="415"/>
      <c r="V1027" s="166" t="str">
        <f>IF(T1025&gt;0,"xx",IF(O1025&gt;0,"xy",""))</f>
        <v/>
      </c>
      <c r="W1027" s="43" t="str">
        <f t="shared" si="726"/>
        <v/>
      </c>
      <c r="X1027" s="43" t="str">
        <f t="shared" si="727"/>
        <v/>
      </c>
      <c r="Y1027" s="43" t="str">
        <f t="shared" si="728"/>
        <v/>
      </c>
    </row>
    <row r="1028" spans="1:25">
      <c r="A1028" s="161" t="s">
        <v>184</v>
      </c>
      <c r="B1028" s="162"/>
      <c r="C1028" s="424" t="s">
        <v>464</v>
      </c>
      <c r="D1028" s="361"/>
      <c r="E1028" s="417">
        <v>20</v>
      </c>
      <c r="F1028" s="418">
        <v>1.2270000000000001</v>
      </c>
      <c r="G1028" s="164">
        <f t="shared" si="740"/>
        <v>16.257750000000001</v>
      </c>
      <c r="H1028" s="419"/>
      <c r="I1028" s="419"/>
      <c r="J1028" s="420">
        <f t="shared" si="704"/>
        <v>0</v>
      </c>
      <c r="K1028" s="421"/>
      <c r="L1028" s="218"/>
      <c r="M1028" s="219"/>
      <c r="N1028" s="414">
        <f t="shared" si="705"/>
        <v>0</v>
      </c>
      <c r="O1028" s="414">
        <f t="shared" si="706"/>
        <v>0</v>
      </c>
      <c r="P1028" s="415"/>
      <c r="Q1028" s="477"/>
      <c r="R1028" s="477"/>
      <c r="S1028" s="414">
        <f t="shared" si="709"/>
        <v>0</v>
      </c>
      <c r="T1028" s="416">
        <f t="shared" si="710"/>
        <v>0</v>
      </c>
      <c r="U1028" s="415"/>
      <c r="V1028" s="166" t="str">
        <f>IF(T1025&gt;0,"xx",IF(O1025&gt;0,"xy",""))</f>
        <v/>
      </c>
      <c r="W1028" s="43" t="str">
        <f t="shared" si="726"/>
        <v/>
      </c>
      <c r="X1028" s="43" t="str">
        <f t="shared" si="727"/>
        <v/>
      </c>
      <c r="Y1028" s="43" t="str">
        <f t="shared" si="728"/>
        <v/>
      </c>
    </row>
    <row r="1029" spans="1:25">
      <c r="A1029" s="161">
        <v>605200</v>
      </c>
      <c r="B1029" s="162" t="s">
        <v>244</v>
      </c>
      <c r="C1029" s="424" t="s">
        <v>465</v>
      </c>
      <c r="D1029" s="361"/>
      <c r="E1029" s="417"/>
      <c r="F1029" s="418"/>
      <c r="G1029" s="164">
        <f>SUM(G1030:G1032)</f>
        <v>148.30800000000002</v>
      </c>
      <c r="H1029" s="419">
        <v>324.97000000000003</v>
      </c>
      <c r="I1029" s="419">
        <f>IF(ISBLANK(H1029),"",SUM(G1029:H1029))</f>
        <v>473.27800000000002</v>
      </c>
      <c r="J1029" s="420">
        <f t="shared" si="704"/>
        <v>615.26</v>
      </c>
      <c r="K1029" s="421" t="s">
        <v>16</v>
      </c>
      <c r="L1029" s="155"/>
      <c r="M1029" s="155"/>
      <c r="N1029" s="414">
        <f t="shared" si="705"/>
        <v>0</v>
      </c>
      <c r="O1029" s="414">
        <f t="shared" si="706"/>
        <v>0</v>
      </c>
      <c r="P1029" s="415"/>
      <c r="Q1029" s="155">
        <f t="shared" si="707"/>
        <v>0</v>
      </c>
      <c r="R1029" s="155">
        <f t="shared" si="708"/>
        <v>0</v>
      </c>
      <c r="S1029" s="414">
        <f t="shared" si="709"/>
        <v>0</v>
      </c>
      <c r="T1029" s="416">
        <f t="shared" si="710"/>
        <v>0</v>
      </c>
      <c r="U1029" s="415"/>
      <c r="W1029" s="43" t="str">
        <f t="shared" si="726"/>
        <v/>
      </c>
      <c r="X1029" s="43" t="str">
        <f t="shared" si="727"/>
        <v/>
      </c>
      <c r="Y1029" s="43" t="str">
        <f t="shared" si="728"/>
        <v/>
      </c>
    </row>
    <row r="1030" spans="1:25">
      <c r="A1030" s="161" t="s">
        <v>184</v>
      </c>
      <c r="B1030" s="162"/>
      <c r="C1030" s="424" t="s">
        <v>253</v>
      </c>
      <c r="D1030" s="361"/>
      <c r="E1030" s="417">
        <v>500</v>
      </c>
      <c r="F1030" s="418">
        <v>0.27</v>
      </c>
      <c r="G1030" s="164">
        <f>IF(E1030&lt;=30,(0.42*E1030+3.55)*F1030,((0.42*30+3.55)+0.35*(E1030-30))*F1030)</f>
        <v>48.775500000000008</v>
      </c>
      <c r="H1030" s="419"/>
      <c r="I1030" s="419"/>
      <c r="J1030" s="420">
        <f t="shared" si="704"/>
        <v>0</v>
      </c>
      <c r="K1030" s="421"/>
      <c r="L1030" s="218"/>
      <c r="M1030" s="219"/>
      <c r="N1030" s="414">
        <f t="shared" si="705"/>
        <v>0</v>
      </c>
      <c r="O1030" s="414">
        <f t="shared" si="706"/>
        <v>0</v>
      </c>
      <c r="P1030" s="415"/>
      <c r="Q1030" s="477"/>
      <c r="R1030" s="477"/>
      <c r="S1030" s="414">
        <f t="shared" si="709"/>
        <v>0</v>
      </c>
      <c r="T1030" s="416">
        <f t="shared" si="710"/>
        <v>0</v>
      </c>
      <c r="U1030" s="415"/>
      <c r="V1030" s="166" t="str">
        <f>IF(T1029&gt;0,"xx",IF(O1029&gt;0,"xy",""))</f>
        <v/>
      </c>
      <c r="W1030" s="43" t="str">
        <f t="shared" si="726"/>
        <v/>
      </c>
      <c r="X1030" s="43" t="str">
        <f t="shared" si="727"/>
        <v/>
      </c>
      <c r="Y1030" s="43" t="str">
        <f t="shared" si="728"/>
        <v/>
      </c>
    </row>
    <row r="1031" spans="1:25">
      <c r="A1031" s="161" t="s">
        <v>184</v>
      </c>
      <c r="B1031" s="162"/>
      <c r="C1031" s="424" t="s">
        <v>316</v>
      </c>
      <c r="D1031" s="361"/>
      <c r="E1031" s="417">
        <v>180</v>
      </c>
      <c r="F1031" s="418">
        <v>0.9</v>
      </c>
      <c r="G1031" s="164">
        <f t="shared" ref="G1031:G1032" si="741">IF(E1031&lt;=30,(0.6*E1031+1.25)*F1031,((0.6*30+1.25)+0.5*(E1031-30))*F1031)</f>
        <v>84.825000000000003</v>
      </c>
      <c r="H1031" s="419"/>
      <c r="I1031" s="419"/>
      <c r="J1031" s="420">
        <f t="shared" si="704"/>
        <v>0</v>
      </c>
      <c r="K1031" s="421"/>
      <c r="L1031" s="218"/>
      <c r="M1031" s="219"/>
      <c r="N1031" s="414">
        <f t="shared" si="705"/>
        <v>0</v>
      </c>
      <c r="O1031" s="414">
        <f t="shared" si="706"/>
        <v>0</v>
      </c>
      <c r="P1031" s="415"/>
      <c r="Q1031" s="477"/>
      <c r="R1031" s="477"/>
      <c r="S1031" s="414">
        <f t="shared" si="709"/>
        <v>0</v>
      </c>
      <c r="T1031" s="416">
        <f t="shared" si="710"/>
        <v>0</v>
      </c>
      <c r="U1031" s="415"/>
      <c r="V1031" s="166" t="str">
        <f>IF(T1029&gt;0,"xx",IF(O1029&gt;0,"xy",""))</f>
        <v/>
      </c>
      <c r="W1031" s="43" t="str">
        <f t="shared" si="726"/>
        <v/>
      </c>
      <c r="X1031" s="43" t="str">
        <f t="shared" si="727"/>
        <v/>
      </c>
      <c r="Y1031" s="43" t="str">
        <f t="shared" si="728"/>
        <v/>
      </c>
    </row>
    <row r="1032" spans="1:25">
      <c r="A1032" s="161" t="s">
        <v>184</v>
      </c>
      <c r="B1032" s="162"/>
      <c r="C1032" s="424" t="s">
        <v>325</v>
      </c>
      <c r="D1032" s="361"/>
      <c r="E1032" s="417">
        <v>20</v>
      </c>
      <c r="F1032" s="418">
        <v>1.1100000000000001</v>
      </c>
      <c r="G1032" s="164">
        <f t="shared" si="741"/>
        <v>14.707500000000001</v>
      </c>
      <c r="H1032" s="419"/>
      <c r="I1032" s="419"/>
      <c r="J1032" s="420">
        <f t="shared" si="704"/>
        <v>0</v>
      </c>
      <c r="K1032" s="421"/>
      <c r="L1032" s="218"/>
      <c r="M1032" s="219"/>
      <c r="N1032" s="414">
        <f t="shared" si="705"/>
        <v>0</v>
      </c>
      <c r="O1032" s="414">
        <f t="shared" si="706"/>
        <v>0</v>
      </c>
      <c r="P1032" s="415"/>
      <c r="Q1032" s="477"/>
      <c r="R1032" s="477"/>
      <c r="S1032" s="414">
        <f t="shared" si="709"/>
        <v>0</v>
      </c>
      <c r="T1032" s="416">
        <f t="shared" si="710"/>
        <v>0</v>
      </c>
      <c r="U1032" s="415"/>
      <c r="V1032" s="166" t="str">
        <f>IF(T1029&gt;0,"xx",IF(O1029&gt;0,"xy",""))</f>
        <v/>
      </c>
      <c r="W1032" s="43" t="str">
        <f t="shared" si="726"/>
        <v/>
      </c>
      <c r="X1032" s="43" t="str">
        <f t="shared" si="727"/>
        <v/>
      </c>
      <c r="Y1032" s="43" t="str">
        <f t="shared" si="728"/>
        <v/>
      </c>
    </row>
    <row r="1033" spans="1:25">
      <c r="A1033" s="161">
        <v>605300</v>
      </c>
      <c r="B1033" s="162" t="s">
        <v>244</v>
      </c>
      <c r="C1033" s="424" t="s">
        <v>466</v>
      </c>
      <c r="D1033" s="361"/>
      <c r="E1033" s="417"/>
      <c r="F1033" s="418"/>
      <c r="G1033" s="164">
        <f>SUM(G1034:G1036)</f>
        <v>161.12625000000003</v>
      </c>
      <c r="H1033" s="419">
        <v>346.26</v>
      </c>
      <c r="I1033" s="419">
        <f>IF(ISBLANK(H1033),"",SUM(G1033:H1033))</f>
        <v>507.38625000000002</v>
      </c>
      <c r="J1033" s="420">
        <f t="shared" si="704"/>
        <v>659.6</v>
      </c>
      <c r="K1033" s="421" t="s">
        <v>16</v>
      </c>
      <c r="L1033" s="155"/>
      <c r="M1033" s="155"/>
      <c r="N1033" s="414">
        <f t="shared" si="705"/>
        <v>0</v>
      </c>
      <c r="O1033" s="414">
        <f t="shared" si="706"/>
        <v>0</v>
      </c>
      <c r="P1033" s="415"/>
      <c r="Q1033" s="155">
        <f t="shared" si="707"/>
        <v>0</v>
      </c>
      <c r="R1033" s="155">
        <f t="shared" si="708"/>
        <v>0</v>
      </c>
      <c r="S1033" s="414">
        <f t="shared" si="709"/>
        <v>0</v>
      </c>
      <c r="T1033" s="416">
        <f t="shared" si="710"/>
        <v>0</v>
      </c>
      <c r="U1033" s="415"/>
      <c r="W1033" s="43" t="str">
        <f t="shared" si="726"/>
        <v/>
      </c>
      <c r="X1033" s="43" t="str">
        <f t="shared" si="727"/>
        <v/>
      </c>
      <c r="Y1033" s="43" t="str">
        <f t="shared" si="728"/>
        <v/>
      </c>
    </row>
    <row r="1034" spans="1:25">
      <c r="A1034" s="161" t="s">
        <v>184</v>
      </c>
      <c r="B1034" s="162"/>
      <c r="C1034" s="424" t="s">
        <v>253</v>
      </c>
      <c r="D1034" s="361"/>
      <c r="E1034" s="417">
        <v>500</v>
      </c>
      <c r="F1034" s="418">
        <v>0.33</v>
      </c>
      <c r="G1034" s="164">
        <f>IF(E1034&lt;=30,(0.42*E1034+3.55)*F1034,((0.42*30+3.55)+0.35*(E1034-30))*F1034)</f>
        <v>59.614500000000007</v>
      </c>
      <c r="H1034" s="419"/>
      <c r="I1034" s="419"/>
      <c r="J1034" s="420">
        <f t="shared" si="704"/>
        <v>0</v>
      </c>
      <c r="K1034" s="421"/>
      <c r="L1034" s="218"/>
      <c r="M1034" s="219"/>
      <c r="N1034" s="414">
        <f t="shared" si="705"/>
        <v>0</v>
      </c>
      <c r="O1034" s="414">
        <f t="shared" si="706"/>
        <v>0</v>
      </c>
      <c r="P1034" s="415"/>
      <c r="Q1034" s="477"/>
      <c r="R1034" s="477"/>
      <c r="S1034" s="414">
        <f t="shared" si="709"/>
        <v>0</v>
      </c>
      <c r="T1034" s="416">
        <f t="shared" si="710"/>
        <v>0</v>
      </c>
      <c r="U1034" s="415"/>
      <c r="V1034" s="166" t="str">
        <f>IF(T1033&gt;0,"xx",IF(O1033&gt;0,"xy",""))</f>
        <v/>
      </c>
      <c r="W1034" s="43" t="str">
        <f t="shared" si="726"/>
        <v/>
      </c>
      <c r="X1034" s="43" t="str">
        <f t="shared" si="727"/>
        <v/>
      </c>
      <c r="Y1034" s="43" t="str">
        <f t="shared" si="728"/>
        <v/>
      </c>
    </row>
    <row r="1035" spans="1:25">
      <c r="A1035" s="161" t="s">
        <v>184</v>
      </c>
      <c r="B1035" s="162"/>
      <c r="C1035" s="424" t="s">
        <v>316</v>
      </c>
      <c r="D1035" s="361"/>
      <c r="E1035" s="417">
        <v>180</v>
      </c>
      <c r="F1035" s="418">
        <v>0.92100000000000004</v>
      </c>
      <c r="G1035" s="164">
        <f t="shared" ref="G1035:G1036" si="742">IF(E1035&lt;=30,(0.6*E1035+1.25)*F1035,((0.6*30+1.25)+0.5*(E1035-30))*F1035)</f>
        <v>86.80425000000001</v>
      </c>
      <c r="H1035" s="419"/>
      <c r="I1035" s="419"/>
      <c r="J1035" s="420">
        <f t="shared" si="704"/>
        <v>0</v>
      </c>
      <c r="K1035" s="421"/>
      <c r="L1035" s="218"/>
      <c r="M1035" s="219"/>
      <c r="N1035" s="414">
        <f t="shared" si="705"/>
        <v>0</v>
      </c>
      <c r="O1035" s="414">
        <f t="shared" si="706"/>
        <v>0</v>
      </c>
      <c r="P1035" s="415"/>
      <c r="Q1035" s="477"/>
      <c r="R1035" s="477"/>
      <c r="S1035" s="414">
        <f t="shared" si="709"/>
        <v>0</v>
      </c>
      <c r="T1035" s="416">
        <f t="shared" si="710"/>
        <v>0</v>
      </c>
      <c r="U1035" s="415"/>
      <c r="V1035" s="166" t="str">
        <f>IF(T1033&gt;0,"xx",IF(O1033&gt;0,"xy",""))</f>
        <v/>
      </c>
      <c r="W1035" s="43" t="str">
        <f t="shared" si="726"/>
        <v/>
      </c>
      <c r="X1035" s="43" t="str">
        <f t="shared" si="727"/>
        <v/>
      </c>
      <c r="Y1035" s="43" t="str">
        <f t="shared" si="728"/>
        <v/>
      </c>
    </row>
    <row r="1036" spans="1:25">
      <c r="A1036" s="161" t="s">
        <v>184</v>
      </c>
      <c r="B1036" s="162"/>
      <c r="C1036" s="424" t="s">
        <v>325</v>
      </c>
      <c r="D1036" s="361"/>
      <c r="E1036" s="417">
        <v>20</v>
      </c>
      <c r="F1036" s="418">
        <v>1.1100000000000001</v>
      </c>
      <c r="G1036" s="164">
        <f t="shared" si="742"/>
        <v>14.707500000000001</v>
      </c>
      <c r="H1036" s="419"/>
      <c r="I1036" s="419"/>
      <c r="J1036" s="420">
        <f t="shared" si="704"/>
        <v>0</v>
      </c>
      <c r="K1036" s="421"/>
      <c r="L1036" s="218"/>
      <c r="M1036" s="219"/>
      <c r="N1036" s="414">
        <f t="shared" si="705"/>
        <v>0</v>
      </c>
      <c r="O1036" s="414">
        <f t="shared" si="706"/>
        <v>0</v>
      </c>
      <c r="P1036" s="415"/>
      <c r="Q1036" s="477"/>
      <c r="R1036" s="477"/>
      <c r="S1036" s="414">
        <f t="shared" si="709"/>
        <v>0</v>
      </c>
      <c r="T1036" s="416">
        <f t="shared" si="710"/>
        <v>0</v>
      </c>
      <c r="U1036" s="415"/>
      <c r="V1036" s="166" t="str">
        <f>IF(T1033&gt;0,"xx",IF(O1033&gt;0,"xy",""))</f>
        <v/>
      </c>
      <c r="W1036" s="43" t="str">
        <f t="shared" si="726"/>
        <v/>
      </c>
      <c r="X1036" s="43" t="str">
        <f t="shared" si="727"/>
        <v/>
      </c>
      <c r="Y1036" s="43" t="str">
        <f t="shared" si="728"/>
        <v/>
      </c>
    </row>
    <row r="1037" spans="1:25">
      <c r="A1037" s="161">
        <v>605400</v>
      </c>
      <c r="B1037" s="162" t="s">
        <v>244</v>
      </c>
      <c r="C1037" s="424" t="s">
        <v>467</v>
      </c>
      <c r="D1037" s="361"/>
      <c r="E1037" s="417"/>
      <c r="F1037" s="418"/>
      <c r="G1037" s="164">
        <f>SUM(G1038:G1040)</f>
        <v>147.12950000000001</v>
      </c>
      <c r="H1037" s="419">
        <v>351.32</v>
      </c>
      <c r="I1037" s="419">
        <f>IF(ISBLANK(H1037),"",SUM(G1037:H1037))</f>
        <v>498.4495</v>
      </c>
      <c r="J1037" s="420">
        <f t="shared" si="704"/>
        <v>647.98</v>
      </c>
      <c r="K1037" s="421" t="s">
        <v>16</v>
      </c>
      <c r="L1037" s="155"/>
      <c r="M1037" s="155"/>
      <c r="N1037" s="414">
        <f t="shared" si="705"/>
        <v>0</v>
      </c>
      <c r="O1037" s="414">
        <f t="shared" si="706"/>
        <v>0</v>
      </c>
      <c r="P1037" s="415"/>
      <c r="Q1037" s="155">
        <f t="shared" si="707"/>
        <v>0</v>
      </c>
      <c r="R1037" s="155">
        <f t="shared" si="708"/>
        <v>0</v>
      </c>
      <c r="S1037" s="414">
        <f t="shared" si="709"/>
        <v>0</v>
      </c>
      <c r="T1037" s="416">
        <f t="shared" si="710"/>
        <v>0</v>
      </c>
      <c r="U1037" s="415"/>
      <c r="W1037" s="43" t="str">
        <f t="shared" si="726"/>
        <v/>
      </c>
      <c r="X1037" s="43" t="str">
        <f t="shared" si="727"/>
        <v/>
      </c>
      <c r="Y1037" s="43" t="str">
        <f t="shared" si="728"/>
        <v/>
      </c>
    </row>
    <row r="1038" spans="1:25">
      <c r="A1038" s="161" t="s">
        <v>184</v>
      </c>
      <c r="B1038" s="162"/>
      <c r="C1038" s="424" t="s">
        <v>253</v>
      </c>
      <c r="D1038" s="361"/>
      <c r="E1038" s="417">
        <v>500</v>
      </c>
      <c r="F1038" s="418">
        <v>0.18</v>
      </c>
      <c r="G1038" s="164">
        <f>IF(E1038&lt;=30,(0.42*E1038+3.55)*F1038,((0.42*30+3.55)+0.35*(E1038-30))*F1038)</f>
        <v>32.517000000000003</v>
      </c>
      <c r="H1038" s="419">
        <v>0</v>
      </c>
      <c r="I1038" s="419"/>
      <c r="J1038" s="420">
        <f t="shared" si="704"/>
        <v>0</v>
      </c>
      <c r="K1038" s="421"/>
      <c r="L1038" s="218"/>
      <c r="M1038" s="219"/>
      <c r="N1038" s="414">
        <f t="shared" si="705"/>
        <v>0</v>
      </c>
      <c r="O1038" s="414">
        <f t="shared" si="706"/>
        <v>0</v>
      </c>
      <c r="P1038" s="415"/>
      <c r="Q1038" s="477"/>
      <c r="R1038" s="477"/>
      <c r="S1038" s="414">
        <f t="shared" si="709"/>
        <v>0</v>
      </c>
      <c r="T1038" s="416">
        <f t="shared" si="710"/>
        <v>0</v>
      </c>
      <c r="U1038" s="415"/>
      <c r="V1038" s="166" t="str">
        <f>IF(T1037&gt;0,"xx",IF(O1037&gt;0,"xy",""))</f>
        <v/>
      </c>
      <c r="W1038" s="43" t="str">
        <f t="shared" si="726"/>
        <v/>
      </c>
      <c r="X1038" s="43" t="str">
        <f t="shared" si="727"/>
        <v/>
      </c>
      <c r="Y1038" s="43" t="str">
        <f t="shared" si="728"/>
        <v/>
      </c>
    </row>
    <row r="1039" spans="1:25">
      <c r="A1039" s="161" t="s">
        <v>184</v>
      </c>
      <c r="B1039" s="162"/>
      <c r="C1039" s="424" t="s">
        <v>316</v>
      </c>
      <c r="D1039" s="361"/>
      <c r="E1039" s="417">
        <v>180</v>
      </c>
      <c r="F1039" s="418">
        <v>1.06</v>
      </c>
      <c r="G1039" s="164">
        <f t="shared" ref="G1039:G1040" si="743">IF(E1039&lt;=30,(0.6*E1039+1.25)*F1039,((0.6*30+1.25)+0.5*(E1039-30))*F1039)</f>
        <v>99.905000000000001</v>
      </c>
      <c r="H1039" s="419">
        <v>0</v>
      </c>
      <c r="I1039" s="419"/>
      <c r="J1039" s="420">
        <f t="shared" si="704"/>
        <v>0</v>
      </c>
      <c r="K1039" s="421"/>
      <c r="L1039" s="218"/>
      <c r="M1039" s="219"/>
      <c r="N1039" s="414">
        <f t="shared" si="705"/>
        <v>0</v>
      </c>
      <c r="O1039" s="414">
        <f t="shared" si="706"/>
        <v>0</v>
      </c>
      <c r="P1039" s="415"/>
      <c r="Q1039" s="477"/>
      <c r="R1039" s="477"/>
      <c r="S1039" s="414">
        <f t="shared" si="709"/>
        <v>0</v>
      </c>
      <c r="T1039" s="416">
        <f t="shared" si="710"/>
        <v>0</v>
      </c>
      <c r="U1039" s="415"/>
      <c r="V1039" s="166" t="str">
        <f>IF(T1037&gt;0,"xx",IF(O1037&gt;0,"xy",""))</f>
        <v/>
      </c>
      <c r="W1039" s="43" t="str">
        <f t="shared" si="726"/>
        <v/>
      </c>
      <c r="X1039" s="43" t="str">
        <f t="shared" si="727"/>
        <v/>
      </c>
      <c r="Y1039" s="43" t="str">
        <f t="shared" si="728"/>
        <v/>
      </c>
    </row>
    <row r="1040" spans="1:25">
      <c r="A1040" s="161" t="s">
        <v>184</v>
      </c>
      <c r="B1040" s="162"/>
      <c r="C1040" s="424" t="s">
        <v>325</v>
      </c>
      <c r="D1040" s="361"/>
      <c r="E1040" s="417">
        <v>20</v>
      </c>
      <c r="F1040" s="418">
        <v>1.1100000000000001</v>
      </c>
      <c r="G1040" s="164">
        <f t="shared" si="743"/>
        <v>14.707500000000001</v>
      </c>
      <c r="H1040" s="419">
        <v>0</v>
      </c>
      <c r="I1040" s="419"/>
      <c r="J1040" s="420">
        <f t="shared" si="704"/>
        <v>0</v>
      </c>
      <c r="K1040" s="421"/>
      <c r="L1040" s="218"/>
      <c r="M1040" s="219"/>
      <c r="N1040" s="414">
        <f t="shared" si="705"/>
        <v>0</v>
      </c>
      <c r="O1040" s="414">
        <f t="shared" si="706"/>
        <v>0</v>
      </c>
      <c r="P1040" s="415"/>
      <c r="Q1040" s="477"/>
      <c r="R1040" s="477"/>
      <c r="S1040" s="414">
        <f t="shared" si="709"/>
        <v>0</v>
      </c>
      <c r="T1040" s="416">
        <f t="shared" si="710"/>
        <v>0</v>
      </c>
      <c r="U1040" s="415"/>
      <c r="V1040" s="166" t="str">
        <f>IF(T1037&gt;0,"xx",IF(O1037&gt;0,"xy",""))</f>
        <v/>
      </c>
      <c r="W1040" s="43" t="str">
        <f t="shared" si="726"/>
        <v/>
      </c>
      <c r="X1040" s="43" t="str">
        <f t="shared" si="727"/>
        <v/>
      </c>
      <c r="Y1040" s="43" t="str">
        <f t="shared" si="728"/>
        <v/>
      </c>
    </row>
    <row r="1041" spans="1:25">
      <c r="A1041" s="161">
        <v>622000</v>
      </c>
      <c r="B1041" s="162" t="s">
        <v>244</v>
      </c>
      <c r="C1041" s="424" t="s">
        <v>1081</v>
      </c>
      <c r="D1041" s="361"/>
      <c r="E1041" s="417"/>
      <c r="F1041" s="418"/>
      <c r="G1041" s="164">
        <f>SUM(G1042:G1045)</f>
        <v>39.085810000000002</v>
      </c>
      <c r="H1041" s="419">
        <v>220.54</v>
      </c>
      <c r="I1041" s="419">
        <f>IF(ISBLANK(H1041),"",SUM(G1041:H1041))</f>
        <v>259.62581</v>
      </c>
      <c r="J1041" s="420">
        <f t="shared" si="704"/>
        <v>337.51</v>
      </c>
      <c r="K1041" s="421" t="s">
        <v>106</v>
      </c>
      <c r="L1041" s="155"/>
      <c r="M1041" s="155"/>
      <c r="N1041" s="414">
        <f t="shared" si="705"/>
        <v>0</v>
      </c>
      <c r="O1041" s="414">
        <f t="shared" si="706"/>
        <v>0</v>
      </c>
      <c r="P1041" s="415"/>
      <c r="Q1041" s="155">
        <f t="shared" si="707"/>
        <v>0</v>
      </c>
      <c r="R1041" s="155">
        <f t="shared" si="708"/>
        <v>0</v>
      </c>
      <c r="S1041" s="414">
        <f t="shared" si="709"/>
        <v>0</v>
      </c>
      <c r="T1041" s="416">
        <f t="shared" si="710"/>
        <v>0</v>
      </c>
      <c r="U1041" s="415"/>
      <c r="W1041" s="43" t="str">
        <f t="shared" si="726"/>
        <v/>
      </c>
      <c r="X1041" s="43" t="str">
        <f t="shared" si="727"/>
        <v/>
      </c>
      <c r="Y1041" s="43" t="str">
        <f t="shared" si="728"/>
        <v/>
      </c>
    </row>
    <row r="1042" spans="1:25">
      <c r="A1042" s="161" t="s">
        <v>184</v>
      </c>
      <c r="B1042" s="162"/>
      <c r="C1042" s="424" t="s">
        <v>253</v>
      </c>
      <c r="D1042" s="361"/>
      <c r="E1042" s="417">
        <v>500</v>
      </c>
      <c r="F1042" s="418">
        <v>4.24E-2</v>
      </c>
      <c r="G1042" s="164">
        <f>IF(E1042&lt;=30,(0.42*E1042+3.55)*F1042,((0.42*30+3.55)+0.35*(E1042-30))*F1042)</f>
        <v>7.6595599999999999</v>
      </c>
      <c r="H1042" s="419">
        <v>0</v>
      </c>
      <c r="I1042" s="419"/>
      <c r="J1042" s="420">
        <f t="shared" si="704"/>
        <v>0</v>
      </c>
      <c r="K1042" s="421"/>
      <c r="L1042" s="218"/>
      <c r="M1042" s="219"/>
      <c r="N1042" s="414">
        <f t="shared" si="705"/>
        <v>0</v>
      </c>
      <c r="O1042" s="414">
        <f t="shared" si="706"/>
        <v>0</v>
      </c>
      <c r="P1042" s="415"/>
      <c r="Q1042" s="477"/>
      <c r="R1042" s="477"/>
      <c r="S1042" s="414">
        <f t="shared" si="709"/>
        <v>0</v>
      </c>
      <c r="T1042" s="416">
        <f t="shared" si="710"/>
        <v>0</v>
      </c>
      <c r="U1042" s="415"/>
      <c r="V1042" s="166" t="str">
        <f>IF(T1041&gt;0,"xx",IF(O1041&gt;0,"xy",""))</f>
        <v/>
      </c>
      <c r="W1042" s="43" t="str">
        <f t="shared" si="726"/>
        <v/>
      </c>
      <c r="X1042" s="43" t="str">
        <f t="shared" si="727"/>
        <v/>
      </c>
      <c r="Y1042" s="43" t="str">
        <f t="shared" si="728"/>
        <v/>
      </c>
    </row>
    <row r="1043" spans="1:25">
      <c r="A1043" s="161" t="s">
        <v>184</v>
      </c>
      <c r="B1043" s="162"/>
      <c r="C1043" s="424" t="s">
        <v>316</v>
      </c>
      <c r="D1043" s="361"/>
      <c r="E1043" s="417">
        <v>180</v>
      </c>
      <c r="F1043" s="418">
        <v>0.1507</v>
      </c>
      <c r="G1043" s="164">
        <f t="shared" ref="G1043:G1045" si="744">IF(E1043&lt;=30,(0.6*E1043+1.25)*F1043,((0.6*30+1.25)+0.5*(E1043-30))*F1043)</f>
        <v>14.203474999999999</v>
      </c>
      <c r="H1043" s="419">
        <v>0</v>
      </c>
      <c r="I1043" s="419"/>
      <c r="J1043" s="420">
        <f t="shared" si="704"/>
        <v>0</v>
      </c>
      <c r="K1043" s="421"/>
      <c r="L1043" s="218"/>
      <c r="M1043" s="219"/>
      <c r="N1043" s="414">
        <f t="shared" si="705"/>
        <v>0</v>
      </c>
      <c r="O1043" s="414">
        <f t="shared" si="706"/>
        <v>0</v>
      </c>
      <c r="P1043" s="415"/>
      <c r="Q1043" s="477"/>
      <c r="R1043" s="477"/>
      <c r="S1043" s="414">
        <f t="shared" si="709"/>
        <v>0</v>
      </c>
      <c r="T1043" s="416">
        <f t="shared" si="710"/>
        <v>0</v>
      </c>
      <c r="U1043" s="415"/>
      <c r="V1043" s="166" t="str">
        <f>IF(T1041&gt;0,"xx",IF(O1041&gt;0,"xy",""))</f>
        <v/>
      </c>
      <c r="W1043" s="43" t="str">
        <f t="shared" si="726"/>
        <v/>
      </c>
      <c r="X1043" s="43" t="str">
        <f t="shared" si="727"/>
        <v/>
      </c>
      <c r="Y1043" s="43" t="str">
        <f t="shared" si="728"/>
        <v/>
      </c>
    </row>
    <row r="1044" spans="1:25">
      <c r="A1044" s="161" t="s">
        <v>184</v>
      </c>
      <c r="B1044" s="162"/>
      <c r="C1044" s="424" t="s">
        <v>325</v>
      </c>
      <c r="D1044" s="361"/>
      <c r="E1044" s="417">
        <v>180</v>
      </c>
      <c r="F1044" s="418">
        <v>0.17430000000000001</v>
      </c>
      <c r="G1044" s="164">
        <f t="shared" si="744"/>
        <v>16.427775</v>
      </c>
      <c r="H1044" s="419">
        <v>0</v>
      </c>
      <c r="I1044" s="419"/>
      <c r="J1044" s="420">
        <f t="shared" si="704"/>
        <v>0</v>
      </c>
      <c r="K1044" s="421"/>
      <c r="L1044" s="218"/>
      <c r="M1044" s="219"/>
      <c r="N1044" s="414">
        <f t="shared" si="705"/>
        <v>0</v>
      </c>
      <c r="O1044" s="414">
        <f t="shared" si="706"/>
        <v>0</v>
      </c>
      <c r="P1044" s="415"/>
      <c r="Q1044" s="477"/>
      <c r="R1044" s="477"/>
      <c r="S1044" s="414">
        <f t="shared" si="709"/>
        <v>0</v>
      </c>
      <c r="T1044" s="416">
        <f t="shared" si="710"/>
        <v>0</v>
      </c>
      <c r="U1044" s="415"/>
      <c r="V1044" s="166" t="str">
        <f>IF(T1041&gt;0,"xx",IF(O1041&gt;0,"xy",""))</f>
        <v/>
      </c>
      <c r="W1044" s="43" t="str">
        <f t="shared" si="726"/>
        <v/>
      </c>
      <c r="X1044" s="43" t="str">
        <f t="shared" si="727"/>
        <v/>
      </c>
      <c r="Y1044" s="43" t="str">
        <f t="shared" si="728"/>
        <v/>
      </c>
    </row>
    <row r="1045" spans="1:25">
      <c r="A1045" s="161" t="s">
        <v>184</v>
      </c>
      <c r="B1045" s="162"/>
      <c r="C1045" s="424" t="s">
        <v>461</v>
      </c>
      <c r="D1045" s="361"/>
      <c r="E1045" s="417">
        <v>20</v>
      </c>
      <c r="F1045" s="418">
        <v>0.06</v>
      </c>
      <c r="G1045" s="164">
        <f t="shared" si="744"/>
        <v>0.79499999999999993</v>
      </c>
      <c r="H1045" s="419">
        <v>0</v>
      </c>
      <c r="I1045" s="419"/>
      <c r="J1045" s="420">
        <f t="shared" si="704"/>
        <v>0</v>
      </c>
      <c r="K1045" s="421"/>
      <c r="L1045" s="218"/>
      <c r="M1045" s="219"/>
      <c r="N1045" s="414">
        <f t="shared" si="705"/>
        <v>0</v>
      </c>
      <c r="O1045" s="414">
        <f t="shared" si="706"/>
        <v>0</v>
      </c>
      <c r="P1045" s="415"/>
      <c r="Q1045" s="477"/>
      <c r="R1045" s="477"/>
      <c r="S1045" s="414">
        <f t="shared" si="709"/>
        <v>0</v>
      </c>
      <c r="T1045" s="416">
        <f t="shared" si="710"/>
        <v>0</v>
      </c>
      <c r="U1045" s="415"/>
      <c r="V1045" s="166" t="str">
        <f>IF(T1041&gt;0,"xx",IF(O1041&gt;0,"xy",""))</f>
        <v/>
      </c>
      <c r="W1045" s="43" t="str">
        <f t="shared" si="726"/>
        <v/>
      </c>
      <c r="X1045" s="43" t="str">
        <f t="shared" si="727"/>
        <v/>
      </c>
      <c r="Y1045" s="43" t="str">
        <f t="shared" si="728"/>
        <v/>
      </c>
    </row>
    <row r="1046" spans="1:25">
      <c r="A1046" s="161" t="s">
        <v>1082</v>
      </c>
      <c r="B1046" s="162" t="s">
        <v>244</v>
      </c>
      <c r="C1046" s="424" t="s">
        <v>1083</v>
      </c>
      <c r="D1046" s="361"/>
      <c r="E1046" s="417"/>
      <c r="F1046" s="418"/>
      <c r="G1046" s="164">
        <f>SUM(G1047:G1049)</f>
        <v>36.264139999999998</v>
      </c>
      <c r="H1046" s="419">
        <v>340.82499999999999</v>
      </c>
      <c r="I1046" s="419">
        <f>IF(ISBLANK(H1046),"",SUM(G1046:H1046))</f>
        <v>377.08913999999999</v>
      </c>
      <c r="J1046" s="420">
        <f t="shared" si="704"/>
        <v>490.22</v>
      </c>
      <c r="K1046" s="421" t="s">
        <v>106</v>
      </c>
      <c r="L1046" s="155"/>
      <c r="M1046" s="155"/>
      <c r="N1046" s="414">
        <f t="shared" si="705"/>
        <v>0</v>
      </c>
      <c r="O1046" s="414">
        <f t="shared" si="706"/>
        <v>0</v>
      </c>
      <c r="P1046" s="415"/>
      <c r="Q1046" s="155">
        <f t="shared" si="707"/>
        <v>0</v>
      </c>
      <c r="R1046" s="155">
        <f t="shared" si="708"/>
        <v>0</v>
      </c>
      <c r="S1046" s="414">
        <f t="shared" si="709"/>
        <v>0</v>
      </c>
      <c r="T1046" s="416">
        <f t="shared" si="710"/>
        <v>0</v>
      </c>
      <c r="U1046" s="415"/>
      <c r="W1046" s="43" t="str">
        <f t="shared" si="726"/>
        <v/>
      </c>
      <c r="X1046" s="43" t="str">
        <f t="shared" si="727"/>
        <v/>
      </c>
      <c r="Y1046" s="43" t="str">
        <f t="shared" si="728"/>
        <v/>
      </c>
    </row>
    <row r="1047" spans="1:25">
      <c r="A1047" s="161" t="s">
        <v>184</v>
      </c>
      <c r="B1047" s="162"/>
      <c r="C1047" s="424" t="s">
        <v>253</v>
      </c>
      <c r="D1047" s="361"/>
      <c r="E1047" s="417">
        <v>500</v>
      </c>
      <c r="F1047" s="418">
        <v>6.3600000000000004E-2</v>
      </c>
      <c r="G1047" s="164">
        <f>IF(E1047&lt;=30,(0.42*E1047+3.55)*F1047,((0.42*30+3.55)+0.35*(E1047-30))*F1047)</f>
        <v>11.48934</v>
      </c>
      <c r="H1047" s="419">
        <v>0</v>
      </c>
      <c r="I1047" s="419"/>
      <c r="J1047" s="420">
        <f t="shared" si="704"/>
        <v>0</v>
      </c>
      <c r="K1047" s="421"/>
      <c r="L1047" s="218"/>
      <c r="M1047" s="219"/>
      <c r="N1047" s="414">
        <f t="shared" si="705"/>
        <v>0</v>
      </c>
      <c r="O1047" s="414">
        <f t="shared" si="706"/>
        <v>0</v>
      </c>
      <c r="P1047" s="415"/>
      <c r="Q1047" s="477"/>
      <c r="R1047" s="477"/>
      <c r="S1047" s="414">
        <f t="shared" si="709"/>
        <v>0</v>
      </c>
      <c r="T1047" s="416">
        <f t="shared" si="710"/>
        <v>0</v>
      </c>
      <c r="U1047" s="415"/>
      <c r="V1047" s="166" t="str">
        <f>IF(T1046&gt;0,"xx",IF(O1046&gt;0,"xy",""))</f>
        <v/>
      </c>
      <c r="W1047" s="43" t="str">
        <f t="shared" si="726"/>
        <v/>
      </c>
      <c r="X1047" s="43" t="str">
        <f t="shared" si="727"/>
        <v/>
      </c>
      <c r="Y1047" s="43" t="str">
        <f t="shared" si="728"/>
        <v/>
      </c>
    </row>
    <row r="1048" spans="1:25">
      <c r="A1048" s="161" t="s">
        <v>184</v>
      </c>
      <c r="B1048" s="162"/>
      <c r="C1048" s="424" t="s">
        <v>316</v>
      </c>
      <c r="D1048" s="361"/>
      <c r="E1048" s="417">
        <v>180</v>
      </c>
      <c r="F1048" s="418">
        <v>0.2261</v>
      </c>
      <c r="G1048" s="164">
        <f t="shared" ref="G1048:G1049" si="745">IF(E1048&lt;=30,(0.6*E1048+1.25)*F1048,((0.6*30+1.25)+0.5*(E1048-30))*F1048)</f>
        <v>21.309925</v>
      </c>
      <c r="H1048" s="419">
        <v>0</v>
      </c>
      <c r="I1048" s="419"/>
      <c r="J1048" s="420">
        <f t="shared" si="704"/>
        <v>0</v>
      </c>
      <c r="K1048" s="421"/>
      <c r="L1048" s="218"/>
      <c r="M1048" s="219"/>
      <c r="N1048" s="414">
        <f t="shared" si="705"/>
        <v>0</v>
      </c>
      <c r="O1048" s="414">
        <f t="shared" si="706"/>
        <v>0</v>
      </c>
      <c r="P1048" s="415"/>
      <c r="Q1048" s="477"/>
      <c r="R1048" s="477"/>
      <c r="S1048" s="414">
        <f t="shared" si="709"/>
        <v>0</v>
      </c>
      <c r="T1048" s="416">
        <f t="shared" si="710"/>
        <v>0</v>
      </c>
      <c r="U1048" s="415"/>
      <c r="V1048" s="166" t="str">
        <f>IF(T1046&gt;0,"xx",IF(O1046&gt;0,"xy",""))</f>
        <v/>
      </c>
      <c r="W1048" s="43" t="str">
        <f t="shared" si="726"/>
        <v/>
      </c>
      <c r="X1048" s="43" t="str">
        <f t="shared" si="727"/>
        <v/>
      </c>
      <c r="Y1048" s="43" t="str">
        <f t="shared" si="728"/>
        <v/>
      </c>
    </row>
    <row r="1049" spans="1:25">
      <c r="A1049" s="161" t="s">
        <v>184</v>
      </c>
      <c r="B1049" s="162"/>
      <c r="C1049" s="424" t="s">
        <v>325</v>
      </c>
      <c r="D1049" s="361"/>
      <c r="E1049" s="417">
        <v>20</v>
      </c>
      <c r="F1049" s="418">
        <v>0.26150000000000001</v>
      </c>
      <c r="G1049" s="164">
        <f t="shared" si="745"/>
        <v>3.4648750000000001</v>
      </c>
      <c r="H1049" s="419">
        <v>0</v>
      </c>
      <c r="I1049" s="419"/>
      <c r="J1049" s="420">
        <f t="shared" si="704"/>
        <v>0</v>
      </c>
      <c r="K1049" s="421"/>
      <c r="L1049" s="218"/>
      <c r="M1049" s="219"/>
      <c r="N1049" s="414">
        <f t="shared" si="705"/>
        <v>0</v>
      </c>
      <c r="O1049" s="414">
        <f t="shared" si="706"/>
        <v>0</v>
      </c>
      <c r="P1049" s="415"/>
      <c r="Q1049" s="477"/>
      <c r="R1049" s="477"/>
      <c r="S1049" s="414">
        <f t="shared" si="709"/>
        <v>0</v>
      </c>
      <c r="T1049" s="416">
        <f t="shared" si="710"/>
        <v>0</v>
      </c>
      <c r="U1049" s="415"/>
      <c r="V1049" s="166" t="str">
        <f>IF(T1046&gt;0,"xx",IF(O1046&gt;0,"xy",""))</f>
        <v/>
      </c>
      <c r="W1049" s="43" t="str">
        <f t="shared" si="726"/>
        <v/>
      </c>
      <c r="X1049" s="43" t="str">
        <f t="shared" si="727"/>
        <v/>
      </c>
      <c r="Y1049" s="43" t="str">
        <f t="shared" si="728"/>
        <v/>
      </c>
    </row>
    <row r="1050" spans="1:25">
      <c r="A1050" s="161" t="s">
        <v>1084</v>
      </c>
      <c r="B1050" s="162" t="s">
        <v>244</v>
      </c>
      <c r="C1050" s="424" t="s">
        <v>468</v>
      </c>
      <c r="D1050" s="361"/>
      <c r="E1050" s="417"/>
      <c r="F1050" s="418"/>
      <c r="G1050" s="164">
        <f>SUM(G1051:G1053)</f>
        <v>69.468834999999999</v>
      </c>
      <c r="H1050" s="419">
        <v>596.83999999999992</v>
      </c>
      <c r="I1050" s="419">
        <f>IF(ISBLANK(H1050),"",SUM(G1050:H1050))</f>
        <v>666.30883499999993</v>
      </c>
      <c r="J1050" s="420">
        <f t="shared" si="704"/>
        <v>866.2</v>
      </c>
      <c r="K1050" s="421" t="s">
        <v>106</v>
      </c>
      <c r="L1050" s="155"/>
      <c r="M1050" s="155"/>
      <c r="N1050" s="414">
        <f t="shared" si="705"/>
        <v>0</v>
      </c>
      <c r="O1050" s="414">
        <f t="shared" si="706"/>
        <v>0</v>
      </c>
      <c r="P1050" s="415"/>
      <c r="Q1050" s="155">
        <f t="shared" si="707"/>
        <v>0</v>
      </c>
      <c r="R1050" s="155">
        <f t="shared" si="708"/>
        <v>0</v>
      </c>
      <c r="S1050" s="414">
        <f t="shared" si="709"/>
        <v>0</v>
      </c>
      <c r="T1050" s="416">
        <f t="shared" si="710"/>
        <v>0</v>
      </c>
      <c r="U1050" s="415"/>
      <c r="W1050" s="43" t="str">
        <f t="shared" si="726"/>
        <v/>
      </c>
      <c r="X1050" s="43" t="str">
        <f t="shared" si="727"/>
        <v/>
      </c>
      <c r="Y1050" s="43" t="str">
        <f t="shared" si="728"/>
        <v/>
      </c>
    </row>
    <row r="1051" spans="1:25">
      <c r="A1051" s="161" t="s">
        <v>184</v>
      </c>
      <c r="B1051" s="162"/>
      <c r="C1051" s="424" t="s">
        <v>253</v>
      </c>
      <c r="D1051" s="361"/>
      <c r="E1051" s="417">
        <v>500</v>
      </c>
      <c r="F1051" s="418">
        <v>0.1154</v>
      </c>
      <c r="G1051" s="164">
        <f>IF(E1051&lt;=30,(0.42*E1051+3.55)*F1051,((0.42*30+3.55)+0.35*(E1051-30))*F1051)</f>
        <v>20.847010000000001</v>
      </c>
      <c r="H1051" s="419">
        <v>0</v>
      </c>
      <c r="I1051" s="419"/>
      <c r="J1051" s="420">
        <f t="shared" si="704"/>
        <v>0</v>
      </c>
      <c r="K1051" s="421"/>
      <c r="L1051" s="218"/>
      <c r="M1051" s="219"/>
      <c r="N1051" s="414">
        <f t="shared" si="705"/>
        <v>0</v>
      </c>
      <c r="O1051" s="414">
        <f t="shared" si="706"/>
        <v>0</v>
      </c>
      <c r="P1051" s="415"/>
      <c r="Q1051" s="477"/>
      <c r="R1051" s="477"/>
      <c r="S1051" s="414">
        <f t="shared" si="709"/>
        <v>0</v>
      </c>
      <c r="T1051" s="416">
        <f t="shared" si="710"/>
        <v>0</v>
      </c>
      <c r="U1051" s="415"/>
      <c r="V1051" s="166" t="str">
        <f>IF(T1050&gt;0,"xx",IF(O1050&gt;0,"xy",""))</f>
        <v/>
      </c>
      <c r="W1051" s="43" t="str">
        <f t="shared" si="726"/>
        <v/>
      </c>
      <c r="X1051" s="43" t="str">
        <f t="shared" si="727"/>
        <v/>
      </c>
      <c r="Y1051" s="43" t="str">
        <f t="shared" si="728"/>
        <v/>
      </c>
    </row>
    <row r="1052" spans="1:25">
      <c r="A1052" s="161" t="s">
        <v>184</v>
      </c>
      <c r="B1052" s="162"/>
      <c r="C1052" s="424" t="s">
        <v>316</v>
      </c>
      <c r="D1052" s="361"/>
      <c r="E1052" s="417">
        <v>180</v>
      </c>
      <c r="F1052" s="418">
        <v>0.41049999999999998</v>
      </c>
      <c r="G1052" s="164">
        <f t="shared" ref="G1052:G1053" si="746">IF(E1052&lt;=30,(0.6*E1052+1.25)*F1052,((0.6*30+1.25)+0.5*(E1052-30))*F1052)</f>
        <v>38.689624999999999</v>
      </c>
      <c r="H1052" s="419">
        <v>0</v>
      </c>
      <c r="I1052" s="419"/>
      <c r="J1052" s="420">
        <f t="shared" si="704"/>
        <v>0</v>
      </c>
      <c r="K1052" s="421"/>
      <c r="L1052" s="218"/>
      <c r="M1052" s="219"/>
      <c r="N1052" s="414">
        <f t="shared" si="705"/>
        <v>0</v>
      </c>
      <c r="O1052" s="414">
        <f t="shared" si="706"/>
        <v>0</v>
      </c>
      <c r="P1052" s="415"/>
      <c r="Q1052" s="477"/>
      <c r="R1052" s="477"/>
      <c r="S1052" s="414">
        <f t="shared" si="709"/>
        <v>0</v>
      </c>
      <c r="T1052" s="416">
        <f t="shared" si="710"/>
        <v>0</v>
      </c>
      <c r="U1052" s="415"/>
      <c r="V1052" s="166" t="str">
        <f>IF(T1050&gt;0,"xx",IF(O1050&gt;0,"xy",""))</f>
        <v/>
      </c>
      <c r="W1052" s="43" t="str">
        <f t="shared" si="726"/>
        <v/>
      </c>
      <c r="X1052" s="43" t="str">
        <f t="shared" si="727"/>
        <v/>
      </c>
      <c r="Y1052" s="43" t="str">
        <f t="shared" si="728"/>
        <v/>
      </c>
    </row>
    <row r="1053" spans="1:25">
      <c r="A1053" s="161" t="s">
        <v>184</v>
      </c>
      <c r="B1053" s="162"/>
      <c r="C1053" s="424" t="s">
        <v>325</v>
      </c>
      <c r="D1053" s="361"/>
      <c r="E1053" s="417">
        <v>20</v>
      </c>
      <c r="F1053" s="418">
        <v>0.74960000000000004</v>
      </c>
      <c r="G1053" s="164">
        <f t="shared" si="746"/>
        <v>9.9321999999999999</v>
      </c>
      <c r="H1053" s="419">
        <v>0</v>
      </c>
      <c r="I1053" s="419"/>
      <c r="J1053" s="420">
        <f t="shared" si="704"/>
        <v>0</v>
      </c>
      <c r="K1053" s="421"/>
      <c r="L1053" s="218"/>
      <c r="M1053" s="219"/>
      <c r="N1053" s="414">
        <f t="shared" si="705"/>
        <v>0</v>
      </c>
      <c r="O1053" s="414">
        <f t="shared" si="706"/>
        <v>0</v>
      </c>
      <c r="P1053" s="415"/>
      <c r="Q1053" s="477"/>
      <c r="R1053" s="477"/>
      <c r="S1053" s="414">
        <f t="shared" si="709"/>
        <v>0</v>
      </c>
      <c r="T1053" s="416">
        <f t="shared" si="710"/>
        <v>0</v>
      </c>
      <c r="U1053" s="415"/>
      <c r="V1053" s="166" t="str">
        <f>IF(T1050&gt;0,"xx",IF(O1050&gt;0,"xy",""))</f>
        <v/>
      </c>
      <c r="W1053" s="43" t="str">
        <f t="shared" si="726"/>
        <v/>
      </c>
      <c r="X1053" s="43" t="str">
        <f t="shared" si="727"/>
        <v/>
      </c>
      <c r="Y1053" s="43" t="str">
        <f t="shared" si="728"/>
        <v/>
      </c>
    </row>
    <row r="1054" spans="1:25">
      <c r="A1054" s="161" t="s">
        <v>1085</v>
      </c>
      <c r="B1054" s="162" t="s">
        <v>244</v>
      </c>
      <c r="C1054" s="424" t="s">
        <v>1086</v>
      </c>
      <c r="D1054" s="361"/>
      <c r="E1054" s="417"/>
      <c r="F1054" s="418"/>
      <c r="G1054" s="164">
        <f>SUM(G1055:G1057)</f>
        <v>81.013615000000001</v>
      </c>
      <c r="H1054" s="419">
        <v>741.17</v>
      </c>
      <c r="I1054" s="419">
        <f>IF(ISBLANK(H1054),"",SUM(G1054:H1054))</f>
        <v>822.18361499999992</v>
      </c>
      <c r="J1054" s="420">
        <f t="shared" si="704"/>
        <v>1068.8399999999999</v>
      </c>
      <c r="K1054" s="421" t="s">
        <v>106</v>
      </c>
      <c r="L1054" s="155"/>
      <c r="M1054" s="155"/>
      <c r="N1054" s="414">
        <f t="shared" si="705"/>
        <v>0</v>
      </c>
      <c r="O1054" s="414">
        <f t="shared" si="706"/>
        <v>0</v>
      </c>
      <c r="P1054" s="415"/>
      <c r="Q1054" s="155">
        <f t="shared" si="707"/>
        <v>0</v>
      </c>
      <c r="R1054" s="155">
        <f t="shared" si="708"/>
        <v>0</v>
      </c>
      <c r="S1054" s="414">
        <f t="shared" si="709"/>
        <v>0</v>
      </c>
      <c r="T1054" s="416">
        <f t="shared" si="710"/>
        <v>0</v>
      </c>
      <c r="U1054" s="415"/>
      <c r="W1054" s="43" t="str">
        <f t="shared" si="726"/>
        <v/>
      </c>
      <c r="X1054" s="43" t="str">
        <f t="shared" si="727"/>
        <v/>
      </c>
      <c r="Y1054" s="43" t="str">
        <f t="shared" si="728"/>
        <v/>
      </c>
    </row>
    <row r="1055" spans="1:25">
      <c r="A1055" s="161" t="s">
        <v>184</v>
      </c>
      <c r="B1055" s="162"/>
      <c r="C1055" s="424" t="s">
        <v>253</v>
      </c>
      <c r="D1055" s="361"/>
      <c r="E1055" s="417">
        <v>500</v>
      </c>
      <c r="F1055" s="418">
        <v>0.15659999999999999</v>
      </c>
      <c r="G1055" s="164">
        <f>IF(E1055&lt;=30,(0.42*E1055+3.55)*F1055,((0.42*30+3.55)+0.35*(E1055-30))*F1055)</f>
        <v>28.28979</v>
      </c>
      <c r="H1055" s="419">
        <v>0</v>
      </c>
      <c r="I1055" s="419"/>
      <c r="J1055" s="420">
        <f t="shared" si="704"/>
        <v>0</v>
      </c>
      <c r="K1055" s="421"/>
      <c r="L1055" s="218"/>
      <c r="M1055" s="219"/>
      <c r="N1055" s="414">
        <f t="shared" si="705"/>
        <v>0</v>
      </c>
      <c r="O1055" s="414">
        <f t="shared" si="706"/>
        <v>0</v>
      </c>
      <c r="P1055" s="415"/>
      <c r="Q1055" s="477"/>
      <c r="R1055" s="477"/>
      <c r="S1055" s="414">
        <f t="shared" si="709"/>
        <v>0</v>
      </c>
      <c r="T1055" s="416">
        <f t="shared" si="710"/>
        <v>0</v>
      </c>
      <c r="U1055" s="415"/>
      <c r="V1055" s="166" t="str">
        <f>IF(T1054&gt;0,"xx",IF(O1054&gt;0,"xy",""))</f>
        <v/>
      </c>
      <c r="W1055" s="43" t="str">
        <f t="shared" si="726"/>
        <v/>
      </c>
      <c r="X1055" s="43" t="str">
        <f t="shared" si="727"/>
        <v/>
      </c>
      <c r="Y1055" s="43" t="str">
        <f t="shared" si="728"/>
        <v/>
      </c>
    </row>
    <row r="1056" spans="1:25">
      <c r="A1056" s="161" t="s">
        <v>184</v>
      </c>
      <c r="B1056" s="162"/>
      <c r="C1056" s="424" t="s">
        <v>316</v>
      </c>
      <c r="D1056" s="361"/>
      <c r="E1056" s="417">
        <v>180</v>
      </c>
      <c r="F1056" s="418">
        <v>0.55700000000000005</v>
      </c>
      <c r="G1056" s="164">
        <f t="shared" ref="G1056:G1057" si="747">IF(E1056&lt;=30,(0.6*E1056+1.25)*F1056,((0.6*30+1.25)+0.5*(E1056-30))*F1056)</f>
        <v>52.497250000000008</v>
      </c>
      <c r="H1056" s="419">
        <v>0</v>
      </c>
      <c r="I1056" s="419"/>
      <c r="J1056" s="420">
        <f t="shared" si="704"/>
        <v>0</v>
      </c>
      <c r="K1056" s="421"/>
      <c r="L1056" s="218"/>
      <c r="M1056" s="219"/>
      <c r="N1056" s="414">
        <f t="shared" si="705"/>
        <v>0</v>
      </c>
      <c r="O1056" s="414">
        <f t="shared" si="706"/>
        <v>0</v>
      </c>
      <c r="P1056" s="415"/>
      <c r="Q1056" s="477"/>
      <c r="R1056" s="477"/>
      <c r="S1056" s="414">
        <f t="shared" si="709"/>
        <v>0</v>
      </c>
      <c r="T1056" s="416">
        <f t="shared" si="710"/>
        <v>0</v>
      </c>
      <c r="U1056" s="415"/>
      <c r="V1056" s="166" t="str">
        <f>IF(T1054&gt;0,"xx",IF(O1054&gt;0,"xy",""))</f>
        <v/>
      </c>
      <c r="W1056" s="43" t="str">
        <f t="shared" si="726"/>
        <v/>
      </c>
      <c r="X1056" s="43" t="str">
        <f t="shared" si="727"/>
        <v/>
      </c>
      <c r="Y1056" s="43" t="str">
        <f t="shared" si="728"/>
        <v/>
      </c>
    </row>
    <row r="1057" spans="1:25">
      <c r="A1057" s="161" t="s">
        <v>184</v>
      </c>
      <c r="B1057" s="162"/>
      <c r="C1057" s="424" t="s">
        <v>325</v>
      </c>
      <c r="D1057" s="361"/>
      <c r="E1057" s="417">
        <v>20</v>
      </c>
      <c r="F1057" s="418">
        <v>1.7100000000000001E-2</v>
      </c>
      <c r="G1057" s="164">
        <f t="shared" si="747"/>
        <v>0.226575</v>
      </c>
      <c r="H1057" s="419">
        <v>0</v>
      </c>
      <c r="I1057" s="419"/>
      <c r="J1057" s="420">
        <f t="shared" si="704"/>
        <v>0</v>
      </c>
      <c r="K1057" s="421"/>
      <c r="L1057" s="218"/>
      <c r="M1057" s="219"/>
      <c r="N1057" s="414">
        <f t="shared" si="705"/>
        <v>0</v>
      </c>
      <c r="O1057" s="414">
        <f t="shared" si="706"/>
        <v>0</v>
      </c>
      <c r="P1057" s="415"/>
      <c r="Q1057" s="477"/>
      <c r="R1057" s="477"/>
      <c r="S1057" s="414">
        <f t="shared" si="709"/>
        <v>0</v>
      </c>
      <c r="T1057" s="416">
        <f t="shared" si="710"/>
        <v>0</v>
      </c>
      <c r="U1057" s="415"/>
      <c r="V1057" s="166" t="str">
        <f>IF(T1054&gt;0,"xx",IF(O1054&gt;0,"xy",""))</f>
        <v/>
      </c>
      <c r="W1057" s="43" t="str">
        <f t="shared" si="726"/>
        <v/>
      </c>
      <c r="X1057" s="43" t="str">
        <f t="shared" si="727"/>
        <v/>
      </c>
      <c r="Y1057" s="43" t="str">
        <f t="shared" si="728"/>
        <v/>
      </c>
    </row>
    <row r="1058" spans="1:25">
      <c r="A1058" s="161">
        <v>620100</v>
      </c>
      <c r="B1058" s="162" t="s">
        <v>244</v>
      </c>
      <c r="C1058" s="424" t="s">
        <v>469</v>
      </c>
      <c r="D1058" s="361"/>
      <c r="E1058" s="417"/>
      <c r="F1058" s="418"/>
      <c r="G1058" s="164">
        <f>SUM(G1059:G1061)</f>
        <v>119.05839499999999</v>
      </c>
      <c r="H1058" s="419">
        <v>885.5</v>
      </c>
      <c r="I1058" s="419">
        <f>IF(ISBLANK(H1058),"",SUM(G1058:H1058))*0.9</f>
        <v>904.10255549999999</v>
      </c>
      <c r="J1058" s="420">
        <f t="shared" si="704"/>
        <v>1175.33</v>
      </c>
      <c r="K1058" s="421" t="s">
        <v>106</v>
      </c>
      <c r="L1058" s="155"/>
      <c r="M1058" s="155"/>
      <c r="N1058" s="414">
        <f t="shared" si="705"/>
        <v>0</v>
      </c>
      <c r="O1058" s="414">
        <f t="shared" si="706"/>
        <v>0</v>
      </c>
      <c r="P1058" s="415"/>
      <c r="Q1058" s="155">
        <f t="shared" si="707"/>
        <v>0</v>
      </c>
      <c r="R1058" s="155">
        <f t="shared" si="708"/>
        <v>0</v>
      </c>
      <c r="S1058" s="414">
        <f t="shared" si="709"/>
        <v>0</v>
      </c>
      <c r="T1058" s="416">
        <f t="shared" si="710"/>
        <v>0</v>
      </c>
      <c r="U1058" s="415"/>
      <c r="W1058" s="43" t="str">
        <f t="shared" si="726"/>
        <v/>
      </c>
      <c r="X1058" s="43" t="str">
        <f t="shared" si="727"/>
        <v/>
      </c>
      <c r="Y1058" s="43" t="str">
        <f t="shared" si="728"/>
        <v/>
      </c>
    </row>
    <row r="1059" spans="1:25">
      <c r="A1059" s="161" t="s">
        <v>184</v>
      </c>
      <c r="B1059" s="162"/>
      <c r="C1059" s="424" t="s">
        <v>253</v>
      </c>
      <c r="D1059" s="361"/>
      <c r="E1059" s="417">
        <v>500</v>
      </c>
      <c r="F1059" s="418">
        <v>0.1978</v>
      </c>
      <c r="G1059" s="164">
        <f>IF(E1059&lt;=30,(0.42*E1059+3.55)*F1059,((0.42*30+3.55)+0.35*(E1059-30))*F1059)</f>
        <v>35.732570000000003</v>
      </c>
      <c r="H1059" s="419">
        <v>0</v>
      </c>
      <c r="I1059" s="419"/>
      <c r="J1059" s="420">
        <f t="shared" si="704"/>
        <v>0</v>
      </c>
      <c r="K1059" s="421"/>
      <c r="L1059" s="218"/>
      <c r="M1059" s="219"/>
      <c r="N1059" s="414">
        <f t="shared" si="705"/>
        <v>0</v>
      </c>
      <c r="O1059" s="414">
        <f t="shared" si="706"/>
        <v>0</v>
      </c>
      <c r="P1059" s="415"/>
      <c r="Q1059" s="477"/>
      <c r="R1059" s="477"/>
      <c r="S1059" s="414">
        <f t="shared" si="709"/>
        <v>0</v>
      </c>
      <c r="T1059" s="416">
        <f t="shared" si="710"/>
        <v>0</v>
      </c>
      <c r="U1059" s="415"/>
      <c r="V1059" s="166" t="str">
        <f>IF(T1058&gt;0,"xx",IF(O1058&gt;0,"xy",""))</f>
        <v/>
      </c>
      <c r="W1059" s="43" t="str">
        <f t="shared" si="726"/>
        <v/>
      </c>
      <c r="X1059" s="43" t="str">
        <f t="shared" si="727"/>
        <v/>
      </c>
      <c r="Y1059" s="43" t="str">
        <f t="shared" si="728"/>
        <v/>
      </c>
    </row>
    <row r="1060" spans="1:25">
      <c r="A1060" s="161" t="s">
        <v>184</v>
      </c>
      <c r="B1060" s="162"/>
      <c r="C1060" s="424" t="s">
        <v>316</v>
      </c>
      <c r="D1060" s="361"/>
      <c r="E1060" s="417">
        <v>180</v>
      </c>
      <c r="F1060" s="418">
        <v>0.70350000000000001</v>
      </c>
      <c r="G1060" s="164">
        <f t="shared" ref="G1060:G1061" si="748">IF(E1060&lt;=30,(0.6*E1060+1.25)*F1060,((0.6*30+1.25)+0.5*(E1060-30))*F1060)</f>
        <v>66.304874999999996</v>
      </c>
      <c r="H1060" s="419">
        <v>0</v>
      </c>
      <c r="I1060" s="419"/>
      <c r="J1060" s="420">
        <f t="shared" si="704"/>
        <v>0</v>
      </c>
      <c r="K1060" s="421"/>
      <c r="L1060" s="218"/>
      <c r="M1060" s="219"/>
      <c r="N1060" s="414">
        <f t="shared" si="705"/>
        <v>0</v>
      </c>
      <c r="O1060" s="414">
        <f t="shared" si="706"/>
        <v>0</v>
      </c>
      <c r="P1060" s="415"/>
      <c r="Q1060" s="477"/>
      <c r="R1060" s="477"/>
      <c r="S1060" s="414">
        <f t="shared" si="709"/>
        <v>0</v>
      </c>
      <c r="T1060" s="416">
        <f t="shared" si="710"/>
        <v>0</v>
      </c>
      <c r="U1060" s="415"/>
      <c r="V1060" s="166" t="str">
        <f>IF(T1058&gt;0,"xx",IF(O1058&gt;0,"xy",""))</f>
        <v/>
      </c>
      <c r="W1060" s="43" t="str">
        <f t="shared" si="726"/>
        <v/>
      </c>
      <c r="X1060" s="43" t="str">
        <f t="shared" si="727"/>
        <v/>
      </c>
      <c r="Y1060" s="43" t="str">
        <f t="shared" si="728"/>
        <v/>
      </c>
    </row>
    <row r="1061" spans="1:25">
      <c r="A1061" s="161" t="s">
        <v>184</v>
      </c>
      <c r="B1061" s="162"/>
      <c r="C1061" s="424" t="s">
        <v>325</v>
      </c>
      <c r="D1061" s="361"/>
      <c r="E1061" s="417">
        <v>20</v>
      </c>
      <c r="F1061" s="418">
        <v>1.2846</v>
      </c>
      <c r="G1061" s="164">
        <f t="shared" si="748"/>
        <v>17.020949999999999</v>
      </c>
      <c r="H1061" s="419">
        <v>0</v>
      </c>
      <c r="I1061" s="419"/>
      <c r="J1061" s="420">
        <f t="shared" si="704"/>
        <v>0</v>
      </c>
      <c r="K1061" s="421"/>
      <c r="L1061" s="218"/>
      <c r="M1061" s="219"/>
      <c r="N1061" s="414">
        <f t="shared" si="705"/>
        <v>0</v>
      </c>
      <c r="O1061" s="414">
        <f t="shared" si="706"/>
        <v>0</v>
      </c>
      <c r="P1061" s="415"/>
      <c r="Q1061" s="477"/>
      <c r="R1061" s="477"/>
      <c r="S1061" s="414">
        <f t="shared" si="709"/>
        <v>0</v>
      </c>
      <c r="T1061" s="416">
        <f t="shared" si="710"/>
        <v>0</v>
      </c>
      <c r="U1061" s="415"/>
      <c r="V1061" s="166" t="str">
        <f>IF(T1058&gt;0,"xx",IF(O1058&gt;0,"xy",""))</f>
        <v/>
      </c>
      <c r="W1061" s="43" t="str">
        <f t="shared" si="726"/>
        <v/>
      </c>
      <c r="X1061" s="43" t="str">
        <f t="shared" si="727"/>
        <v/>
      </c>
      <c r="Y1061" s="43" t="str">
        <f t="shared" si="728"/>
        <v/>
      </c>
    </row>
    <row r="1062" spans="1:25">
      <c r="A1062" s="161" t="s">
        <v>1087</v>
      </c>
      <c r="B1062" s="162" t="s">
        <v>244</v>
      </c>
      <c r="C1062" s="424" t="s">
        <v>1088</v>
      </c>
      <c r="D1062" s="361"/>
      <c r="E1062" s="417"/>
      <c r="F1062" s="418"/>
      <c r="G1062" s="164">
        <f>SUM(G1063:G1065)</f>
        <v>132.61440999999999</v>
      </c>
      <c r="H1062" s="419">
        <v>1060.26</v>
      </c>
      <c r="I1062" s="419">
        <f>IF(ISBLANK(H1062),"",SUM(G1062:H1062))*0.9</f>
        <v>1073.586969</v>
      </c>
      <c r="J1062" s="420">
        <f t="shared" si="704"/>
        <v>1395.66</v>
      </c>
      <c r="K1062" s="421" t="s">
        <v>106</v>
      </c>
      <c r="L1062" s="155"/>
      <c r="M1062" s="155"/>
      <c r="N1062" s="414">
        <f t="shared" si="705"/>
        <v>0</v>
      </c>
      <c r="O1062" s="414">
        <f t="shared" si="706"/>
        <v>0</v>
      </c>
      <c r="P1062" s="415"/>
      <c r="Q1062" s="155">
        <f t="shared" si="707"/>
        <v>0</v>
      </c>
      <c r="R1062" s="155">
        <f t="shared" si="708"/>
        <v>0</v>
      </c>
      <c r="S1062" s="414">
        <f t="shared" si="709"/>
        <v>0</v>
      </c>
      <c r="T1062" s="416">
        <f t="shared" si="710"/>
        <v>0</v>
      </c>
      <c r="U1062" s="415"/>
      <c r="W1062" s="43" t="str">
        <f t="shared" si="726"/>
        <v/>
      </c>
      <c r="X1062" s="43" t="str">
        <f t="shared" si="727"/>
        <v/>
      </c>
      <c r="Y1062" s="43" t="str">
        <f t="shared" si="728"/>
        <v/>
      </c>
    </row>
    <row r="1063" spans="1:25">
      <c r="A1063" s="161" t="s">
        <v>184</v>
      </c>
      <c r="B1063" s="162"/>
      <c r="C1063" s="424" t="s">
        <v>253</v>
      </c>
      <c r="D1063" s="361"/>
      <c r="E1063" s="417">
        <v>500</v>
      </c>
      <c r="F1063" s="418">
        <v>0.2424</v>
      </c>
      <c r="G1063" s="164">
        <f>IF(E1063&lt;=30,(0.42*E1063+3.55)*F1063,((0.42*30+3.55)+0.35*(E1063-30))*F1063)</f>
        <v>43.789560000000002</v>
      </c>
      <c r="H1063" s="419">
        <v>0</v>
      </c>
      <c r="I1063" s="419"/>
      <c r="J1063" s="420">
        <f t="shared" si="704"/>
        <v>0</v>
      </c>
      <c r="K1063" s="421"/>
      <c r="L1063" s="218"/>
      <c r="M1063" s="219"/>
      <c r="N1063" s="414">
        <f t="shared" si="705"/>
        <v>0</v>
      </c>
      <c r="O1063" s="414">
        <f t="shared" si="706"/>
        <v>0</v>
      </c>
      <c r="P1063" s="415"/>
      <c r="Q1063" s="477"/>
      <c r="R1063" s="477"/>
      <c r="S1063" s="414">
        <f t="shared" si="709"/>
        <v>0</v>
      </c>
      <c r="T1063" s="416">
        <f t="shared" si="710"/>
        <v>0</v>
      </c>
      <c r="U1063" s="415"/>
      <c r="V1063" s="166" t="str">
        <f>IF(T1062&gt;0,"xx",IF(O1062&gt;0,"xy",""))</f>
        <v/>
      </c>
      <c r="W1063" s="43" t="str">
        <f t="shared" si="726"/>
        <v/>
      </c>
      <c r="X1063" s="43" t="str">
        <f t="shared" si="727"/>
        <v/>
      </c>
      <c r="Y1063" s="43" t="str">
        <f t="shared" si="728"/>
        <v/>
      </c>
    </row>
    <row r="1064" spans="1:25">
      <c r="A1064" s="161" t="s">
        <v>184</v>
      </c>
      <c r="B1064" s="162"/>
      <c r="C1064" s="424" t="s">
        <v>316</v>
      </c>
      <c r="D1064" s="361"/>
      <c r="E1064" s="417">
        <v>180</v>
      </c>
      <c r="F1064" s="418">
        <v>0.86180000000000001</v>
      </c>
      <c r="G1064" s="164">
        <f t="shared" ref="G1064:G1065" si="749">IF(E1064&lt;=30,(0.6*E1064+1.25)*F1064,((0.6*30+1.25)+0.5*(E1064-30))*F1064)</f>
        <v>81.224649999999997</v>
      </c>
      <c r="H1064" s="419">
        <v>0</v>
      </c>
      <c r="I1064" s="419"/>
      <c r="J1064" s="420">
        <f t="shared" si="704"/>
        <v>0</v>
      </c>
      <c r="K1064" s="421"/>
      <c r="L1064" s="218"/>
      <c r="M1064" s="219"/>
      <c r="N1064" s="414">
        <f t="shared" si="705"/>
        <v>0</v>
      </c>
      <c r="O1064" s="414">
        <f t="shared" si="706"/>
        <v>0</v>
      </c>
      <c r="P1064" s="415"/>
      <c r="Q1064" s="477"/>
      <c r="R1064" s="477"/>
      <c r="S1064" s="414">
        <f t="shared" si="709"/>
        <v>0</v>
      </c>
      <c r="T1064" s="416">
        <f t="shared" si="710"/>
        <v>0</v>
      </c>
      <c r="U1064" s="415"/>
      <c r="V1064" s="166" t="str">
        <f>IF(T1062&gt;0,"xx",IF(O1062&gt;0,"xy",""))</f>
        <v/>
      </c>
      <c r="W1064" s="43" t="str">
        <f t="shared" si="726"/>
        <v/>
      </c>
      <c r="X1064" s="43" t="str">
        <f t="shared" si="727"/>
        <v/>
      </c>
      <c r="Y1064" s="43" t="str">
        <f t="shared" si="728"/>
        <v/>
      </c>
    </row>
    <row r="1065" spans="1:25">
      <c r="A1065" s="161" t="s">
        <v>184</v>
      </c>
      <c r="B1065" s="162"/>
      <c r="C1065" s="424" t="s">
        <v>325</v>
      </c>
      <c r="D1065" s="361"/>
      <c r="E1065" s="417">
        <v>20</v>
      </c>
      <c r="F1065" s="418">
        <v>0.5736</v>
      </c>
      <c r="G1065" s="164">
        <f t="shared" si="749"/>
        <v>7.6002000000000001</v>
      </c>
      <c r="H1065" s="419">
        <v>0</v>
      </c>
      <c r="I1065" s="419"/>
      <c r="J1065" s="420">
        <f t="shared" si="704"/>
        <v>0</v>
      </c>
      <c r="K1065" s="421"/>
      <c r="L1065" s="218"/>
      <c r="M1065" s="219"/>
      <c r="N1065" s="414">
        <f t="shared" si="705"/>
        <v>0</v>
      </c>
      <c r="O1065" s="414">
        <f t="shared" si="706"/>
        <v>0</v>
      </c>
      <c r="P1065" s="415"/>
      <c r="Q1065" s="477"/>
      <c r="R1065" s="477"/>
      <c r="S1065" s="414">
        <f t="shared" si="709"/>
        <v>0</v>
      </c>
      <c r="T1065" s="416">
        <f t="shared" si="710"/>
        <v>0</v>
      </c>
      <c r="U1065" s="415"/>
      <c r="V1065" s="166" t="str">
        <f>IF(T1062&gt;0,"xx",IF(O1062&gt;0,"xy",""))</f>
        <v/>
      </c>
      <c r="W1065" s="43" t="str">
        <f t="shared" si="726"/>
        <v/>
      </c>
      <c r="X1065" s="43" t="str">
        <f t="shared" si="727"/>
        <v/>
      </c>
      <c r="Y1065" s="43" t="str">
        <f t="shared" si="728"/>
        <v/>
      </c>
    </row>
    <row r="1066" spans="1:25">
      <c r="A1066" s="161">
        <v>620200</v>
      </c>
      <c r="B1066" s="162" t="s">
        <v>244</v>
      </c>
      <c r="C1066" s="424" t="s">
        <v>470</v>
      </c>
      <c r="D1066" s="361"/>
      <c r="E1066" s="417"/>
      <c r="F1066" s="418"/>
      <c r="G1066" s="164">
        <f>SUM(G1067:G1069)</f>
        <v>172.64160999999999</v>
      </c>
      <c r="H1066" s="419">
        <v>1235.02</v>
      </c>
      <c r="I1066" s="419">
        <f>IF(ISBLANK(H1066),"",SUM(G1066:H1066))*0.9</f>
        <v>1266.8954489999999</v>
      </c>
      <c r="J1066" s="420">
        <f t="shared" si="704"/>
        <v>1646.96</v>
      </c>
      <c r="K1066" s="421" t="s">
        <v>106</v>
      </c>
      <c r="L1066" s="155"/>
      <c r="M1066" s="155"/>
      <c r="N1066" s="414">
        <f t="shared" si="705"/>
        <v>0</v>
      </c>
      <c r="O1066" s="414">
        <f t="shared" si="706"/>
        <v>0</v>
      </c>
      <c r="P1066" s="415"/>
      <c r="Q1066" s="155">
        <f t="shared" si="707"/>
        <v>0</v>
      </c>
      <c r="R1066" s="155">
        <f t="shared" si="708"/>
        <v>0</v>
      </c>
      <c r="S1066" s="414">
        <f t="shared" si="709"/>
        <v>0</v>
      </c>
      <c r="T1066" s="416">
        <f t="shared" si="710"/>
        <v>0</v>
      </c>
      <c r="U1066" s="415"/>
      <c r="W1066" s="43" t="str">
        <f t="shared" si="726"/>
        <v/>
      </c>
      <c r="X1066" s="43" t="str">
        <f t="shared" si="727"/>
        <v/>
      </c>
      <c r="Y1066" s="43" t="str">
        <f t="shared" si="728"/>
        <v/>
      </c>
    </row>
    <row r="1067" spans="1:25">
      <c r="A1067" s="161" t="s">
        <v>184</v>
      </c>
      <c r="B1067" s="162"/>
      <c r="C1067" s="424" t="s">
        <v>253</v>
      </c>
      <c r="D1067" s="361"/>
      <c r="E1067" s="417">
        <v>500</v>
      </c>
      <c r="F1067" s="418">
        <v>0.28689999999999999</v>
      </c>
      <c r="G1067" s="164">
        <f>IF(E1067&lt;=30,(0.42*E1067+3.55)*F1067,((0.42*30+3.55)+0.35*(E1067-30))*F1067)</f>
        <v>51.828485000000001</v>
      </c>
      <c r="H1067" s="419">
        <v>0</v>
      </c>
      <c r="I1067" s="419"/>
      <c r="J1067" s="420">
        <f t="shared" si="704"/>
        <v>0</v>
      </c>
      <c r="K1067" s="421"/>
      <c r="L1067" s="218"/>
      <c r="M1067" s="219"/>
      <c r="N1067" s="414">
        <f t="shared" si="705"/>
        <v>0</v>
      </c>
      <c r="O1067" s="414">
        <f t="shared" si="706"/>
        <v>0</v>
      </c>
      <c r="P1067" s="415"/>
      <c r="Q1067" s="477"/>
      <c r="R1067" s="477"/>
      <c r="S1067" s="414">
        <f t="shared" si="709"/>
        <v>0</v>
      </c>
      <c r="T1067" s="416">
        <f t="shared" si="710"/>
        <v>0</v>
      </c>
      <c r="U1067" s="415"/>
      <c r="V1067" s="166" t="str">
        <f>IF(T1066&gt;0,"xx",IF(O1066&gt;0,"xy",""))</f>
        <v/>
      </c>
      <c r="W1067" s="43" t="str">
        <f t="shared" si="726"/>
        <v/>
      </c>
      <c r="X1067" s="43" t="str">
        <f t="shared" si="727"/>
        <v/>
      </c>
      <c r="Y1067" s="43" t="str">
        <f t="shared" si="728"/>
        <v/>
      </c>
    </row>
    <row r="1068" spans="1:25">
      <c r="A1068" s="161" t="s">
        <v>184</v>
      </c>
      <c r="B1068" s="162"/>
      <c r="C1068" s="424" t="s">
        <v>316</v>
      </c>
      <c r="D1068" s="361"/>
      <c r="E1068" s="417">
        <v>180</v>
      </c>
      <c r="F1068" s="418">
        <v>1.02</v>
      </c>
      <c r="G1068" s="164">
        <f t="shared" ref="G1068:G1069" si="750">IF(E1068&lt;=30,(0.6*E1068+1.25)*F1068,((0.6*30+1.25)+0.5*(E1068-30))*F1068)</f>
        <v>96.135000000000005</v>
      </c>
      <c r="H1068" s="419">
        <v>0</v>
      </c>
      <c r="I1068" s="419"/>
      <c r="J1068" s="420">
        <f t="shared" si="704"/>
        <v>0</v>
      </c>
      <c r="K1068" s="421"/>
      <c r="L1068" s="218"/>
      <c r="M1068" s="219"/>
      <c r="N1068" s="414">
        <f t="shared" si="705"/>
        <v>0</v>
      </c>
      <c r="O1068" s="414">
        <f t="shared" si="706"/>
        <v>0</v>
      </c>
      <c r="P1068" s="415"/>
      <c r="Q1068" s="477"/>
      <c r="R1068" s="477"/>
      <c r="S1068" s="414">
        <f t="shared" si="709"/>
        <v>0</v>
      </c>
      <c r="T1068" s="416">
        <f t="shared" si="710"/>
        <v>0</v>
      </c>
      <c r="U1068" s="415"/>
      <c r="V1068" s="166" t="str">
        <f>IF(T1066&gt;0,"xx",IF(O1066&gt;0,"xy",""))</f>
        <v/>
      </c>
      <c r="W1068" s="43" t="str">
        <f t="shared" si="726"/>
        <v/>
      </c>
      <c r="X1068" s="43" t="str">
        <f t="shared" si="727"/>
        <v/>
      </c>
      <c r="Y1068" s="43" t="str">
        <f t="shared" si="728"/>
        <v/>
      </c>
    </row>
    <row r="1069" spans="1:25">
      <c r="A1069" s="161" t="s">
        <v>184</v>
      </c>
      <c r="B1069" s="162"/>
      <c r="C1069" s="424" t="s">
        <v>325</v>
      </c>
      <c r="D1069" s="361"/>
      <c r="E1069" s="417">
        <v>20</v>
      </c>
      <c r="F1069" s="418">
        <v>1.8625</v>
      </c>
      <c r="G1069" s="164">
        <f t="shared" si="750"/>
        <v>24.678125000000001</v>
      </c>
      <c r="H1069" s="419">
        <v>0</v>
      </c>
      <c r="I1069" s="419"/>
      <c r="J1069" s="420">
        <f t="shared" si="704"/>
        <v>0</v>
      </c>
      <c r="K1069" s="421"/>
      <c r="L1069" s="218"/>
      <c r="M1069" s="219"/>
      <c r="N1069" s="414">
        <f t="shared" si="705"/>
        <v>0</v>
      </c>
      <c r="O1069" s="414">
        <f t="shared" si="706"/>
        <v>0</v>
      </c>
      <c r="P1069" s="415"/>
      <c r="Q1069" s="477"/>
      <c r="R1069" s="477"/>
      <c r="S1069" s="414">
        <f t="shared" si="709"/>
        <v>0</v>
      </c>
      <c r="T1069" s="416">
        <f t="shared" si="710"/>
        <v>0</v>
      </c>
      <c r="U1069" s="415"/>
      <c r="V1069" s="166" t="str">
        <f>IF(T1066&gt;0,"xx",IF(O1066&gt;0,"xy",""))</f>
        <v/>
      </c>
      <c r="W1069" s="43" t="str">
        <f t="shared" si="726"/>
        <v/>
      </c>
      <c r="X1069" s="43" t="str">
        <f t="shared" si="727"/>
        <v/>
      </c>
      <c r="Y1069" s="43" t="str">
        <f t="shared" si="728"/>
        <v/>
      </c>
    </row>
    <row r="1070" spans="1:25">
      <c r="A1070" s="161">
        <v>620300</v>
      </c>
      <c r="B1070" s="162" t="s">
        <v>244</v>
      </c>
      <c r="C1070" s="424" t="s">
        <v>471</v>
      </c>
      <c r="D1070" s="361"/>
      <c r="E1070" s="417"/>
      <c r="F1070" s="418"/>
      <c r="G1070" s="164">
        <f>SUM(G1071:G1073)</f>
        <v>259.08279999999996</v>
      </c>
      <c r="H1070" s="419">
        <v>1742.37</v>
      </c>
      <c r="I1070" s="419">
        <f>IF(ISBLANK(H1070),"",SUM(G1070:H1070))*0.9</f>
        <v>1801.3075199999998</v>
      </c>
      <c r="J1070" s="420">
        <f t="shared" si="704"/>
        <v>2341.6999999999998</v>
      </c>
      <c r="K1070" s="421" t="s">
        <v>106</v>
      </c>
      <c r="L1070" s="155"/>
      <c r="M1070" s="155"/>
      <c r="N1070" s="414">
        <f t="shared" si="705"/>
        <v>0</v>
      </c>
      <c r="O1070" s="414">
        <f t="shared" si="706"/>
        <v>0</v>
      </c>
      <c r="P1070" s="415"/>
      <c r="Q1070" s="155">
        <f t="shared" si="707"/>
        <v>0</v>
      </c>
      <c r="R1070" s="155">
        <f t="shared" si="708"/>
        <v>0</v>
      </c>
      <c r="S1070" s="414">
        <f t="shared" si="709"/>
        <v>0</v>
      </c>
      <c r="T1070" s="416">
        <f t="shared" si="710"/>
        <v>0</v>
      </c>
      <c r="U1070" s="415"/>
      <c r="W1070" s="43" t="str">
        <f t="shared" ref="W1070:W1150" si="751">IF(V1070="X","x",IF(V1070="xx","x",IF(V1070="xy","x",IF(V1070="y","x",IF(OR(O1070&gt;0,T1070&gt;0),"x","")))))</f>
        <v/>
      </c>
      <c r="X1070" s="43" t="str">
        <f t="shared" si="727"/>
        <v/>
      </c>
      <c r="Y1070" s="43" t="str">
        <f t="shared" si="728"/>
        <v/>
      </c>
    </row>
    <row r="1071" spans="1:25">
      <c r="A1071" s="161" t="s">
        <v>184</v>
      </c>
      <c r="B1071" s="162"/>
      <c r="C1071" s="424" t="s">
        <v>253</v>
      </c>
      <c r="D1071" s="361"/>
      <c r="E1071" s="417">
        <v>500</v>
      </c>
      <c r="F1071" s="418">
        <v>0.43049999999999999</v>
      </c>
      <c r="G1071" s="164">
        <f>IF(E1071&lt;=30,(0.42*E1071+3.55)*F1071,((0.42*30+3.55)+0.35*(E1071-30))*F1071)</f>
        <v>77.769824999999997</v>
      </c>
      <c r="H1071" s="419">
        <v>0</v>
      </c>
      <c r="I1071" s="419"/>
      <c r="J1071" s="420">
        <f t="shared" si="704"/>
        <v>0</v>
      </c>
      <c r="K1071" s="421"/>
      <c r="L1071" s="218"/>
      <c r="M1071" s="219"/>
      <c r="N1071" s="414">
        <f t="shared" si="705"/>
        <v>0</v>
      </c>
      <c r="O1071" s="414">
        <f t="shared" si="706"/>
        <v>0</v>
      </c>
      <c r="P1071" s="415"/>
      <c r="Q1071" s="477"/>
      <c r="R1071" s="477"/>
      <c r="S1071" s="414">
        <f t="shared" si="709"/>
        <v>0</v>
      </c>
      <c r="T1071" s="416">
        <f t="shared" si="710"/>
        <v>0</v>
      </c>
      <c r="U1071" s="415"/>
      <c r="V1071" s="166" t="str">
        <f>IF(T1070&gt;0,"xx",IF(O1070&gt;0,"xy",""))</f>
        <v/>
      </c>
      <c r="W1071" s="43" t="str">
        <f t="shared" si="751"/>
        <v/>
      </c>
      <c r="X1071" s="43" t="str">
        <f t="shared" ref="X1071:X1151" si="752">IF(V1071="X","x",IF(V1071="y","x",IF(V1071="xx","x",IF(T1071&gt;0,"x",""))))</f>
        <v/>
      </c>
      <c r="Y1071" s="43" t="str">
        <f t="shared" si="728"/>
        <v/>
      </c>
    </row>
    <row r="1072" spans="1:25">
      <c r="A1072" s="161" t="s">
        <v>184</v>
      </c>
      <c r="B1072" s="162"/>
      <c r="C1072" s="424" t="s">
        <v>316</v>
      </c>
      <c r="D1072" s="361"/>
      <c r="E1072" s="417">
        <v>180</v>
      </c>
      <c r="F1072" s="418">
        <v>1.5307999999999999</v>
      </c>
      <c r="G1072" s="164">
        <f t="shared" ref="G1072:G1073" si="753">IF(E1072&lt;=30,(0.6*E1072+1.25)*F1072,((0.6*30+1.25)+0.5*(E1072-30))*F1072)</f>
        <v>144.27789999999999</v>
      </c>
      <c r="H1072" s="419">
        <v>0</v>
      </c>
      <c r="I1072" s="419"/>
      <c r="J1072" s="420">
        <f t="shared" si="704"/>
        <v>0</v>
      </c>
      <c r="K1072" s="421"/>
      <c r="L1072" s="218"/>
      <c r="M1072" s="219"/>
      <c r="N1072" s="414">
        <f t="shared" si="705"/>
        <v>0</v>
      </c>
      <c r="O1072" s="414">
        <f t="shared" si="706"/>
        <v>0</v>
      </c>
      <c r="P1072" s="415"/>
      <c r="Q1072" s="477"/>
      <c r="R1072" s="477"/>
      <c r="S1072" s="414">
        <f t="shared" si="709"/>
        <v>0</v>
      </c>
      <c r="T1072" s="416">
        <f t="shared" si="710"/>
        <v>0</v>
      </c>
      <c r="U1072" s="415"/>
      <c r="V1072" s="166" t="str">
        <f>IF(T1070&gt;0,"xx",IF(O1070&gt;0,"xy",""))</f>
        <v/>
      </c>
      <c r="W1072" s="43" t="str">
        <f t="shared" si="751"/>
        <v/>
      </c>
      <c r="X1072" s="43" t="str">
        <f t="shared" si="752"/>
        <v/>
      </c>
      <c r="Y1072" s="43" t="str">
        <f t="shared" si="728"/>
        <v/>
      </c>
    </row>
    <row r="1073" spans="1:25">
      <c r="A1073" s="161" t="s">
        <v>184</v>
      </c>
      <c r="B1073" s="162"/>
      <c r="C1073" s="424" t="s">
        <v>325</v>
      </c>
      <c r="D1073" s="361"/>
      <c r="E1073" s="417">
        <v>20</v>
      </c>
      <c r="F1073" s="418">
        <v>2.7951000000000001</v>
      </c>
      <c r="G1073" s="164">
        <f t="shared" si="753"/>
        <v>37.035074999999999</v>
      </c>
      <c r="H1073" s="419">
        <v>0</v>
      </c>
      <c r="I1073" s="419"/>
      <c r="J1073" s="420">
        <f t="shared" si="704"/>
        <v>0</v>
      </c>
      <c r="K1073" s="421"/>
      <c r="L1073" s="218"/>
      <c r="M1073" s="219"/>
      <c r="N1073" s="414">
        <f t="shared" si="705"/>
        <v>0</v>
      </c>
      <c r="O1073" s="414">
        <f t="shared" si="706"/>
        <v>0</v>
      </c>
      <c r="P1073" s="415"/>
      <c r="Q1073" s="477"/>
      <c r="R1073" s="477"/>
      <c r="S1073" s="414">
        <f t="shared" si="709"/>
        <v>0</v>
      </c>
      <c r="T1073" s="416">
        <f t="shared" si="710"/>
        <v>0</v>
      </c>
      <c r="U1073" s="415"/>
      <c r="V1073" s="166" t="str">
        <f>IF(T1070&gt;0,"xx",IF(O1070&gt;0,"xy",""))</f>
        <v/>
      </c>
      <c r="W1073" s="43" t="str">
        <f t="shared" si="751"/>
        <v/>
      </c>
      <c r="X1073" s="43" t="str">
        <f t="shared" si="752"/>
        <v/>
      </c>
      <c r="Y1073" s="43" t="str">
        <f t="shared" si="728"/>
        <v/>
      </c>
    </row>
    <row r="1074" spans="1:25">
      <c r="A1074" s="161">
        <v>620400</v>
      </c>
      <c r="B1074" s="162" t="s">
        <v>244</v>
      </c>
      <c r="C1074" s="424" t="s">
        <v>472</v>
      </c>
      <c r="D1074" s="361"/>
      <c r="E1074" s="417"/>
      <c r="F1074" s="418"/>
      <c r="G1074" s="164">
        <f>SUM(G1075:G1077)</f>
        <v>349.834745</v>
      </c>
      <c r="H1074" s="419">
        <v>2220.9100000000003</v>
      </c>
      <c r="I1074" s="419">
        <f>IF(ISBLANK(H1074),"",SUM(G1074:H1074))*0.9</f>
        <v>2313.6702705000002</v>
      </c>
      <c r="J1074" s="420">
        <f t="shared" si="704"/>
        <v>3007.77</v>
      </c>
      <c r="K1074" s="421" t="s">
        <v>106</v>
      </c>
      <c r="L1074" s="155"/>
      <c r="M1074" s="155"/>
      <c r="N1074" s="414">
        <f t="shared" si="705"/>
        <v>0</v>
      </c>
      <c r="O1074" s="414">
        <f t="shared" si="706"/>
        <v>0</v>
      </c>
      <c r="P1074" s="415"/>
      <c r="Q1074" s="155">
        <f t="shared" si="707"/>
        <v>0</v>
      </c>
      <c r="R1074" s="155">
        <f t="shared" si="708"/>
        <v>0</v>
      </c>
      <c r="S1074" s="414">
        <f t="shared" si="709"/>
        <v>0</v>
      </c>
      <c r="T1074" s="416">
        <f t="shared" si="710"/>
        <v>0</v>
      </c>
      <c r="U1074" s="415"/>
      <c r="W1074" s="43" t="str">
        <f t="shared" si="751"/>
        <v/>
      </c>
      <c r="X1074" s="43" t="str">
        <f t="shared" si="752"/>
        <v/>
      </c>
      <c r="Y1074" s="43" t="str">
        <f t="shared" si="728"/>
        <v/>
      </c>
    </row>
    <row r="1075" spans="1:25">
      <c r="A1075" s="161" t="s">
        <v>184</v>
      </c>
      <c r="B1075" s="162"/>
      <c r="C1075" s="424" t="s">
        <v>253</v>
      </c>
      <c r="D1075" s="361"/>
      <c r="E1075" s="417">
        <v>500</v>
      </c>
      <c r="F1075" s="418">
        <v>0.58130000000000004</v>
      </c>
      <c r="G1075" s="164">
        <f>IF(E1075&lt;=30,(0.42*E1075+3.55)*F1075,((0.42*30+3.55)+0.35*(E1075-30))*F1075)</f>
        <v>105.01184500000001</v>
      </c>
      <c r="H1075" s="419">
        <v>0</v>
      </c>
      <c r="I1075" s="419"/>
      <c r="J1075" s="420">
        <f t="shared" si="704"/>
        <v>0</v>
      </c>
      <c r="K1075" s="421"/>
      <c r="L1075" s="218"/>
      <c r="M1075" s="219"/>
      <c r="N1075" s="414">
        <f t="shared" si="705"/>
        <v>0</v>
      </c>
      <c r="O1075" s="414">
        <f t="shared" si="706"/>
        <v>0</v>
      </c>
      <c r="P1075" s="415"/>
      <c r="Q1075" s="477"/>
      <c r="R1075" s="477"/>
      <c r="S1075" s="414">
        <f t="shared" si="709"/>
        <v>0</v>
      </c>
      <c r="T1075" s="416">
        <f t="shared" si="710"/>
        <v>0</v>
      </c>
      <c r="U1075" s="415"/>
      <c r="V1075" s="166" t="str">
        <f>IF(T1074&gt;0,"xx",IF(O1074&gt;0,"xy",""))</f>
        <v/>
      </c>
      <c r="W1075" s="43" t="str">
        <f t="shared" si="751"/>
        <v/>
      </c>
      <c r="X1075" s="43" t="str">
        <f t="shared" si="752"/>
        <v/>
      </c>
      <c r="Y1075" s="43" t="str">
        <f t="shared" si="728"/>
        <v/>
      </c>
    </row>
    <row r="1076" spans="1:25">
      <c r="A1076" s="161" t="s">
        <v>184</v>
      </c>
      <c r="B1076" s="162"/>
      <c r="C1076" s="424" t="s">
        <v>316</v>
      </c>
      <c r="D1076" s="361"/>
      <c r="E1076" s="417">
        <v>180</v>
      </c>
      <c r="F1076" s="418">
        <v>2.0670000000000002</v>
      </c>
      <c r="G1076" s="164">
        <f t="shared" ref="G1076:G1077" si="754">IF(E1076&lt;=30,(0.6*E1076+1.25)*F1076,((0.6*30+1.25)+0.5*(E1076-30))*F1076)</f>
        <v>194.81475</v>
      </c>
      <c r="H1076" s="419">
        <v>0</v>
      </c>
      <c r="I1076" s="419"/>
      <c r="J1076" s="420">
        <f t="shared" si="704"/>
        <v>0</v>
      </c>
      <c r="K1076" s="421"/>
      <c r="L1076" s="218"/>
      <c r="M1076" s="219"/>
      <c r="N1076" s="414">
        <f t="shared" si="705"/>
        <v>0</v>
      </c>
      <c r="O1076" s="414">
        <f t="shared" si="706"/>
        <v>0</v>
      </c>
      <c r="P1076" s="415"/>
      <c r="Q1076" s="477"/>
      <c r="R1076" s="477"/>
      <c r="S1076" s="414">
        <f t="shared" si="709"/>
        <v>0</v>
      </c>
      <c r="T1076" s="416">
        <f t="shared" si="710"/>
        <v>0</v>
      </c>
      <c r="U1076" s="415"/>
      <c r="V1076" s="166" t="str">
        <f>IF(T1074&gt;0,"xx",IF(O1074&gt;0,"xy",""))</f>
        <v/>
      </c>
      <c r="W1076" s="43" t="str">
        <f t="shared" si="751"/>
        <v/>
      </c>
      <c r="X1076" s="43" t="str">
        <f t="shared" si="752"/>
        <v/>
      </c>
      <c r="Y1076" s="43" t="str">
        <f t="shared" si="728"/>
        <v/>
      </c>
    </row>
    <row r="1077" spans="1:25">
      <c r="A1077" s="161" t="s">
        <v>184</v>
      </c>
      <c r="B1077" s="162"/>
      <c r="C1077" s="424" t="s">
        <v>325</v>
      </c>
      <c r="D1077" s="361"/>
      <c r="E1077" s="417">
        <v>20</v>
      </c>
      <c r="F1077" s="418">
        <v>3.7742</v>
      </c>
      <c r="G1077" s="164">
        <f t="shared" si="754"/>
        <v>50.008150000000001</v>
      </c>
      <c r="H1077" s="419">
        <v>0</v>
      </c>
      <c r="I1077" s="419"/>
      <c r="J1077" s="420">
        <f t="shared" si="704"/>
        <v>0</v>
      </c>
      <c r="K1077" s="421"/>
      <c r="L1077" s="218"/>
      <c r="M1077" s="219"/>
      <c r="N1077" s="414">
        <f t="shared" si="705"/>
        <v>0</v>
      </c>
      <c r="O1077" s="414">
        <f t="shared" si="706"/>
        <v>0</v>
      </c>
      <c r="P1077" s="415"/>
      <c r="Q1077" s="477"/>
      <c r="R1077" s="477"/>
      <c r="S1077" s="414">
        <f t="shared" si="709"/>
        <v>0</v>
      </c>
      <c r="T1077" s="416">
        <f t="shared" si="710"/>
        <v>0</v>
      </c>
      <c r="U1077" s="415"/>
      <c r="V1077" s="166" t="str">
        <f>IF(T1074&gt;0,"xx",IF(O1074&gt;0,"xy",""))</f>
        <v/>
      </c>
      <c r="W1077" s="43" t="str">
        <f t="shared" si="751"/>
        <v/>
      </c>
      <c r="X1077" s="43" t="str">
        <f t="shared" si="752"/>
        <v/>
      </c>
      <c r="Y1077" s="43" t="str">
        <f t="shared" si="728"/>
        <v/>
      </c>
    </row>
    <row r="1078" spans="1:25">
      <c r="A1078" s="161">
        <v>620500</v>
      </c>
      <c r="B1078" s="162" t="s">
        <v>244</v>
      </c>
      <c r="C1078" s="424" t="s">
        <v>473</v>
      </c>
      <c r="D1078" s="361"/>
      <c r="E1078" s="417"/>
      <c r="F1078" s="418"/>
      <c r="G1078" s="164">
        <f>SUM(G1079:G1081)</f>
        <v>702.41820499999994</v>
      </c>
      <c r="H1078" s="419">
        <v>3863.21</v>
      </c>
      <c r="I1078" s="419">
        <f>IF(ISBLANK(H1078),"",SUM(G1078:H1078))*0.9</f>
        <v>4109.0653844999997</v>
      </c>
      <c r="J1078" s="420">
        <f t="shared" si="704"/>
        <v>5341.78</v>
      </c>
      <c r="K1078" s="421" t="s">
        <v>106</v>
      </c>
      <c r="L1078" s="155"/>
      <c r="M1078" s="155"/>
      <c r="N1078" s="414">
        <f t="shared" si="705"/>
        <v>0</v>
      </c>
      <c r="O1078" s="414">
        <f t="shared" si="706"/>
        <v>0</v>
      </c>
      <c r="P1078" s="415"/>
      <c r="Q1078" s="155">
        <f t="shared" si="707"/>
        <v>0</v>
      </c>
      <c r="R1078" s="155">
        <f t="shared" si="708"/>
        <v>0</v>
      </c>
      <c r="S1078" s="414">
        <f t="shared" si="709"/>
        <v>0</v>
      </c>
      <c r="T1078" s="416">
        <f t="shared" si="710"/>
        <v>0</v>
      </c>
      <c r="U1078" s="415"/>
      <c r="W1078" s="43" t="str">
        <f t="shared" si="751"/>
        <v/>
      </c>
      <c r="X1078" s="43" t="str">
        <f t="shared" si="752"/>
        <v/>
      </c>
      <c r="Y1078" s="43" t="str">
        <f t="shared" si="728"/>
        <v/>
      </c>
    </row>
    <row r="1079" spans="1:25">
      <c r="A1079" s="161" t="s">
        <v>184</v>
      </c>
      <c r="B1079" s="162"/>
      <c r="C1079" s="424" t="s">
        <v>253</v>
      </c>
      <c r="D1079" s="361"/>
      <c r="E1079" s="417">
        <v>500</v>
      </c>
      <c r="F1079" s="418">
        <v>1.1672</v>
      </c>
      <c r="G1079" s="164">
        <f>IF(E1079&lt;=30,(0.42*E1079+3.55)*F1079,((0.42*30+3.55)+0.35*(E1079-30))*F1079)</f>
        <v>210.85468</v>
      </c>
      <c r="H1079" s="419">
        <v>0</v>
      </c>
      <c r="I1079" s="419"/>
      <c r="J1079" s="420">
        <f t="shared" si="704"/>
        <v>0</v>
      </c>
      <c r="K1079" s="421"/>
      <c r="L1079" s="218"/>
      <c r="M1079" s="219"/>
      <c r="N1079" s="414">
        <f t="shared" si="705"/>
        <v>0</v>
      </c>
      <c r="O1079" s="414">
        <f t="shared" si="706"/>
        <v>0</v>
      </c>
      <c r="P1079" s="415"/>
      <c r="Q1079" s="477"/>
      <c r="R1079" s="477"/>
      <c r="S1079" s="414">
        <f t="shared" si="709"/>
        <v>0</v>
      </c>
      <c r="T1079" s="416">
        <f t="shared" si="710"/>
        <v>0</v>
      </c>
      <c r="U1079" s="415"/>
      <c r="V1079" s="166" t="str">
        <f>IF(T1078&gt;0,"xx",IF(O1078&gt;0,"xy",""))</f>
        <v/>
      </c>
      <c r="W1079" s="43" t="str">
        <f t="shared" si="751"/>
        <v/>
      </c>
      <c r="X1079" s="43" t="str">
        <f t="shared" si="752"/>
        <v/>
      </c>
      <c r="Y1079" s="43" t="str">
        <f t="shared" si="728"/>
        <v/>
      </c>
    </row>
    <row r="1080" spans="1:25">
      <c r="A1080" s="161" t="s">
        <v>184</v>
      </c>
      <c r="B1080" s="162"/>
      <c r="C1080" s="424" t="s">
        <v>316</v>
      </c>
      <c r="D1080" s="361"/>
      <c r="E1080" s="417">
        <v>180</v>
      </c>
      <c r="F1080" s="418">
        <v>4.1501999999999999</v>
      </c>
      <c r="G1080" s="164">
        <f t="shared" ref="G1080:G1081" si="755">IF(E1080&lt;=30,(0.6*E1080+1.25)*F1080,((0.6*30+1.25)+0.5*(E1080-30))*F1080)</f>
        <v>391.15634999999997</v>
      </c>
      <c r="H1080" s="419">
        <v>0</v>
      </c>
      <c r="I1080" s="419"/>
      <c r="J1080" s="420">
        <f t="shared" si="704"/>
        <v>0</v>
      </c>
      <c r="K1080" s="421"/>
      <c r="L1080" s="218"/>
      <c r="M1080" s="219"/>
      <c r="N1080" s="414">
        <f t="shared" si="705"/>
        <v>0</v>
      </c>
      <c r="O1080" s="414">
        <f t="shared" si="706"/>
        <v>0</v>
      </c>
      <c r="P1080" s="415"/>
      <c r="Q1080" s="477"/>
      <c r="R1080" s="477"/>
      <c r="S1080" s="414">
        <f t="shared" si="709"/>
        <v>0</v>
      </c>
      <c r="T1080" s="416">
        <f t="shared" si="710"/>
        <v>0</v>
      </c>
      <c r="U1080" s="415"/>
      <c r="V1080" s="166" t="str">
        <f>IF(T1078&gt;0,"xx",IF(O1078&gt;0,"xy",""))</f>
        <v/>
      </c>
      <c r="W1080" s="43" t="str">
        <f t="shared" si="751"/>
        <v/>
      </c>
      <c r="X1080" s="43" t="str">
        <f t="shared" si="752"/>
        <v/>
      </c>
      <c r="Y1080" s="43" t="str">
        <f t="shared" si="728"/>
        <v/>
      </c>
    </row>
    <row r="1081" spans="1:25">
      <c r="A1081" s="161" t="s">
        <v>184</v>
      </c>
      <c r="B1081" s="162"/>
      <c r="C1081" s="424" t="s">
        <v>325</v>
      </c>
      <c r="D1081" s="361"/>
      <c r="E1081" s="417">
        <v>20</v>
      </c>
      <c r="F1081" s="418">
        <v>7.5778999999999996</v>
      </c>
      <c r="G1081" s="164">
        <f t="shared" si="755"/>
        <v>100.407175</v>
      </c>
      <c r="H1081" s="419">
        <v>0</v>
      </c>
      <c r="I1081" s="419"/>
      <c r="J1081" s="420">
        <f t="shared" si="704"/>
        <v>0</v>
      </c>
      <c r="K1081" s="421"/>
      <c r="L1081" s="218"/>
      <c r="M1081" s="219"/>
      <c r="N1081" s="414">
        <f t="shared" si="705"/>
        <v>0</v>
      </c>
      <c r="O1081" s="414">
        <f t="shared" si="706"/>
        <v>0</v>
      </c>
      <c r="P1081" s="415"/>
      <c r="Q1081" s="477"/>
      <c r="R1081" s="477"/>
      <c r="S1081" s="414">
        <f t="shared" si="709"/>
        <v>0</v>
      </c>
      <c r="T1081" s="416">
        <f t="shared" si="710"/>
        <v>0</v>
      </c>
      <c r="U1081" s="415"/>
      <c r="V1081" s="166" t="str">
        <f>IF(T1078&gt;0,"xx",IF(O1078&gt;0,"xy",""))</f>
        <v/>
      </c>
      <c r="W1081" s="43" t="str">
        <f t="shared" si="751"/>
        <v/>
      </c>
      <c r="X1081" s="43" t="str">
        <f t="shared" si="752"/>
        <v/>
      </c>
      <c r="Y1081" s="43" t="str">
        <f t="shared" si="728"/>
        <v/>
      </c>
    </row>
    <row r="1082" spans="1:25">
      <c r="A1082" s="161">
        <v>620600</v>
      </c>
      <c r="B1082" s="162" t="s">
        <v>244</v>
      </c>
      <c r="C1082" s="424" t="s">
        <v>474</v>
      </c>
      <c r="D1082" s="361"/>
      <c r="E1082" s="417"/>
      <c r="F1082" s="418"/>
      <c r="G1082" s="164">
        <f>SUM(G1083:G1085)</f>
        <v>1350.3709100000001</v>
      </c>
      <c r="H1082" s="419">
        <v>6753.44</v>
      </c>
      <c r="I1082" s="419">
        <f>IF(ISBLANK(H1082),"",SUM(G1082:H1082))*0.9</f>
        <v>7293.429819</v>
      </c>
      <c r="J1082" s="420">
        <f t="shared" si="704"/>
        <v>9481.4599999999991</v>
      </c>
      <c r="K1082" s="421" t="s">
        <v>106</v>
      </c>
      <c r="L1082" s="155"/>
      <c r="M1082" s="155"/>
      <c r="N1082" s="414">
        <f t="shared" si="705"/>
        <v>0</v>
      </c>
      <c r="O1082" s="414">
        <f t="shared" si="706"/>
        <v>0</v>
      </c>
      <c r="P1082" s="415"/>
      <c r="Q1082" s="155">
        <f t="shared" si="707"/>
        <v>0</v>
      </c>
      <c r="R1082" s="155">
        <f t="shared" si="708"/>
        <v>0</v>
      </c>
      <c r="S1082" s="414">
        <f t="shared" si="709"/>
        <v>0</v>
      </c>
      <c r="T1082" s="416">
        <f t="shared" si="710"/>
        <v>0</v>
      </c>
      <c r="U1082" s="415"/>
      <c r="W1082" s="43" t="str">
        <f t="shared" si="751"/>
        <v/>
      </c>
      <c r="X1082" s="43" t="str">
        <f t="shared" si="752"/>
        <v/>
      </c>
      <c r="Y1082" s="43" t="str">
        <f t="shared" si="728"/>
        <v/>
      </c>
    </row>
    <row r="1083" spans="1:25">
      <c r="A1083" s="161" t="s">
        <v>184</v>
      </c>
      <c r="B1083" s="162"/>
      <c r="C1083" s="424" t="s">
        <v>253</v>
      </c>
      <c r="D1083" s="361"/>
      <c r="E1083" s="417">
        <v>500</v>
      </c>
      <c r="F1083" s="418">
        <v>2.2439</v>
      </c>
      <c r="G1083" s="164">
        <f>IF(E1083&lt;=30,(0.42*E1083+3.55)*F1083,((0.42*30+3.55)+0.35*(E1083-30))*F1083)</f>
        <v>405.36053500000003</v>
      </c>
      <c r="H1083" s="419">
        <v>0</v>
      </c>
      <c r="I1083" s="419"/>
      <c r="J1083" s="420">
        <f t="shared" si="704"/>
        <v>0</v>
      </c>
      <c r="K1083" s="421"/>
      <c r="L1083" s="218"/>
      <c r="M1083" s="219"/>
      <c r="N1083" s="414">
        <f t="shared" si="705"/>
        <v>0</v>
      </c>
      <c r="O1083" s="414">
        <f t="shared" si="706"/>
        <v>0</v>
      </c>
      <c r="P1083" s="415"/>
      <c r="Q1083" s="477"/>
      <c r="R1083" s="477"/>
      <c r="S1083" s="414">
        <f t="shared" si="709"/>
        <v>0</v>
      </c>
      <c r="T1083" s="416">
        <f t="shared" si="710"/>
        <v>0</v>
      </c>
      <c r="U1083" s="415"/>
      <c r="V1083" s="166" t="str">
        <f>IF(T1082&gt;0,"xx",IF(O1082&gt;0,"xy",""))</f>
        <v/>
      </c>
      <c r="W1083" s="43" t="str">
        <f t="shared" si="751"/>
        <v/>
      </c>
      <c r="X1083" s="43" t="str">
        <f t="shared" si="752"/>
        <v/>
      </c>
      <c r="Y1083" s="43" t="str">
        <f t="shared" si="728"/>
        <v/>
      </c>
    </row>
    <row r="1084" spans="1:25">
      <c r="A1084" s="161" t="s">
        <v>184</v>
      </c>
      <c r="B1084" s="162"/>
      <c r="C1084" s="424" t="s">
        <v>316</v>
      </c>
      <c r="D1084" s="361"/>
      <c r="E1084" s="417">
        <v>180</v>
      </c>
      <c r="F1084" s="418">
        <v>7.9786000000000001</v>
      </c>
      <c r="G1084" s="164">
        <f t="shared" ref="G1084:G1085" si="756">IF(E1084&lt;=30,(0.6*E1084+1.25)*F1084,((0.6*30+1.25)+0.5*(E1084-30))*F1084)</f>
        <v>751.98305000000005</v>
      </c>
      <c r="H1084" s="419">
        <v>0</v>
      </c>
      <c r="I1084" s="419"/>
      <c r="J1084" s="420">
        <f t="shared" si="704"/>
        <v>0</v>
      </c>
      <c r="K1084" s="421"/>
      <c r="L1084" s="218"/>
      <c r="M1084" s="219"/>
      <c r="N1084" s="414">
        <f t="shared" si="705"/>
        <v>0</v>
      </c>
      <c r="O1084" s="414">
        <f t="shared" si="706"/>
        <v>0</v>
      </c>
      <c r="P1084" s="415"/>
      <c r="Q1084" s="477"/>
      <c r="R1084" s="477"/>
      <c r="S1084" s="414">
        <f t="shared" si="709"/>
        <v>0</v>
      </c>
      <c r="T1084" s="416">
        <f t="shared" si="710"/>
        <v>0</v>
      </c>
      <c r="U1084" s="415"/>
      <c r="V1084" s="166" t="str">
        <f>IF(T1082&gt;0,"xx",IF(O1082&gt;0,"xy",""))</f>
        <v/>
      </c>
      <c r="W1084" s="43" t="str">
        <f t="shared" si="751"/>
        <v/>
      </c>
      <c r="X1084" s="43" t="str">
        <f t="shared" si="752"/>
        <v/>
      </c>
      <c r="Y1084" s="43" t="str">
        <f t="shared" ref="Y1084:Y1147" si="757">IF(V1084="X","x",IF(T1084&gt;0,"x",""))</f>
        <v/>
      </c>
    </row>
    <row r="1085" spans="1:25">
      <c r="A1085" s="161" t="s">
        <v>184</v>
      </c>
      <c r="B1085" s="162"/>
      <c r="C1085" s="424" t="s">
        <v>325</v>
      </c>
      <c r="D1085" s="361"/>
      <c r="E1085" s="417">
        <v>20</v>
      </c>
      <c r="F1085" s="418">
        <v>14.568099999999999</v>
      </c>
      <c r="G1085" s="164">
        <f t="shared" si="756"/>
        <v>193.02732499999999</v>
      </c>
      <c r="H1085" s="419">
        <v>0</v>
      </c>
      <c r="I1085" s="419"/>
      <c r="J1085" s="420">
        <f t="shared" si="704"/>
        <v>0</v>
      </c>
      <c r="K1085" s="421"/>
      <c r="L1085" s="218"/>
      <c r="M1085" s="219"/>
      <c r="N1085" s="414">
        <f t="shared" si="705"/>
        <v>0</v>
      </c>
      <c r="O1085" s="414">
        <f t="shared" si="706"/>
        <v>0</v>
      </c>
      <c r="P1085" s="415"/>
      <c r="Q1085" s="477"/>
      <c r="R1085" s="477"/>
      <c r="S1085" s="414">
        <f t="shared" si="709"/>
        <v>0</v>
      </c>
      <c r="T1085" s="416">
        <f t="shared" si="710"/>
        <v>0</v>
      </c>
      <c r="U1085" s="415"/>
      <c r="V1085" s="166" t="str">
        <f>IF(T1082&gt;0,"xx",IF(O1082&gt;0,"xy",""))</f>
        <v/>
      </c>
      <c r="W1085" s="43" t="str">
        <f t="shared" si="751"/>
        <v/>
      </c>
      <c r="X1085" s="43" t="str">
        <f t="shared" si="752"/>
        <v/>
      </c>
      <c r="Y1085" s="43" t="str">
        <f t="shared" si="757"/>
        <v/>
      </c>
    </row>
    <row r="1086" spans="1:25">
      <c r="A1086" s="161" t="s">
        <v>1035</v>
      </c>
      <c r="B1086" s="162" t="s">
        <v>244</v>
      </c>
      <c r="C1086" s="424" t="s">
        <v>475</v>
      </c>
      <c r="D1086" s="361"/>
      <c r="E1086" s="417"/>
      <c r="F1086" s="418"/>
      <c r="G1086" s="164">
        <f>SUM(G1087:G1089)</f>
        <v>172.32117000000002</v>
      </c>
      <c r="H1086" s="419">
        <v>1212.0875460893662</v>
      </c>
      <c r="I1086" s="419">
        <f>IF(ISBLANK(H1086),"",SUM(G1086:H1086))*0.9</f>
        <v>1245.9678444804297</v>
      </c>
      <c r="J1086" s="420">
        <f t="shared" si="704"/>
        <v>1619.76</v>
      </c>
      <c r="K1086" s="421" t="s">
        <v>106</v>
      </c>
      <c r="L1086" s="155"/>
      <c r="M1086" s="155"/>
      <c r="N1086" s="414">
        <f t="shared" si="705"/>
        <v>0</v>
      </c>
      <c r="O1086" s="414">
        <f t="shared" si="706"/>
        <v>0</v>
      </c>
      <c r="P1086" s="415"/>
      <c r="Q1086" s="155">
        <f t="shared" si="707"/>
        <v>0</v>
      </c>
      <c r="R1086" s="155">
        <f t="shared" si="708"/>
        <v>0</v>
      </c>
      <c r="S1086" s="414">
        <f t="shared" si="709"/>
        <v>0</v>
      </c>
      <c r="T1086" s="416">
        <f t="shared" si="710"/>
        <v>0</v>
      </c>
      <c r="U1086" s="415"/>
      <c r="W1086" s="43" t="str">
        <f t="shared" si="751"/>
        <v/>
      </c>
      <c r="X1086" s="43" t="str">
        <f t="shared" si="752"/>
        <v/>
      </c>
      <c r="Y1086" s="43" t="str">
        <f t="shared" si="757"/>
        <v/>
      </c>
    </row>
    <row r="1087" spans="1:25">
      <c r="A1087" s="161" t="s">
        <v>184</v>
      </c>
      <c r="B1087" s="162"/>
      <c r="C1087" s="424" t="s">
        <v>253</v>
      </c>
      <c r="D1087" s="361"/>
      <c r="E1087" s="417">
        <v>500</v>
      </c>
      <c r="F1087" s="418">
        <v>0.2863</v>
      </c>
      <c r="G1087" s="164">
        <f>IF(E1087&lt;=30,(0.42*E1087+3.55)*F1087,((0.42*30+3.55)+0.35*(E1087-30))*F1087)</f>
        <v>51.720095000000001</v>
      </c>
      <c r="H1087" s="419">
        <v>0</v>
      </c>
      <c r="I1087" s="419"/>
      <c r="J1087" s="420">
        <f t="shared" si="704"/>
        <v>0</v>
      </c>
      <c r="K1087" s="421"/>
      <c r="L1087" s="218"/>
      <c r="M1087" s="219"/>
      <c r="N1087" s="414">
        <f t="shared" si="705"/>
        <v>0</v>
      </c>
      <c r="O1087" s="414">
        <f t="shared" si="706"/>
        <v>0</v>
      </c>
      <c r="P1087" s="415"/>
      <c r="Q1087" s="477"/>
      <c r="R1087" s="477"/>
      <c r="S1087" s="414">
        <f t="shared" si="709"/>
        <v>0</v>
      </c>
      <c r="T1087" s="416">
        <f t="shared" si="710"/>
        <v>0</v>
      </c>
      <c r="U1087" s="415"/>
      <c r="V1087" s="166" t="str">
        <f>IF(T1086&gt;0,"xx",IF(O1086&gt;0,"xy",""))</f>
        <v/>
      </c>
      <c r="W1087" s="43" t="str">
        <f t="shared" si="751"/>
        <v/>
      </c>
      <c r="X1087" s="43" t="str">
        <f t="shared" si="752"/>
        <v/>
      </c>
      <c r="Y1087" s="43" t="str">
        <f t="shared" si="757"/>
        <v/>
      </c>
    </row>
    <row r="1088" spans="1:25">
      <c r="A1088" s="161" t="s">
        <v>184</v>
      </c>
      <c r="B1088" s="162"/>
      <c r="C1088" s="424" t="s">
        <v>316</v>
      </c>
      <c r="D1088" s="361"/>
      <c r="E1088" s="417">
        <v>180</v>
      </c>
      <c r="F1088" s="418">
        <v>1.0182</v>
      </c>
      <c r="G1088" s="164">
        <f t="shared" ref="G1088:G1089" si="758">IF(E1088&lt;=30,(0.6*E1088+1.25)*F1088,((0.6*30+1.25)+0.5*(E1088-30))*F1088)</f>
        <v>95.965350000000001</v>
      </c>
      <c r="H1088" s="419">
        <v>0</v>
      </c>
      <c r="I1088" s="419"/>
      <c r="J1088" s="420">
        <f t="shared" si="704"/>
        <v>0</v>
      </c>
      <c r="K1088" s="421"/>
      <c r="L1088" s="218"/>
      <c r="M1088" s="219"/>
      <c r="N1088" s="414">
        <f t="shared" si="705"/>
        <v>0</v>
      </c>
      <c r="O1088" s="414">
        <f t="shared" si="706"/>
        <v>0</v>
      </c>
      <c r="P1088" s="415"/>
      <c r="Q1088" s="477"/>
      <c r="R1088" s="477"/>
      <c r="S1088" s="414">
        <f t="shared" si="709"/>
        <v>0</v>
      </c>
      <c r="T1088" s="416">
        <f t="shared" si="710"/>
        <v>0</v>
      </c>
      <c r="U1088" s="415"/>
      <c r="V1088" s="166" t="str">
        <f>IF(T1086&gt;0,"xx",IF(O1086&gt;0,"xy",""))</f>
        <v/>
      </c>
      <c r="W1088" s="43" t="str">
        <f t="shared" si="751"/>
        <v/>
      </c>
      <c r="X1088" s="43" t="str">
        <f t="shared" si="752"/>
        <v/>
      </c>
      <c r="Y1088" s="43" t="str">
        <f t="shared" si="757"/>
        <v/>
      </c>
    </row>
    <row r="1089" spans="1:25">
      <c r="A1089" s="161" t="s">
        <v>184</v>
      </c>
      <c r="B1089" s="162"/>
      <c r="C1089" s="424" t="s">
        <v>325</v>
      </c>
      <c r="D1089" s="361"/>
      <c r="E1089" s="417">
        <v>20</v>
      </c>
      <c r="F1089" s="418">
        <v>1.8593</v>
      </c>
      <c r="G1089" s="164">
        <f t="shared" si="758"/>
        <v>24.635725000000001</v>
      </c>
      <c r="H1089" s="419">
        <v>0</v>
      </c>
      <c r="I1089" s="419"/>
      <c r="J1089" s="420">
        <f t="shared" si="704"/>
        <v>0</v>
      </c>
      <c r="K1089" s="421"/>
      <c r="L1089" s="218"/>
      <c r="M1089" s="219"/>
      <c r="N1089" s="414">
        <f t="shared" si="705"/>
        <v>0</v>
      </c>
      <c r="O1089" s="414">
        <f t="shared" si="706"/>
        <v>0</v>
      </c>
      <c r="P1089" s="415"/>
      <c r="Q1089" s="477"/>
      <c r="R1089" s="477"/>
      <c r="S1089" s="414">
        <f t="shared" si="709"/>
        <v>0</v>
      </c>
      <c r="T1089" s="416">
        <f t="shared" si="710"/>
        <v>0</v>
      </c>
      <c r="U1089" s="415"/>
      <c r="V1089" s="166" t="str">
        <f>IF(T1086&gt;0,"xx",IF(O1086&gt;0,"xy",""))</f>
        <v/>
      </c>
      <c r="W1089" s="43" t="str">
        <f t="shared" si="751"/>
        <v/>
      </c>
      <c r="X1089" s="43" t="str">
        <f t="shared" si="752"/>
        <v/>
      </c>
      <c r="Y1089" s="43" t="str">
        <f t="shared" si="757"/>
        <v/>
      </c>
    </row>
    <row r="1090" spans="1:25">
      <c r="A1090" s="161" t="s">
        <v>1036</v>
      </c>
      <c r="B1090" s="162" t="s">
        <v>244</v>
      </c>
      <c r="C1090" s="424" t="s">
        <v>476</v>
      </c>
      <c r="D1090" s="361"/>
      <c r="E1090" s="417"/>
      <c r="F1090" s="418"/>
      <c r="G1090" s="164">
        <f>SUM(G1091:G1093)</f>
        <v>249.88457</v>
      </c>
      <c r="H1090" s="419">
        <v>1696.0667849097706</v>
      </c>
      <c r="I1090" s="419">
        <f>IF(ISBLANK(H1090),"",SUM(G1090:H1090))*0.9</f>
        <v>1751.3562194187934</v>
      </c>
      <c r="J1090" s="420">
        <f t="shared" si="704"/>
        <v>2276.7600000000002</v>
      </c>
      <c r="K1090" s="421" t="s">
        <v>106</v>
      </c>
      <c r="L1090" s="155"/>
      <c r="M1090" s="155"/>
      <c r="N1090" s="414">
        <f t="shared" si="705"/>
        <v>0</v>
      </c>
      <c r="O1090" s="414">
        <f t="shared" si="706"/>
        <v>0</v>
      </c>
      <c r="P1090" s="415"/>
      <c r="Q1090" s="155">
        <f t="shared" si="707"/>
        <v>0</v>
      </c>
      <c r="R1090" s="155">
        <f t="shared" si="708"/>
        <v>0</v>
      </c>
      <c r="S1090" s="414">
        <f t="shared" si="709"/>
        <v>0</v>
      </c>
      <c r="T1090" s="416">
        <f t="shared" si="710"/>
        <v>0</v>
      </c>
      <c r="U1090" s="415"/>
      <c r="W1090" s="43" t="str">
        <f t="shared" si="751"/>
        <v/>
      </c>
      <c r="X1090" s="43" t="str">
        <f t="shared" si="752"/>
        <v/>
      </c>
      <c r="Y1090" s="43" t="str">
        <f t="shared" si="757"/>
        <v/>
      </c>
    </row>
    <row r="1091" spans="1:25">
      <c r="A1091" s="161" t="s">
        <v>184</v>
      </c>
      <c r="B1091" s="162"/>
      <c r="C1091" s="424" t="s">
        <v>253</v>
      </c>
      <c r="D1091" s="361"/>
      <c r="E1091" s="417">
        <v>500</v>
      </c>
      <c r="F1091" s="418">
        <v>0.4153</v>
      </c>
      <c r="G1091" s="164">
        <f>IF(E1091&lt;=30,(0.42*E1091+3.55)*F1091,((0.42*30+3.55)+0.35*(E1091-30))*F1091)</f>
        <v>75.023944999999998</v>
      </c>
      <c r="H1091" s="419">
        <v>0</v>
      </c>
      <c r="I1091" s="419"/>
      <c r="J1091" s="420">
        <f t="shared" si="704"/>
        <v>0</v>
      </c>
      <c r="K1091" s="421"/>
      <c r="L1091" s="218"/>
      <c r="M1091" s="219"/>
      <c r="N1091" s="414">
        <f t="shared" si="705"/>
        <v>0</v>
      </c>
      <c r="O1091" s="414">
        <f t="shared" si="706"/>
        <v>0</v>
      </c>
      <c r="P1091" s="415"/>
      <c r="Q1091" s="477"/>
      <c r="R1091" s="477"/>
      <c r="S1091" s="414">
        <f t="shared" si="709"/>
        <v>0</v>
      </c>
      <c r="T1091" s="416">
        <f t="shared" si="710"/>
        <v>0</v>
      </c>
      <c r="U1091" s="415"/>
      <c r="V1091" s="166" t="str">
        <f>IF(T1090&gt;0,"xx",IF(O1090&gt;0,"xy",""))</f>
        <v/>
      </c>
      <c r="W1091" s="43" t="str">
        <f t="shared" si="751"/>
        <v/>
      </c>
      <c r="X1091" s="43" t="str">
        <f t="shared" si="752"/>
        <v/>
      </c>
      <c r="Y1091" s="43" t="str">
        <f t="shared" si="757"/>
        <v/>
      </c>
    </row>
    <row r="1092" spans="1:25">
      <c r="A1092" s="161" t="s">
        <v>184</v>
      </c>
      <c r="B1092" s="162"/>
      <c r="C1092" s="424" t="s">
        <v>316</v>
      </c>
      <c r="D1092" s="361"/>
      <c r="E1092" s="417">
        <v>180</v>
      </c>
      <c r="F1092" s="418">
        <v>1.4762999999999999</v>
      </c>
      <c r="G1092" s="164">
        <f t="shared" ref="G1092:G1093" si="759">IF(E1092&lt;=30,(0.6*E1092+1.25)*F1092,((0.6*30+1.25)+0.5*(E1092-30))*F1092)</f>
        <v>139.14127500000001</v>
      </c>
      <c r="H1092" s="419">
        <v>0</v>
      </c>
      <c r="I1092" s="419"/>
      <c r="J1092" s="420">
        <f t="shared" si="704"/>
        <v>0</v>
      </c>
      <c r="K1092" s="421"/>
      <c r="L1092" s="218"/>
      <c r="M1092" s="219"/>
      <c r="N1092" s="414">
        <f t="shared" si="705"/>
        <v>0</v>
      </c>
      <c r="O1092" s="414">
        <f t="shared" si="706"/>
        <v>0</v>
      </c>
      <c r="P1092" s="415"/>
      <c r="Q1092" s="477"/>
      <c r="R1092" s="477"/>
      <c r="S1092" s="414">
        <f t="shared" si="709"/>
        <v>0</v>
      </c>
      <c r="T1092" s="416">
        <f t="shared" si="710"/>
        <v>0</v>
      </c>
      <c r="U1092" s="415"/>
      <c r="V1092" s="166" t="str">
        <f>IF(T1090&gt;0,"xx",IF(O1090&gt;0,"xy",""))</f>
        <v/>
      </c>
      <c r="W1092" s="43" t="str">
        <f t="shared" si="751"/>
        <v/>
      </c>
      <c r="X1092" s="43" t="str">
        <f t="shared" si="752"/>
        <v/>
      </c>
      <c r="Y1092" s="43" t="str">
        <f t="shared" si="757"/>
        <v/>
      </c>
    </row>
    <row r="1093" spans="1:25">
      <c r="A1093" s="161" t="s">
        <v>184</v>
      </c>
      <c r="B1093" s="162"/>
      <c r="C1093" s="424" t="s">
        <v>325</v>
      </c>
      <c r="D1093" s="361"/>
      <c r="E1093" s="417">
        <v>20</v>
      </c>
      <c r="F1093" s="418">
        <v>2.6958000000000002</v>
      </c>
      <c r="G1093" s="164">
        <f t="shared" si="759"/>
        <v>35.719350000000006</v>
      </c>
      <c r="H1093" s="419">
        <v>0</v>
      </c>
      <c r="I1093" s="419"/>
      <c r="J1093" s="420">
        <f t="shared" si="704"/>
        <v>0</v>
      </c>
      <c r="K1093" s="421"/>
      <c r="L1093" s="218"/>
      <c r="M1093" s="219"/>
      <c r="N1093" s="414">
        <f t="shared" si="705"/>
        <v>0</v>
      </c>
      <c r="O1093" s="414">
        <f t="shared" si="706"/>
        <v>0</v>
      </c>
      <c r="P1093" s="415"/>
      <c r="Q1093" s="477"/>
      <c r="R1093" s="477"/>
      <c r="S1093" s="414">
        <f t="shared" si="709"/>
        <v>0</v>
      </c>
      <c r="T1093" s="416">
        <f t="shared" si="710"/>
        <v>0</v>
      </c>
      <c r="U1093" s="415"/>
      <c r="V1093" s="166" t="str">
        <f>IF(T1090&gt;0,"xx",IF(O1090&gt;0,"xy",""))</f>
        <v/>
      </c>
      <c r="W1093" s="43" t="str">
        <f t="shared" si="751"/>
        <v/>
      </c>
      <c r="X1093" s="43" t="str">
        <f t="shared" si="752"/>
        <v/>
      </c>
      <c r="Y1093" s="43" t="str">
        <f t="shared" si="757"/>
        <v/>
      </c>
    </row>
    <row r="1094" spans="1:25">
      <c r="A1094" s="161">
        <v>620700</v>
      </c>
      <c r="B1094" s="162" t="s">
        <v>244</v>
      </c>
      <c r="C1094" s="424" t="s">
        <v>477</v>
      </c>
      <c r="D1094" s="361"/>
      <c r="E1094" s="417"/>
      <c r="F1094" s="418"/>
      <c r="G1094" s="164">
        <f>SUM(G1095:G1097)</f>
        <v>374.97411500000004</v>
      </c>
      <c r="H1094" s="419">
        <v>2394.65</v>
      </c>
      <c r="I1094" s="419">
        <f>IF(ISBLANK(H1094),"",SUM(G1094:H1094))*0.9</f>
        <v>2492.6617034999999</v>
      </c>
      <c r="J1094" s="420">
        <f t="shared" si="704"/>
        <v>3240.46</v>
      </c>
      <c r="K1094" s="421" t="s">
        <v>106</v>
      </c>
      <c r="L1094" s="155"/>
      <c r="M1094" s="155"/>
      <c r="N1094" s="414">
        <f t="shared" si="705"/>
        <v>0</v>
      </c>
      <c r="O1094" s="414">
        <f t="shared" si="706"/>
        <v>0</v>
      </c>
      <c r="P1094" s="415"/>
      <c r="Q1094" s="155">
        <f t="shared" si="707"/>
        <v>0</v>
      </c>
      <c r="R1094" s="155">
        <f t="shared" si="708"/>
        <v>0</v>
      </c>
      <c r="S1094" s="414">
        <f t="shared" si="709"/>
        <v>0</v>
      </c>
      <c r="T1094" s="416">
        <f t="shared" si="710"/>
        <v>0</v>
      </c>
      <c r="U1094" s="415"/>
      <c r="W1094" s="43" t="str">
        <f t="shared" si="751"/>
        <v/>
      </c>
      <c r="X1094" s="43" t="str">
        <f t="shared" si="752"/>
        <v/>
      </c>
      <c r="Y1094" s="43" t="str">
        <f t="shared" si="757"/>
        <v/>
      </c>
    </row>
    <row r="1095" spans="1:25">
      <c r="A1095" s="161" t="s">
        <v>184</v>
      </c>
      <c r="B1095" s="162"/>
      <c r="C1095" s="424" t="s">
        <v>253</v>
      </c>
      <c r="D1095" s="361"/>
      <c r="E1095" s="417">
        <v>500</v>
      </c>
      <c r="F1095" s="418" t="s">
        <v>107</v>
      </c>
      <c r="G1095" s="164">
        <f>IF(E1095&lt;=30,(0.42*E1095+3.55)*F1095,((0.42*30+3.55)+0.35*(E1095-30))*F1095)</f>
        <v>112.56301500000001</v>
      </c>
      <c r="H1095" s="419">
        <v>0</v>
      </c>
      <c r="I1095" s="419"/>
      <c r="J1095" s="420">
        <f t="shared" si="704"/>
        <v>0</v>
      </c>
      <c r="K1095" s="421"/>
      <c r="L1095" s="218"/>
      <c r="M1095" s="219"/>
      <c r="N1095" s="414">
        <f t="shared" si="705"/>
        <v>0</v>
      </c>
      <c r="O1095" s="414">
        <f t="shared" si="706"/>
        <v>0</v>
      </c>
      <c r="P1095" s="415"/>
      <c r="Q1095" s="477"/>
      <c r="R1095" s="477"/>
      <c r="S1095" s="414">
        <f t="shared" si="709"/>
        <v>0</v>
      </c>
      <c r="T1095" s="416">
        <f t="shared" si="710"/>
        <v>0</v>
      </c>
      <c r="U1095" s="415"/>
      <c r="V1095" s="166" t="str">
        <f>IF(T1094&gt;0,"xx",IF(O1094&gt;0,"xy",""))</f>
        <v/>
      </c>
      <c r="W1095" s="43" t="str">
        <f t="shared" si="751"/>
        <v/>
      </c>
      <c r="X1095" s="43" t="str">
        <f t="shared" si="752"/>
        <v/>
      </c>
      <c r="Y1095" s="43" t="str">
        <f t="shared" si="757"/>
        <v/>
      </c>
    </row>
    <row r="1096" spans="1:25">
      <c r="A1096" s="161" t="s">
        <v>184</v>
      </c>
      <c r="B1096" s="162"/>
      <c r="C1096" s="424" t="s">
        <v>316</v>
      </c>
      <c r="D1096" s="361"/>
      <c r="E1096" s="417">
        <v>180</v>
      </c>
      <c r="F1096" s="418" t="s">
        <v>108</v>
      </c>
      <c r="G1096" s="164">
        <f t="shared" ref="G1096:G1097" si="760">IF(E1096&lt;=30,(0.6*E1096+1.25)*F1096,((0.6*30+1.25)+0.5*(E1096-30))*F1096)</f>
        <v>208.81087500000001</v>
      </c>
      <c r="H1096" s="419">
        <v>0</v>
      </c>
      <c r="I1096" s="419"/>
      <c r="J1096" s="420">
        <f t="shared" si="704"/>
        <v>0</v>
      </c>
      <c r="K1096" s="421"/>
      <c r="L1096" s="218"/>
      <c r="M1096" s="219"/>
      <c r="N1096" s="414">
        <f t="shared" si="705"/>
        <v>0</v>
      </c>
      <c r="O1096" s="414">
        <f t="shared" si="706"/>
        <v>0</v>
      </c>
      <c r="P1096" s="415"/>
      <c r="Q1096" s="477"/>
      <c r="R1096" s="477"/>
      <c r="S1096" s="414">
        <f t="shared" si="709"/>
        <v>0</v>
      </c>
      <c r="T1096" s="416">
        <f t="shared" si="710"/>
        <v>0</v>
      </c>
      <c r="U1096" s="415"/>
      <c r="V1096" s="166" t="str">
        <f>IF(T1094&gt;0,"xx",IF(O1094&gt;0,"xy",""))</f>
        <v/>
      </c>
      <c r="W1096" s="43" t="str">
        <f t="shared" si="751"/>
        <v/>
      </c>
      <c r="X1096" s="43" t="str">
        <f t="shared" si="752"/>
        <v/>
      </c>
      <c r="Y1096" s="43" t="str">
        <f t="shared" si="757"/>
        <v/>
      </c>
    </row>
    <row r="1097" spans="1:25">
      <c r="A1097" s="161" t="s">
        <v>184</v>
      </c>
      <c r="B1097" s="162"/>
      <c r="C1097" s="424" t="s">
        <v>325</v>
      </c>
      <c r="D1097" s="361"/>
      <c r="E1097" s="417">
        <v>20</v>
      </c>
      <c r="F1097" s="418">
        <v>4.0453000000000001</v>
      </c>
      <c r="G1097" s="164">
        <f t="shared" si="760"/>
        <v>53.600225000000002</v>
      </c>
      <c r="H1097" s="419">
        <v>0</v>
      </c>
      <c r="I1097" s="419"/>
      <c r="J1097" s="420">
        <f t="shared" si="704"/>
        <v>0</v>
      </c>
      <c r="K1097" s="421"/>
      <c r="L1097" s="218"/>
      <c r="M1097" s="219"/>
      <c r="N1097" s="414">
        <f t="shared" si="705"/>
        <v>0</v>
      </c>
      <c r="O1097" s="414">
        <f t="shared" si="706"/>
        <v>0</v>
      </c>
      <c r="P1097" s="415"/>
      <c r="Q1097" s="477"/>
      <c r="R1097" s="477"/>
      <c r="S1097" s="414">
        <f t="shared" si="709"/>
        <v>0</v>
      </c>
      <c r="T1097" s="416">
        <f t="shared" si="710"/>
        <v>0</v>
      </c>
      <c r="U1097" s="415"/>
      <c r="V1097" s="166" t="str">
        <f>IF(T1094&gt;0,"xx",IF(O1094&gt;0,"xy",""))</f>
        <v/>
      </c>
      <c r="W1097" s="43" t="str">
        <f t="shared" si="751"/>
        <v/>
      </c>
      <c r="X1097" s="43" t="str">
        <f t="shared" si="752"/>
        <v/>
      </c>
      <c r="Y1097" s="43" t="str">
        <f t="shared" si="757"/>
        <v/>
      </c>
    </row>
    <row r="1098" spans="1:25">
      <c r="A1098" s="161">
        <v>620800</v>
      </c>
      <c r="B1098" s="162" t="s">
        <v>244</v>
      </c>
      <c r="C1098" s="424" t="s">
        <v>478</v>
      </c>
      <c r="D1098" s="361"/>
      <c r="E1098" s="417"/>
      <c r="F1098" s="418"/>
      <c r="G1098" s="164">
        <f>SUM(G1099:G1101)</f>
        <v>493.04164500000002</v>
      </c>
      <c r="H1098" s="419">
        <v>3041.6200000000003</v>
      </c>
      <c r="I1098" s="419">
        <f>IF(ISBLANK(H1098),"",SUM(G1098:H1098))*0.9</f>
        <v>3181.1954805</v>
      </c>
      <c r="J1098" s="420">
        <f t="shared" si="704"/>
        <v>4135.55</v>
      </c>
      <c r="K1098" s="421" t="s">
        <v>106</v>
      </c>
      <c r="L1098" s="155"/>
      <c r="M1098" s="155"/>
      <c r="N1098" s="414">
        <f t="shared" si="705"/>
        <v>0</v>
      </c>
      <c r="O1098" s="414">
        <f t="shared" si="706"/>
        <v>0</v>
      </c>
      <c r="P1098" s="415"/>
      <c r="Q1098" s="155">
        <f t="shared" si="707"/>
        <v>0</v>
      </c>
      <c r="R1098" s="155">
        <f t="shared" si="708"/>
        <v>0</v>
      </c>
      <c r="S1098" s="414">
        <f t="shared" si="709"/>
        <v>0</v>
      </c>
      <c r="T1098" s="416">
        <f t="shared" si="710"/>
        <v>0</v>
      </c>
      <c r="U1098" s="415"/>
      <c r="W1098" s="43" t="str">
        <f t="shared" si="751"/>
        <v/>
      </c>
      <c r="X1098" s="43" t="str">
        <f t="shared" si="752"/>
        <v/>
      </c>
      <c r="Y1098" s="43" t="str">
        <f t="shared" si="757"/>
        <v/>
      </c>
    </row>
    <row r="1099" spans="1:25">
      <c r="A1099" s="161" t="s">
        <v>184</v>
      </c>
      <c r="B1099" s="162"/>
      <c r="C1099" s="424" t="s">
        <v>253</v>
      </c>
      <c r="D1099" s="361"/>
      <c r="E1099" s="417">
        <v>500</v>
      </c>
      <c r="F1099" s="418">
        <v>0.81930000000000003</v>
      </c>
      <c r="G1099" s="164">
        <f>IF(E1099&lt;=30,(0.42*E1099+3.55)*F1099,((0.42*30+3.55)+0.35*(E1099-30))*F1099)</f>
        <v>148.00654500000002</v>
      </c>
      <c r="H1099" s="419">
        <v>0</v>
      </c>
      <c r="I1099" s="419"/>
      <c r="J1099" s="420">
        <f t="shared" si="704"/>
        <v>0</v>
      </c>
      <c r="K1099" s="421"/>
      <c r="L1099" s="218"/>
      <c r="M1099" s="219"/>
      <c r="N1099" s="414">
        <f t="shared" si="705"/>
        <v>0</v>
      </c>
      <c r="O1099" s="414">
        <f t="shared" si="706"/>
        <v>0</v>
      </c>
      <c r="P1099" s="415"/>
      <c r="Q1099" s="477"/>
      <c r="R1099" s="477"/>
      <c r="S1099" s="414">
        <f t="shared" si="709"/>
        <v>0</v>
      </c>
      <c r="T1099" s="416">
        <f t="shared" si="710"/>
        <v>0</v>
      </c>
      <c r="U1099" s="415"/>
      <c r="V1099" s="166" t="str">
        <f>IF(T1098&gt;0,"xx",IF(O1098&gt;0,"xy",""))</f>
        <v/>
      </c>
      <c r="W1099" s="43" t="str">
        <f t="shared" si="751"/>
        <v/>
      </c>
      <c r="X1099" s="43" t="str">
        <f t="shared" si="752"/>
        <v/>
      </c>
      <c r="Y1099" s="43" t="str">
        <f t="shared" si="757"/>
        <v/>
      </c>
    </row>
    <row r="1100" spans="1:25">
      <c r="A1100" s="161" t="s">
        <v>184</v>
      </c>
      <c r="B1100" s="162"/>
      <c r="C1100" s="424" t="s">
        <v>316</v>
      </c>
      <c r="D1100" s="361"/>
      <c r="E1100" s="417">
        <v>180</v>
      </c>
      <c r="F1100" s="418">
        <v>2.9131</v>
      </c>
      <c r="G1100" s="164">
        <f t="shared" ref="G1100:G1101" si="761">IF(E1100&lt;=30,(0.6*E1100+1.25)*F1100,((0.6*30+1.25)+0.5*(E1100-30))*F1100)</f>
        <v>274.55967500000003</v>
      </c>
      <c r="H1100" s="419">
        <v>0</v>
      </c>
      <c r="I1100" s="419"/>
      <c r="J1100" s="420">
        <f t="shared" si="704"/>
        <v>0</v>
      </c>
      <c r="K1100" s="421"/>
      <c r="L1100" s="218"/>
      <c r="M1100" s="219"/>
      <c r="N1100" s="414">
        <f t="shared" si="705"/>
        <v>0</v>
      </c>
      <c r="O1100" s="414">
        <f t="shared" si="706"/>
        <v>0</v>
      </c>
      <c r="P1100" s="415"/>
      <c r="Q1100" s="477"/>
      <c r="R1100" s="477"/>
      <c r="S1100" s="414">
        <f t="shared" si="709"/>
        <v>0</v>
      </c>
      <c r="T1100" s="416">
        <f t="shared" si="710"/>
        <v>0</v>
      </c>
      <c r="U1100" s="415"/>
      <c r="V1100" s="166" t="str">
        <f>IF(T1098&gt;0,"xx",IF(O1098&gt;0,"xy",""))</f>
        <v/>
      </c>
      <c r="W1100" s="43" t="str">
        <f t="shared" si="751"/>
        <v/>
      </c>
      <c r="X1100" s="43" t="str">
        <f t="shared" si="752"/>
        <v/>
      </c>
      <c r="Y1100" s="43" t="str">
        <f t="shared" si="757"/>
        <v/>
      </c>
    </row>
    <row r="1101" spans="1:25">
      <c r="A1101" s="161" t="s">
        <v>184</v>
      </c>
      <c r="B1101" s="162"/>
      <c r="C1101" s="424" t="s">
        <v>325</v>
      </c>
      <c r="D1101" s="361"/>
      <c r="E1101" s="417">
        <v>20</v>
      </c>
      <c r="F1101" s="418">
        <v>5.3189000000000002</v>
      </c>
      <c r="G1101" s="164">
        <f t="shared" si="761"/>
        <v>70.475425000000001</v>
      </c>
      <c r="H1101" s="419">
        <v>0</v>
      </c>
      <c r="I1101" s="419"/>
      <c r="J1101" s="420">
        <f t="shared" si="704"/>
        <v>0</v>
      </c>
      <c r="K1101" s="421"/>
      <c r="L1101" s="218"/>
      <c r="M1101" s="219"/>
      <c r="N1101" s="414">
        <f t="shared" si="705"/>
        <v>0</v>
      </c>
      <c r="O1101" s="414">
        <f t="shared" si="706"/>
        <v>0</v>
      </c>
      <c r="P1101" s="415"/>
      <c r="Q1101" s="477"/>
      <c r="R1101" s="477"/>
      <c r="S1101" s="414">
        <f t="shared" si="709"/>
        <v>0</v>
      </c>
      <c r="T1101" s="416">
        <f t="shared" si="710"/>
        <v>0</v>
      </c>
      <c r="U1101" s="415"/>
      <c r="V1101" s="166" t="str">
        <f>IF(T1098&gt;0,"xx",IF(O1098&gt;0,"xy",""))</f>
        <v/>
      </c>
      <c r="W1101" s="43" t="str">
        <f t="shared" si="751"/>
        <v/>
      </c>
      <c r="X1101" s="43" t="str">
        <f t="shared" si="752"/>
        <v/>
      </c>
      <c r="Y1101" s="43" t="str">
        <f t="shared" si="757"/>
        <v/>
      </c>
    </row>
    <row r="1102" spans="1:25">
      <c r="A1102" s="161">
        <v>620900</v>
      </c>
      <c r="B1102" s="162" t="s">
        <v>244</v>
      </c>
      <c r="C1102" s="424" t="s">
        <v>479</v>
      </c>
      <c r="D1102" s="361"/>
      <c r="E1102" s="417"/>
      <c r="F1102" s="418"/>
      <c r="G1102" s="164">
        <f>SUM(G1103:G1105)</f>
        <v>969.135085</v>
      </c>
      <c r="H1102" s="419">
        <v>5189.74</v>
      </c>
      <c r="I1102" s="419">
        <f>IF(ISBLANK(H1102),"",SUM(G1102:H1102))*0.9</f>
        <v>5542.9875764999997</v>
      </c>
      <c r="J1102" s="420">
        <f t="shared" si="704"/>
        <v>7205.88</v>
      </c>
      <c r="K1102" s="421" t="s">
        <v>106</v>
      </c>
      <c r="L1102" s="155"/>
      <c r="M1102" s="155"/>
      <c r="N1102" s="414">
        <f t="shared" si="705"/>
        <v>0</v>
      </c>
      <c r="O1102" s="414">
        <f t="shared" si="706"/>
        <v>0</v>
      </c>
      <c r="P1102" s="415"/>
      <c r="Q1102" s="155">
        <f t="shared" si="707"/>
        <v>0</v>
      </c>
      <c r="R1102" s="155">
        <f t="shared" si="708"/>
        <v>0</v>
      </c>
      <c r="S1102" s="414">
        <f t="shared" si="709"/>
        <v>0</v>
      </c>
      <c r="T1102" s="416">
        <f t="shared" si="710"/>
        <v>0</v>
      </c>
      <c r="U1102" s="415"/>
      <c r="W1102" s="43" t="str">
        <f t="shared" si="751"/>
        <v/>
      </c>
      <c r="X1102" s="43" t="str">
        <f t="shared" si="752"/>
        <v/>
      </c>
      <c r="Y1102" s="43" t="str">
        <f t="shared" si="757"/>
        <v/>
      </c>
    </row>
    <row r="1103" spans="1:25">
      <c r="A1103" s="161" t="s">
        <v>184</v>
      </c>
      <c r="B1103" s="162"/>
      <c r="C1103" s="424" t="s">
        <v>253</v>
      </c>
      <c r="D1103" s="361"/>
      <c r="E1103" s="417">
        <v>500</v>
      </c>
      <c r="F1103" s="418">
        <v>1.6104000000000001</v>
      </c>
      <c r="G1103" s="164">
        <f>IF(E1103&lt;=30,(0.42*E1103+3.55)*F1103,((0.42*30+3.55)+0.35*(E1103-30))*F1103)</f>
        <v>290.91876000000002</v>
      </c>
      <c r="H1103" s="419">
        <v>0</v>
      </c>
      <c r="I1103" s="419"/>
      <c r="J1103" s="420">
        <f t="shared" si="704"/>
        <v>0</v>
      </c>
      <c r="K1103" s="421"/>
      <c r="L1103" s="218"/>
      <c r="M1103" s="219"/>
      <c r="N1103" s="414">
        <f t="shared" si="705"/>
        <v>0</v>
      </c>
      <c r="O1103" s="414">
        <f t="shared" si="706"/>
        <v>0</v>
      </c>
      <c r="P1103" s="415"/>
      <c r="Q1103" s="477"/>
      <c r="R1103" s="477"/>
      <c r="S1103" s="414">
        <f t="shared" si="709"/>
        <v>0</v>
      </c>
      <c r="T1103" s="416">
        <f t="shared" si="710"/>
        <v>0</v>
      </c>
      <c r="U1103" s="415"/>
      <c r="V1103" s="166" t="str">
        <f>IF(T1102&gt;0,"xx",IF(O1102&gt;0,"xy",""))</f>
        <v/>
      </c>
      <c r="W1103" s="43" t="str">
        <f t="shared" si="751"/>
        <v/>
      </c>
      <c r="X1103" s="43" t="str">
        <f t="shared" si="752"/>
        <v/>
      </c>
      <c r="Y1103" s="43" t="str">
        <f t="shared" si="757"/>
        <v/>
      </c>
    </row>
    <row r="1104" spans="1:25">
      <c r="A1104" s="161" t="s">
        <v>184</v>
      </c>
      <c r="B1104" s="162"/>
      <c r="C1104" s="424" t="s">
        <v>316</v>
      </c>
      <c r="D1104" s="361"/>
      <c r="E1104" s="417">
        <v>180</v>
      </c>
      <c r="F1104" s="418">
        <v>5.7260999999999997</v>
      </c>
      <c r="G1104" s="164">
        <f t="shared" ref="G1104:G1105" si="762">IF(E1104&lt;=30,(0.6*E1104+1.25)*F1104,((0.6*30+1.25)+0.5*(E1104-30))*F1104)</f>
        <v>539.68492500000002</v>
      </c>
      <c r="H1104" s="419">
        <v>0</v>
      </c>
      <c r="I1104" s="419"/>
      <c r="J1104" s="420">
        <f t="shared" si="704"/>
        <v>0</v>
      </c>
      <c r="K1104" s="421"/>
      <c r="L1104" s="218"/>
      <c r="M1104" s="219"/>
      <c r="N1104" s="414">
        <f t="shared" si="705"/>
        <v>0</v>
      </c>
      <c r="O1104" s="414">
        <f t="shared" si="706"/>
        <v>0</v>
      </c>
      <c r="P1104" s="415"/>
      <c r="Q1104" s="477"/>
      <c r="R1104" s="477"/>
      <c r="S1104" s="414">
        <f t="shared" si="709"/>
        <v>0</v>
      </c>
      <c r="T1104" s="416">
        <f t="shared" si="710"/>
        <v>0</v>
      </c>
      <c r="U1104" s="415"/>
      <c r="V1104" s="166" t="str">
        <f>IF(T1102&gt;0,"xx",IF(O1102&gt;0,"xy",""))</f>
        <v/>
      </c>
      <c r="W1104" s="43" t="str">
        <f t="shared" si="751"/>
        <v/>
      </c>
      <c r="X1104" s="43" t="str">
        <f t="shared" si="752"/>
        <v/>
      </c>
      <c r="Y1104" s="43" t="str">
        <f t="shared" si="757"/>
        <v/>
      </c>
    </row>
    <row r="1105" spans="1:25">
      <c r="A1105" s="161" t="s">
        <v>184</v>
      </c>
      <c r="B1105" s="162"/>
      <c r="C1105" s="424" t="s">
        <v>325</v>
      </c>
      <c r="D1105" s="361"/>
      <c r="E1105" s="417">
        <v>20</v>
      </c>
      <c r="F1105" s="418">
        <v>10.4552</v>
      </c>
      <c r="G1105" s="164">
        <f t="shared" si="762"/>
        <v>138.53139999999999</v>
      </c>
      <c r="H1105" s="419">
        <v>0</v>
      </c>
      <c r="I1105" s="419"/>
      <c r="J1105" s="420">
        <f t="shared" si="704"/>
        <v>0</v>
      </c>
      <c r="K1105" s="421"/>
      <c r="L1105" s="218"/>
      <c r="M1105" s="219"/>
      <c r="N1105" s="414">
        <f t="shared" si="705"/>
        <v>0</v>
      </c>
      <c r="O1105" s="414">
        <f t="shared" si="706"/>
        <v>0</v>
      </c>
      <c r="P1105" s="415"/>
      <c r="Q1105" s="477"/>
      <c r="R1105" s="477"/>
      <c r="S1105" s="414">
        <f t="shared" si="709"/>
        <v>0</v>
      </c>
      <c r="T1105" s="416">
        <f t="shared" si="710"/>
        <v>0</v>
      </c>
      <c r="U1105" s="415"/>
      <c r="V1105" s="166" t="str">
        <f>IF(T1102&gt;0,"xx",IF(O1102&gt;0,"xy",""))</f>
        <v/>
      </c>
      <c r="W1105" s="43" t="str">
        <f t="shared" si="751"/>
        <v/>
      </c>
      <c r="X1105" s="43" t="str">
        <f t="shared" si="752"/>
        <v/>
      </c>
      <c r="Y1105" s="43" t="str">
        <f t="shared" si="757"/>
        <v/>
      </c>
    </row>
    <row r="1106" spans="1:25">
      <c r="A1106" s="161">
        <v>621000</v>
      </c>
      <c r="B1106" s="162" t="s">
        <v>244</v>
      </c>
      <c r="C1106" s="424" t="s">
        <v>480</v>
      </c>
      <c r="D1106" s="361"/>
      <c r="E1106" s="417"/>
      <c r="F1106" s="418"/>
      <c r="G1106" s="164">
        <f>SUM(G1107:G1109)</f>
        <v>1854.1151</v>
      </c>
      <c r="H1106" s="419">
        <v>9015.42</v>
      </c>
      <c r="I1106" s="419">
        <f>IF(ISBLANK(H1106),"",SUM(G1106:H1106))*0.9</f>
        <v>9782.5815900000016</v>
      </c>
      <c r="J1106" s="420">
        <f t="shared" si="704"/>
        <v>12717.36</v>
      </c>
      <c r="K1106" s="421" t="s">
        <v>106</v>
      </c>
      <c r="L1106" s="155"/>
      <c r="M1106" s="155"/>
      <c r="N1106" s="414">
        <f t="shared" si="705"/>
        <v>0</v>
      </c>
      <c r="O1106" s="414">
        <f t="shared" si="706"/>
        <v>0</v>
      </c>
      <c r="P1106" s="415"/>
      <c r="Q1106" s="155">
        <f t="shared" si="707"/>
        <v>0</v>
      </c>
      <c r="R1106" s="155">
        <f t="shared" si="708"/>
        <v>0</v>
      </c>
      <c r="S1106" s="414">
        <f t="shared" si="709"/>
        <v>0</v>
      </c>
      <c r="T1106" s="416">
        <f t="shared" si="710"/>
        <v>0</v>
      </c>
      <c r="U1106" s="415"/>
      <c r="W1106" s="43" t="str">
        <f t="shared" si="751"/>
        <v/>
      </c>
      <c r="X1106" s="43" t="str">
        <f t="shared" si="752"/>
        <v/>
      </c>
      <c r="Y1106" s="43" t="str">
        <f t="shared" si="757"/>
        <v/>
      </c>
    </row>
    <row r="1107" spans="1:25">
      <c r="A1107" s="161" t="s">
        <v>184</v>
      </c>
      <c r="B1107" s="162"/>
      <c r="C1107" s="424" t="s">
        <v>253</v>
      </c>
      <c r="D1107" s="361"/>
      <c r="E1107" s="417">
        <v>500</v>
      </c>
      <c r="F1107" s="418">
        <v>3.081</v>
      </c>
      <c r="G1107" s="164">
        <f>IF(E1107&lt;=30,(0.42*E1107+3.55)*F1107,((0.42*30+3.55)+0.35*(E1107-30))*F1107)</f>
        <v>556.58265000000006</v>
      </c>
      <c r="H1107" s="419">
        <v>0</v>
      </c>
      <c r="I1107" s="419"/>
      <c r="J1107" s="420">
        <f t="shared" si="704"/>
        <v>0</v>
      </c>
      <c r="K1107" s="421"/>
      <c r="L1107" s="218"/>
      <c r="M1107" s="219"/>
      <c r="N1107" s="414">
        <f t="shared" si="705"/>
        <v>0</v>
      </c>
      <c r="O1107" s="414">
        <f t="shared" si="706"/>
        <v>0</v>
      </c>
      <c r="P1107" s="415"/>
      <c r="Q1107" s="477"/>
      <c r="R1107" s="477"/>
      <c r="S1107" s="414">
        <f t="shared" si="709"/>
        <v>0</v>
      </c>
      <c r="T1107" s="416">
        <f t="shared" si="710"/>
        <v>0</v>
      </c>
      <c r="U1107" s="415"/>
      <c r="V1107" s="166" t="str">
        <f>IF(T1106&gt;0,"xx",IF(O1106&gt;0,"xy",""))</f>
        <v/>
      </c>
      <c r="W1107" s="43" t="str">
        <f t="shared" si="751"/>
        <v/>
      </c>
      <c r="X1107" s="43" t="str">
        <f t="shared" si="752"/>
        <v/>
      </c>
      <c r="Y1107" s="43" t="str">
        <f t="shared" si="757"/>
        <v/>
      </c>
    </row>
    <row r="1108" spans="1:25">
      <c r="A1108" s="161" t="s">
        <v>184</v>
      </c>
      <c r="B1108" s="162"/>
      <c r="C1108" s="424" t="s">
        <v>316</v>
      </c>
      <c r="D1108" s="361"/>
      <c r="E1108" s="417">
        <v>180</v>
      </c>
      <c r="F1108" s="418">
        <v>10.9549</v>
      </c>
      <c r="G1108" s="164">
        <f t="shared" ref="G1108:G1109" si="763">IF(E1108&lt;=30,(0.6*E1108+1.25)*F1108,((0.6*30+1.25)+0.5*(E1108-30))*F1108)</f>
        <v>1032.499325</v>
      </c>
      <c r="H1108" s="419">
        <v>0</v>
      </c>
      <c r="I1108" s="419"/>
      <c r="J1108" s="420">
        <f t="shared" si="704"/>
        <v>0</v>
      </c>
      <c r="K1108" s="421"/>
      <c r="L1108" s="218"/>
      <c r="M1108" s="219"/>
      <c r="N1108" s="414">
        <f t="shared" si="705"/>
        <v>0</v>
      </c>
      <c r="O1108" s="414">
        <f t="shared" si="706"/>
        <v>0</v>
      </c>
      <c r="P1108" s="415"/>
      <c r="Q1108" s="477"/>
      <c r="R1108" s="477"/>
      <c r="S1108" s="414">
        <f t="shared" si="709"/>
        <v>0</v>
      </c>
      <c r="T1108" s="416">
        <f t="shared" si="710"/>
        <v>0</v>
      </c>
      <c r="U1108" s="415"/>
      <c r="V1108" s="166" t="str">
        <f>IF(T1106&gt;0,"xx",IF(O1106&gt;0,"xy",""))</f>
        <v/>
      </c>
      <c r="W1108" s="43" t="str">
        <f t="shared" si="751"/>
        <v/>
      </c>
      <c r="X1108" s="43" t="str">
        <f t="shared" si="752"/>
        <v/>
      </c>
      <c r="Y1108" s="43" t="str">
        <f t="shared" si="757"/>
        <v/>
      </c>
    </row>
    <row r="1109" spans="1:25">
      <c r="A1109" s="161" t="s">
        <v>184</v>
      </c>
      <c r="B1109" s="162"/>
      <c r="C1109" s="424" t="s">
        <v>325</v>
      </c>
      <c r="D1109" s="361"/>
      <c r="E1109" s="417">
        <v>20</v>
      </c>
      <c r="F1109" s="418">
        <v>20.002500000000001</v>
      </c>
      <c r="G1109" s="164">
        <f t="shared" si="763"/>
        <v>265.03312500000004</v>
      </c>
      <c r="H1109" s="419">
        <v>0</v>
      </c>
      <c r="I1109" s="419"/>
      <c r="J1109" s="420">
        <f t="shared" si="704"/>
        <v>0</v>
      </c>
      <c r="K1109" s="421"/>
      <c r="L1109" s="218"/>
      <c r="M1109" s="219"/>
      <c r="N1109" s="414">
        <f t="shared" si="705"/>
        <v>0</v>
      </c>
      <c r="O1109" s="414">
        <f t="shared" si="706"/>
        <v>0</v>
      </c>
      <c r="P1109" s="415"/>
      <c r="Q1109" s="477"/>
      <c r="R1109" s="477"/>
      <c r="S1109" s="414">
        <f t="shared" si="709"/>
        <v>0</v>
      </c>
      <c r="T1109" s="416">
        <f t="shared" si="710"/>
        <v>0</v>
      </c>
      <c r="U1109" s="415"/>
      <c r="V1109" s="166" t="str">
        <f>IF(T1106&gt;0,"xx",IF(O1106&gt;0,"xy",""))</f>
        <v/>
      </c>
      <c r="W1109" s="43" t="str">
        <f t="shared" si="751"/>
        <v/>
      </c>
      <c r="X1109" s="43" t="str">
        <f t="shared" si="752"/>
        <v/>
      </c>
      <c r="Y1109" s="43" t="str">
        <f t="shared" si="757"/>
        <v/>
      </c>
    </row>
    <row r="1110" spans="1:25">
      <c r="A1110" s="161" t="s">
        <v>1037</v>
      </c>
      <c r="B1110" s="162" t="s">
        <v>244</v>
      </c>
      <c r="C1110" s="424" t="s">
        <v>481</v>
      </c>
      <c r="D1110" s="361"/>
      <c r="E1110" s="417"/>
      <c r="F1110" s="418"/>
      <c r="G1110" s="164">
        <f>SUM(G1111:G1113)</f>
        <v>225.59336999999999</v>
      </c>
      <c r="H1110" s="419">
        <v>1538.6750921787329</v>
      </c>
      <c r="I1110" s="419">
        <f>IF(ISBLANK(H1110),"",SUM(G1110:H1110))*0.9</f>
        <v>1587.8416159608598</v>
      </c>
      <c r="J1110" s="420">
        <f t="shared" si="704"/>
        <v>2064.19</v>
      </c>
      <c r="K1110" s="421" t="s">
        <v>106</v>
      </c>
      <c r="L1110" s="155"/>
      <c r="M1110" s="155"/>
      <c r="N1110" s="414">
        <f t="shared" si="705"/>
        <v>0</v>
      </c>
      <c r="O1110" s="414">
        <f t="shared" si="706"/>
        <v>0</v>
      </c>
      <c r="P1110" s="415"/>
      <c r="Q1110" s="155">
        <f t="shared" si="707"/>
        <v>0</v>
      </c>
      <c r="R1110" s="155">
        <f t="shared" si="708"/>
        <v>0</v>
      </c>
      <c r="S1110" s="414">
        <f t="shared" si="709"/>
        <v>0</v>
      </c>
      <c r="T1110" s="416">
        <f t="shared" si="710"/>
        <v>0</v>
      </c>
      <c r="U1110" s="415"/>
      <c r="W1110" s="43" t="str">
        <f t="shared" si="751"/>
        <v/>
      </c>
      <c r="X1110" s="43" t="str">
        <f t="shared" si="752"/>
        <v/>
      </c>
      <c r="Y1110" s="43" t="str">
        <f t="shared" si="757"/>
        <v/>
      </c>
    </row>
    <row r="1111" spans="1:25">
      <c r="A1111" s="161" t="s">
        <v>184</v>
      </c>
      <c r="B1111" s="162"/>
      <c r="C1111" s="424" t="s">
        <v>253</v>
      </c>
      <c r="D1111" s="361"/>
      <c r="E1111" s="417">
        <v>500</v>
      </c>
      <c r="F1111" s="418">
        <v>0.37480000000000002</v>
      </c>
      <c r="G1111" s="164">
        <f>IF(E1111&lt;=30,(0.42*E1111+3.55)*F1111,((0.42*30+3.55)+0.35*(E1111-30))*F1111)</f>
        <v>67.707620000000006</v>
      </c>
      <c r="H1111" s="419">
        <v>0</v>
      </c>
      <c r="I1111" s="419"/>
      <c r="J1111" s="420">
        <f t="shared" si="704"/>
        <v>0</v>
      </c>
      <c r="K1111" s="421"/>
      <c r="L1111" s="218"/>
      <c r="M1111" s="219"/>
      <c r="N1111" s="414">
        <f t="shared" si="705"/>
        <v>0</v>
      </c>
      <c r="O1111" s="414">
        <f t="shared" si="706"/>
        <v>0</v>
      </c>
      <c r="P1111" s="415"/>
      <c r="Q1111" s="477"/>
      <c r="R1111" s="477"/>
      <c r="S1111" s="414">
        <f t="shared" si="709"/>
        <v>0</v>
      </c>
      <c r="T1111" s="416">
        <f t="shared" si="710"/>
        <v>0</v>
      </c>
      <c r="U1111" s="415"/>
      <c r="V1111" s="166" t="str">
        <f>IF(T1110&gt;0,"xx",IF(O1110&gt;0,"xy",""))</f>
        <v/>
      </c>
      <c r="W1111" s="43" t="str">
        <f t="shared" si="751"/>
        <v/>
      </c>
      <c r="X1111" s="43" t="str">
        <f t="shared" si="752"/>
        <v/>
      </c>
      <c r="Y1111" s="43" t="str">
        <f t="shared" si="757"/>
        <v/>
      </c>
    </row>
    <row r="1112" spans="1:25">
      <c r="A1112" s="161" t="s">
        <v>184</v>
      </c>
      <c r="B1112" s="162"/>
      <c r="C1112" s="424" t="s">
        <v>316</v>
      </c>
      <c r="D1112" s="361"/>
      <c r="E1112" s="417">
        <v>180</v>
      </c>
      <c r="F1112" s="418">
        <v>1.333</v>
      </c>
      <c r="G1112" s="164">
        <f t="shared" ref="G1112:G1113" si="764">IF(E1112&lt;=30,(0.6*E1112+1.25)*F1112,((0.6*30+1.25)+0.5*(E1112-30))*F1112)</f>
        <v>125.63525</v>
      </c>
      <c r="H1112" s="419">
        <v>0</v>
      </c>
      <c r="I1112" s="419"/>
      <c r="J1112" s="420">
        <f t="shared" si="704"/>
        <v>0</v>
      </c>
      <c r="K1112" s="421"/>
      <c r="L1112" s="218"/>
      <c r="M1112" s="219"/>
      <c r="N1112" s="414">
        <f t="shared" si="705"/>
        <v>0</v>
      </c>
      <c r="O1112" s="414">
        <f t="shared" si="706"/>
        <v>0</v>
      </c>
      <c r="P1112" s="415"/>
      <c r="Q1112" s="477"/>
      <c r="R1112" s="477"/>
      <c r="S1112" s="414">
        <f t="shared" si="709"/>
        <v>0</v>
      </c>
      <c r="T1112" s="416">
        <f t="shared" si="710"/>
        <v>0</v>
      </c>
      <c r="U1112" s="415"/>
      <c r="V1112" s="166" t="str">
        <f>IF(T1110&gt;0,"xx",IF(O1110&gt;0,"xy",""))</f>
        <v/>
      </c>
      <c r="W1112" s="43" t="str">
        <f t="shared" si="751"/>
        <v/>
      </c>
      <c r="X1112" s="43" t="str">
        <f t="shared" si="752"/>
        <v/>
      </c>
      <c r="Y1112" s="43" t="str">
        <f t="shared" si="757"/>
        <v/>
      </c>
    </row>
    <row r="1113" spans="1:25">
      <c r="A1113" s="161" t="s">
        <v>184</v>
      </c>
      <c r="B1113" s="162"/>
      <c r="C1113" s="424" t="s">
        <v>325</v>
      </c>
      <c r="D1113" s="361"/>
      <c r="E1113" s="417">
        <v>20</v>
      </c>
      <c r="F1113" s="418">
        <v>2.4340000000000002</v>
      </c>
      <c r="G1113" s="164">
        <f t="shared" si="764"/>
        <v>32.250500000000002</v>
      </c>
      <c r="H1113" s="419">
        <v>0</v>
      </c>
      <c r="I1113" s="419"/>
      <c r="J1113" s="420">
        <f t="shared" si="704"/>
        <v>0</v>
      </c>
      <c r="K1113" s="421"/>
      <c r="L1113" s="218"/>
      <c r="M1113" s="219"/>
      <c r="N1113" s="414">
        <f t="shared" si="705"/>
        <v>0</v>
      </c>
      <c r="O1113" s="414">
        <f t="shared" si="706"/>
        <v>0</v>
      </c>
      <c r="P1113" s="415"/>
      <c r="Q1113" s="477"/>
      <c r="R1113" s="477"/>
      <c r="S1113" s="414">
        <f t="shared" si="709"/>
        <v>0</v>
      </c>
      <c r="T1113" s="416">
        <f t="shared" si="710"/>
        <v>0</v>
      </c>
      <c r="U1113" s="415"/>
      <c r="V1113" s="166" t="str">
        <f>IF(T1110&gt;0,"xx",IF(O1110&gt;0,"xy",""))</f>
        <v/>
      </c>
      <c r="W1113" s="43" t="str">
        <f t="shared" si="751"/>
        <v/>
      </c>
      <c r="X1113" s="43" t="str">
        <f t="shared" si="752"/>
        <v/>
      </c>
      <c r="Y1113" s="43" t="str">
        <f t="shared" si="757"/>
        <v/>
      </c>
    </row>
    <row r="1114" spans="1:25">
      <c r="A1114" s="161" t="s">
        <v>1038</v>
      </c>
      <c r="B1114" s="162" t="s">
        <v>244</v>
      </c>
      <c r="C1114" s="424" t="s">
        <v>482</v>
      </c>
      <c r="D1114" s="361"/>
      <c r="E1114" s="417"/>
      <c r="F1114" s="418">
        <v>0</v>
      </c>
      <c r="G1114" s="164">
        <f>SUM(G1115:G1117)</f>
        <v>327.11756500000001</v>
      </c>
      <c r="H1114" s="419">
        <v>2157.1135698195412</v>
      </c>
      <c r="I1114" s="419">
        <f>IF(ISBLANK(H1114),"",SUM(G1114:H1114))*0.9</f>
        <v>2235.808021337587</v>
      </c>
      <c r="J1114" s="420">
        <f t="shared" si="704"/>
        <v>2906.55</v>
      </c>
      <c r="K1114" s="421" t="s">
        <v>106</v>
      </c>
      <c r="L1114" s="155"/>
      <c r="M1114" s="155"/>
      <c r="N1114" s="414">
        <f t="shared" si="705"/>
        <v>0</v>
      </c>
      <c r="O1114" s="414">
        <f t="shared" si="706"/>
        <v>0</v>
      </c>
      <c r="P1114" s="415"/>
      <c r="Q1114" s="155">
        <f t="shared" si="707"/>
        <v>0</v>
      </c>
      <c r="R1114" s="155">
        <f t="shared" si="708"/>
        <v>0</v>
      </c>
      <c r="S1114" s="414">
        <f t="shared" si="709"/>
        <v>0</v>
      </c>
      <c r="T1114" s="416">
        <f t="shared" si="710"/>
        <v>0</v>
      </c>
      <c r="U1114" s="415"/>
      <c r="W1114" s="43" t="str">
        <f t="shared" si="751"/>
        <v/>
      </c>
      <c r="X1114" s="43" t="str">
        <f t="shared" si="752"/>
        <v/>
      </c>
      <c r="Y1114" s="43" t="str">
        <f t="shared" si="757"/>
        <v/>
      </c>
    </row>
    <row r="1115" spans="1:25">
      <c r="A1115" s="161" t="s">
        <v>184</v>
      </c>
      <c r="B1115" s="162"/>
      <c r="C1115" s="424" t="s">
        <v>253</v>
      </c>
      <c r="D1115" s="361"/>
      <c r="E1115" s="417">
        <v>500</v>
      </c>
      <c r="F1115" s="418">
        <v>0.54359999999999997</v>
      </c>
      <c r="G1115" s="164">
        <f>IF(E1115&lt;=30,(0.42*E1115+3.55)*F1115,((0.42*30+3.55)+0.35*(E1115-30))*F1115)</f>
        <v>98.201340000000002</v>
      </c>
      <c r="H1115" s="419">
        <v>0</v>
      </c>
      <c r="I1115" s="419"/>
      <c r="J1115" s="420">
        <f t="shared" si="704"/>
        <v>0</v>
      </c>
      <c r="K1115" s="421"/>
      <c r="L1115" s="218"/>
      <c r="M1115" s="219"/>
      <c r="N1115" s="414">
        <f t="shared" si="705"/>
        <v>0</v>
      </c>
      <c r="O1115" s="414">
        <f t="shared" si="706"/>
        <v>0</v>
      </c>
      <c r="P1115" s="415"/>
      <c r="Q1115" s="477"/>
      <c r="R1115" s="477"/>
      <c r="S1115" s="414">
        <f t="shared" si="709"/>
        <v>0</v>
      </c>
      <c r="T1115" s="416">
        <f t="shared" si="710"/>
        <v>0</v>
      </c>
      <c r="U1115" s="415"/>
      <c r="V1115" s="166" t="str">
        <f>IF(T1114&gt;0,"xx",IF(O1114&gt;0,"xy",""))</f>
        <v/>
      </c>
      <c r="W1115" s="43" t="str">
        <f t="shared" si="751"/>
        <v/>
      </c>
      <c r="X1115" s="43" t="str">
        <f t="shared" si="752"/>
        <v/>
      </c>
      <c r="Y1115" s="43" t="str">
        <f t="shared" si="757"/>
        <v/>
      </c>
    </row>
    <row r="1116" spans="1:25">
      <c r="A1116" s="161" t="s">
        <v>184</v>
      </c>
      <c r="B1116" s="162"/>
      <c r="C1116" s="424" t="s">
        <v>316</v>
      </c>
      <c r="D1116" s="361"/>
      <c r="E1116" s="417">
        <v>180</v>
      </c>
      <c r="F1116" s="418">
        <v>1.9327000000000001</v>
      </c>
      <c r="G1116" s="164">
        <f t="shared" ref="G1116:G1117" si="765">IF(E1116&lt;=30,(0.6*E1116+1.25)*F1116,((0.6*30+1.25)+0.5*(E1116-30))*F1116)</f>
        <v>182.15697500000002</v>
      </c>
      <c r="H1116" s="419">
        <v>0</v>
      </c>
      <c r="I1116" s="419"/>
      <c r="J1116" s="420">
        <f t="shared" si="704"/>
        <v>0</v>
      </c>
      <c r="K1116" s="421"/>
      <c r="L1116" s="218"/>
      <c r="M1116" s="219"/>
      <c r="N1116" s="414">
        <f t="shared" si="705"/>
        <v>0</v>
      </c>
      <c r="O1116" s="414">
        <f t="shared" si="706"/>
        <v>0</v>
      </c>
      <c r="P1116" s="415"/>
      <c r="Q1116" s="477"/>
      <c r="R1116" s="477"/>
      <c r="S1116" s="414">
        <f t="shared" si="709"/>
        <v>0</v>
      </c>
      <c r="T1116" s="416">
        <f t="shared" si="710"/>
        <v>0</v>
      </c>
      <c r="U1116" s="415"/>
      <c r="V1116" s="166" t="str">
        <f>IF(T1114&gt;0,"xx",IF(O1114&gt;0,"xy",""))</f>
        <v/>
      </c>
      <c r="W1116" s="43" t="str">
        <f t="shared" si="751"/>
        <v/>
      </c>
      <c r="X1116" s="43" t="str">
        <f t="shared" si="752"/>
        <v/>
      </c>
      <c r="Y1116" s="43" t="str">
        <f t="shared" si="757"/>
        <v/>
      </c>
    </row>
    <row r="1117" spans="1:25">
      <c r="A1117" s="161" t="s">
        <v>184</v>
      </c>
      <c r="B1117" s="162"/>
      <c r="C1117" s="424" t="s">
        <v>325</v>
      </c>
      <c r="D1117" s="361"/>
      <c r="E1117" s="417">
        <v>20</v>
      </c>
      <c r="F1117" s="418">
        <v>3.5289999999999999</v>
      </c>
      <c r="G1117" s="164">
        <f t="shared" si="765"/>
        <v>46.759250000000002</v>
      </c>
      <c r="H1117" s="419">
        <v>0</v>
      </c>
      <c r="I1117" s="419"/>
      <c r="J1117" s="420">
        <f t="shared" si="704"/>
        <v>0</v>
      </c>
      <c r="K1117" s="421"/>
      <c r="L1117" s="218"/>
      <c r="M1117" s="219"/>
      <c r="N1117" s="414">
        <f t="shared" si="705"/>
        <v>0</v>
      </c>
      <c r="O1117" s="414">
        <f t="shared" si="706"/>
        <v>0</v>
      </c>
      <c r="P1117" s="415"/>
      <c r="Q1117" s="477"/>
      <c r="R1117" s="477"/>
      <c r="S1117" s="414">
        <f t="shared" si="709"/>
        <v>0</v>
      </c>
      <c r="T1117" s="416">
        <f t="shared" si="710"/>
        <v>0</v>
      </c>
      <c r="U1117" s="415"/>
      <c r="V1117" s="166" t="str">
        <f>IF(T1114&gt;0,"xx",IF(O1114&gt;0,"xy",""))</f>
        <v/>
      </c>
      <c r="W1117" s="43" t="str">
        <f t="shared" si="751"/>
        <v/>
      </c>
      <c r="X1117" s="43" t="str">
        <f t="shared" si="752"/>
        <v/>
      </c>
      <c r="Y1117" s="43" t="str">
        <f t="shared" si="757"/>
        <v/>
      </c>
    </row>
    <row r="1118" spans="1:25">
      <c r="A1118" s="161">
        <v>621100</v>
      </c>
      <c r="B1118" s="162" t="s">
        <v>244</v>
      </c>
      <c r="C1118" s="424" t="s">
        <v>483</v>
      </c>
      <c r="D1118" s="361"/>
      <c r="E1118" s="417"/>
      <c r="F1118" s="418"/>
      <c r="G1118" s="164">
        <f>SUM(G1119:G1121)</f>
        <v>490.87750499999999</v>
      </c>
      <c r="H1118" s="419">
        <v>3046.9300000000003</v>
      </c>
      <c r="I1118" s="419">
        <f>IF(ISBLANK(H1118),"",SUM(G1118:H1118))*0.9</f>
        <v>3184.0267545000002</v>
      </c>
      <c r="J1118" s="420">
        <f t="shared" si="704"/>
        <v>4139.2299999999996</v>
      </c>
      <c r="K1118" s="421" t="s">
        <v>106</v>
      </c>
      <c r="L1118" s="155"/>
      <c r="M1118" s="155"/>
      <c r="N1118" s="414">
        <f t="shared" si="705"/>
        <v>0</v>
      </c>
      <c r="O1118" s="414">
        <f t="shared" si="706"/>
        <v>0</v>
      </c>
      <c r="P1118" s="415"/>
      <c r="Q1118" s="155">
        <f t="shared" si="707"/>
        <v>0</v>
      </c>
      <c r="R1118" s="155">
        <f t="shared" si="708"/>
        <v>0</v>
      </c>
      <c r="S1118" s="414">
        <f t="shared" si="709"/>
        <v>0</v>
      </c>
      <c r="T1118" s="416">
        <f t="shared" si="710"/>
        <v>0</v>
      </c>
      <c r="U1118" s="415"/>
      <c r="W1118" s="43" t="str">
        <f t="shared" si="751"/>
        <v/>
      </c>
      <c r="X1118" s="43" t="str">
        <f t="shared" si="752"/>
        <v/>
      </c>
      <c r="Y1118" s="43" t="str">
        <f t="shared" si="757"/>
        <v/>
      </c>
    </row>
    <row r="1119" spans="1:25">
      <c r="A1119" s="161" t="s">
        <v>184</v>
      </c>
      <c r="B1119" s="162"/>
      <c r="C1119" s="424" t="s">
        <v>253</v>
      </c>
      <c r="D1119" s="361"/>
      <c r="E1119" s="417">
        <v>500</v>
      </c>
      <c r="F1119" s="418">
        <v>0.81569999999999998</v>
      </c>
      <c r="G1119" s="164">
        <f>IF(E1119&lt;=30,(0.42*E1119+3.55)*F1119,((0.42*30+3.55)+0.35*(E1119-30))*F1119)</f>
        <v>147.35620499999999</v>
      </c>
      <c r="H1119" s="419">
        <v>0</v>
      </c>
      <c r="I1119" s="419"/>
      <c r="J1119" s="420">
        <f t="shared" si="704"/>
        <v>0</v>
      </c>
      <c r="K1119" s="421"/>
      <c r="L1119" s="218"/>
      <c r="M1119" s="219"/>
      <c r="N1119" s="414">
        <f t="shared" si="705"/>
        <v>0</v>
      </c>
      <c r="O1119" s="414">
        <f t="shared" si="706"/>
        <v>0</v>
      </c>
      <c r="P1119" s="415"/>
      <c r="Q1119" s="477"/>
      <c r="R1119" s="477"/>
      <c r="S1119" s="414">
        <f t="shared" si="709"/>
        <v>0</v>
      </c>
      <c r="T1119" s="416">
        <f t="shared" si="710"/>
        <v>0</v>
      </c>
      <c r="U1119" s="415"/>
      <c r="V1119" s="166" t="str">
        <f>IF(T1118&gt;0,"xx",IF(O1118&gt;0,"xy",""))</f>
        <v/>
      </c>
      <c r="W1119" s="43" t="str">
        <f t="shared" si="751"/>
        <v/>
      </c>
      <c r="X1119" s="43" t="str">
        <f t="shared" si="752"/>
        <v/>
      </c>
      <c r="Y1119" s="43" t="str">
        <f t="shared" si="757"/>
        <v/>
      </c>
    </row>
    <row r="1120" spans="1:25">
      <c r="A1120" s="161" t="s">
        <v>184</v>
      </c>
      <c r="B1120" s="162"/>
      <c r="C1120" s="424" t="s">
        <v>316</v>
      </c>
      <c r="D1120" s="361"/>
      <c r="E1120" s="417">
        <v>180</v>
      </c>
      <c r="F1120" s="418">
        <v>2.9003000000000001</v>
      </c>
      <c r="G1120" s="164">
        <f t="shared" ref="G1120:G1121" si="766">IF(E1120&lt;=30,(0.6*E1120+1.25)*F1120,((0.6*30+1.25)+0.5*(E1120-30))*F1120)</f>
        <v>273.353275</v>
      </c>
      <c r="H1120" s="419">
        <v>0</v>
      </c>
      <c r="I1120" s="419"/>
      <c r="J1120" s="420">
        <f t="shared" si="704"/>
        <v>0</v>
      </c>
      <c r="K1120" s="421"/>
      <c r="L1120" s="218"/>
      <c r="M1120" s="219"/>
      <c r="N1120" s="414">
        <f t="shared" si="705"/>
        <v>0</v>
      </c>
      <c r="O1120" s="414">
        <f t="shared" si="706"/>
        <v>0</v>
      </c>
      <c r="P1120" s="415"/>
      <c r="Q1120" s="477"/>
      <c r="R1120" s="477"/>
      <c r="S1120" s="414">
        <f t="shared" si="709"/>
        <v>0</v>
      </c>
      <c r="T1120" s="416">
        <f t="shared" si="710"/>
        <v>0</v>
      </c>
      <c r="U1120" s="415"/>
      <c r="V1120" s="166" t="str">
        <f>IF(T1118&gt;0,"xx",IF(O1118&gt;0,"xy",""))</f>
        <v/>
      </c>
      <c r="W1120" s="43" t="str">
        <f t="shared" si="751"/>
        <v/>
      </c>
      <c r="X1120" s="43" t="str">
        <f t="shared" si="752"/>
        <v/>
      </c>
      <c r="Y1120" s="43" t="str">
        <f t="shared" si="757"/>
        <v/>
      </c>
    </row>
    <row r="1121" spans="1:25">
      <c r="A1121" s="161" t="s">
        <v>184</v>
      </c>
      <c r="B1121" s="162"/>
      <c r="C1121" s="424" t="s">
        <v>325</v>
      </c>
      <c r="D1121" s="361"/>
      <c r="E1121" s="417">
        <v>20</v>
      </c>
      <c r="F1121" s="418">
        <v>5.2957000000000001</v>
      </c>
      <c r="G1121" s="164">
        <f t="shared" si="766"/>
        <v>70.168025</v>
      </c>
      <c r="H1121" s="419">
        <v>0</v>
      </c>
      <c r="I1121" s="419"/>
      <c r="J1121" s="420">
        <f t="shared" si="704"/>
        <v>0</v>
      </c>
      <c r="K1121" s="421"/>
      <c r="L1121" s="218"/>
      <c r="M1121" s="219"/>
      <c r="N1121" s="414">
        <f t="shared" si="705"/>
        <v>0</v>
      </c>
      <c r="O1121" s="414">
        <f t="shared" si="706"/>
        <v>0</v>
      </c>
      <c r="P1121" s="415"/>
      <c r="Q1121" s="477"/>
      <c r="R1121" s="477"/>
      <c r="S1121" s="414">
        <f t="shared" si="709"/>
        <v>0</v>
      </c>
      <c r="T1121" s="416">
        <f t="shared" si="710"/>
        <v>0</v>
      </c>
      <c r="U1121" s="415"/>
      <c r="V1121" s="166" t="str">
        <f>IF(T1118&gt;0,"xx",IF(O1118&gt;0,"xy",""))</f>
        <v/>
      </c>
      <c r="W1121" s="43" t="str">
        <f t="shared" si="751"/>
        <v/>
      </c>
      <c r="X1121" s="43" t="str">
        <f t="shared" si="752"/>
        <v/>
      </c>
      <c r="Y1121" s="43" t="str">
        <f t="shared" si="757"/>
        <v/>
      </c>
    </row>
    <row r="1122" spans="1:25">
      <c r="A1122" s="161">
        <v>621200</v>
      </c>
      <c r="B1122" s="162" t="s">
        <v>244</v>
      </c>
      <c r="C1122" s="424" t="s">
        <v>484</v>
      </c>
      <c r="D1122" s="361"/>
      <c r="E1122" s="417"/>
      <c r="F1122" s="418"/>
      <c r="G1122" s="164">
        <f>SUM(G1123:G1125)</f>
        <v>636.34170999999992</v>
      </c>
      <c r="H1122" s="419">
        <v>3862.62</v>
      </c>
      <c r="I1122" s="419">
        <f>IF(ISBLANK(H1122),"",SUM(G1122:H1122))*0.9</f>
        <v>4049.0655389999997</v>
      </c>
      <c r="J1122" s="420">
        <f t="shared" si="704"/>
        <v>5263.79</v>
      </c>
      <c r="K1122" s="421" t="s">
        <v>106</v>
      </c>
      <c r="L1122" s="155"/>
      <c r="M1122" s="155"/>
      <c r="N1122" s="414">
        <f t="shared" si="705"/>
        <v>0</v>
      </c>
      <c r="O1122" s="414">
        <f t="shared" si="706"/>
        <v>0</v>
      </c>
      <c r="P1122" s="415"/>
      <c r="Q1122" s="155">
        <f t="shared" si="707"/>
        <v>0</v>
      </c>
      <c r="R1122" s="155">
        <f t="shared" si="708"/>
        <v>0</v>
      </c>
      <c r="S1122" s="414">
        <f t="shared" si="709"/>
        <v>0</v>
      </c>
      <c r="T1122" s="416">
        <f t="shared" si="710"/>
        <v>0</v>
      </c>
      <c r="U1122" s="415"/>
      <c r="W1122" s="43" t="str">
        <f t="shared" si="751"/>
        <v/>
      </c>
      <c r="X1122" s="43" t="str">
        <f t="shared" si="752"/>
        <v/>
      </c>
      <c r="Y1122" s="43" t="str">
        <f t="shared" si="757"/>
        <v/>
      </c>
    </row>
    <row r="1123" spans="1:25">
      <c r="A1123" s="161" t="s">
        <v>184</v>
      </c>
      <c r="B1123" s="162"/>
      <c r="C1123" s="424" t="s">
        <v>253</v>
      </c>
      <c r="D1123" s="361"/>
      <c r="E1123" s="417">
        <v>500</v>
      </c>
      <c r="F1123" s="418">
        <v>1.0573999999999999</v>
      </c>
      <c r="G1123" s="164">
        <f>IF(E1123&lt;=30,(0.42*E1123+3.55)*F1123,((0.42*30+3.55)+0.35*(E1123-30))*F1123)</f>
        <v>191.01930999999999</v>
      </c>
      <c r="H1123" s="419">
        <v>0</v>
      </c>
      <c r="I1123" s="419"/>
      <c r="J1123" s="420">
        <f t="shared" si="704"/>
        <v>0</v>
      </c>
      <c r="K1123" s="421"/>
      <c r="L1123" s="218"/>
      <c r="M1123" s="219"/>
      <c r="N1123" s="414">
        <f t="shared" si="705"/>
        <v>0</v>
      </c>
      <c r="O1123" s="414">
        <f t="shared" si="706"/>
        <v>0</v>
      </c>
      <c r="P1123" s="415"/>
      <c r="Q1123" s="477"/>
      <c r="R1123" s="477"/>
      <c r="S1123" s="414">
        <f t="shared" si="709"/>
        <v>0</v>
      </c>
      <c r="T1123" s="416">
        <f t="shared" si="710"/>
        <v>0</v>
      </c>
      <c r="U1123" s="415"/>
      <c r="V1123" s="166" t="str">
        <f>IF(T1122&gt;0,"xx",IF(O1122&gt;0,"xy",""))</f>
        <v/>
      </c>
      <c r="W1123" s="43" t="str">
        <f t="shared" si="751"/>
        <v/>
      </c>
      <c r="X1123" s="43" t="str">
        <f t="shared" si="752"/>
        <v/>
      </c>
      <c r="Y1123" s="43" t="str">
        <f t="shared" si="757"/>
        <v/>
      </c>
    </row>
    <row r="1124" spans="1:25">
      <c r="A1124" s="161" t="s">
        <v>184</v>
      </c>
      <c r="B1124" s="162"/>
      <c r="C1124" s="424" t="s">
        <v>316</v>
      </c>
      <c r="D1124" s="361"/>
      <c r="E1124" s="417">
        <v>180</v>
      </c>
      <c r="F1124" s="418">
        <v>3.7597999999999998</v>
      </c>
      <c r="G1124" s="164">
        <f t="shared" ref="G1124:G1125" si="767">IF(E1124&lt;=30,(0.6*E1124+1.25)*F1124,((0.6*30+1.25)+0.5*(E1124-30))*F1124)</f>
        <v>354.36115000000001</v>
      </c>
      <c r="H1124" s="419">
        <v>0</v>
      </c>
      <c r="I1124" s="419"/>
      <c r="J1124" s="420">
        <f t="shared" si="704"/>
        <v>0</v>
      </c>
      <c r="K1124" s="421"/>
      <c r="L1124" s="218"/>
      <c r="M1124" s="219"/>
      <c r="N1124" s="414">
        <f t="shared" si="705"/>
        <v>0</v>
      </c>
      <c r="O1124" s="414">
        <f t="shared" si="706"/>
        <v>0</v>
      </c>
      <c r="P1124" s="415"/>
      <c r="Q1124" s="477"/>
      <c r="R1124" s="477"/>
      <c r="S1124" s="414">
        <f t="shared" si="709"/>
        <v>0</v>
      </c>
      <c r="T1124" s="416">
        <f t="shared" si="710"/>
        <v>0</v>
      </c>
      <c r="U1124" s="415"/>
      <c r="V1124" s="166" t="str">
        <f>IF(T1122&gt;0,"xx",IF(O1122&gt;0,"xy",""))</f>
        <v/>
      </c>
      <c r="W1124" s="43" t="str">
        <f t="shared" si="751"/>
        <v/>
      </c>
      <c r="X1124" s="43" t="str">
        <f t="shared" si="752"/>
        <v/>
      </c>
      <c r="Y1124" s="43" t="str">
        <f t="shared" si="757"/>
        <v/>
      </c>
    </row>
    <row r="1125" spans="1:25">
      <c r="A1125" s="161" t="s">
        <v>184</v>
      </c>
      <c r="B1125" s="162"/>
      <c r="C1125" s="424" t="s">
        <v>325</v>
      </c>
      <c r="D1125" s="361"/>
      <c r="E1125" s="417">
        <v>20</v>
      </c>
      <c r="F1125" s="418">
        <v>6.8650000000000002</v>
      </c>
      <c r="G1125" s="164">
        <f t="shared" si="767"/>
        <v>90.961250000000007</v>
      </c>
      <c r="H1125" s="419">
        <v>0</v>
      </c>
      <c r="I1125" s="419"/>
      <c r="J1125" s="420">
        <f t="shared" si="704"/>
        <v>0</v>
      </c>
      <c r="K1125" s="421"/>
      <c r="L1125" s="218"/>
      <c r="M1125" s="219"/>
      <c r="N1125" s="414">
        <f t="shared" si="705"/>
        <v>0</v>
      </c>
      <c r="O1125" s="414">
        <f t="shared" si="706"/>
        <v>0</v>
      </c>
      <c r="P1125" s="415"/>
      <c r="Q1125" s="477"/>
      <c r="R1125" s="477"/>
      <c r="S1125" s="414">
        <f t="shared" si="709"/>
        <v>0</v>
      </c>
      <c r="T1125" s="416">
        <f t="shared" si="710"/>
        <v>0</v>
      </c>
      <c r="U1125" s="415"/>
      <c r="V1125" s="166" t="str">
        <f>IF(T1122&gt;0,"xx",IF(O1122&gt;0,"xy",""))</f>
        <v/>
      </c>
      <c r="W1125" s="43" t="str">
        <f t="shared" si="751"/>
        <v/>
      </c>
      <c r="X1125" s="43" t="str">
        <f t="shared" si="752"/>
        <v/>
      </c>
      <c r="Y1125" s="43" t="str">
        <f t="shared" si="757"/>
        <v/>
      </c>
    </row>
    <row r="1126" spans="1:25">
      <c r="A1126" s="161">
        <v>621300</v>
      </c>
      <c r="B1126" s="162" t="s">
        <v>244</v>
      </c>
      <c r="C1126" s="424" t="s">
        <v>485</v>
      </c>
      <c r="D1126" s="361"/>
      <c r="E1126" s="417"/>
      <c r="F1126" s="418"/>
      <c r="G1126" s="164">
        <f>SUM(G1127:G1129)</f>
        <v>1236.4244650000001</v>
      </c>
      <c r="H1126" s="419">
        <v>6518.32</v>
      </c>
      <c r="I1126" s="419">
        <f>IF(ISBLANK(H1126),"",SUM(G1126:H1126))*0.9</f>
        <v>6979.2700185000003</v>
      </c>
      <c r="J1126" s="420">
        <f t="shared" si="704"/>
        <v>9073.0499999999993</v>
      </c>
      <c r="K1126" s="421" t="s">
        <v>106</v>
      </c>
      <c r="L1126" s="155"/>
      <c r="M1126" s="155"/>
      <c r="N1126" s="414">
        <f t="shared" si="705"/>
        <v>0</v>
      </c>
      <c r="O1126" s="414">
        <f t="shared" si="706"/>
        <v>0</v>
      </c>
      <c r="P1126" s="415"/>
      <c r="Q1126" s="155">
        <f t="shared" si="707"/>
        <v>0</v>
      </c>
      <c r="R1126" s="155">
        <f t="shared" si="708"/>
        <v>0</v>
      </c>
      <c r="S1126" s="414">
        <f t="shared" si="709"/>
        <v>0</v>
      </c>
      <c r="T1126" s="416">
        <f t="shared" si="710"/>
        <v>0</v>
      </c>
      <c r="U1126" s="415"/>
      <c r="W1126" s="43" t="str">
        <f t="shared" si="751"/>
        <v/>
      </c>
      <c r="X1126" s="43" t="str">
        <f t="shared" si="752"/>
        <v/>
      </c>
      <c r="Y1126" s="43" t="str">
        <f t="shared" si="757"/>
        <v/>
      </c>
    </row>
    <row r="1127" spans="1:25">
      <c r="A1127" s="161" t="s">
        <v>184</v>
      </c>
      <c r="B1127" s="162"/>
      <c r="C1127" s="424" t="s">
        <v>253</v>
      </c>
      <c r="D1127" s="361"/>
      <c r="E1127" s="417">
        <v>500</v>
      </c>
      <c r="F1127" s="418">
        <v>2.0546000000000002</v>
      </c>
      <c r="G1127" s="164">
        <f>IF(E1127&lt;=30,(0.42*E1127+3.55)*F1127,((0.42*30+3.55)+0.35*(E1127-30))*F1127)</f>
        <v>371.16349000000002</v>
      </c>
      <c r="H1127" s="419">
        <v>0</v>
      </c>
      <c r="I1127" s="419"/>
      <c r="J1127" s="420">
        <f t="shared" si="704"/>
        <v>0</v>
      </c>
      <c r="K1127" s="421"/>
      <c r="L1127" s="218"/>
      <c r="M1127" s="219"/>
      <c r="N1127" s="414">
        <f t="shared" si="705"/>
        <v>0</v>
      </c>
      <c r="O1127" s="414">
        <f t="shared" si="706"/>
        <v>0</v>
      </c>
      <c r="P1127" s="415"/>
      <c r="Q1127" s="477"/>
      <c r="R1127" s="477"/>
      <c r="S1127" s="414">
        <f t="shared" si="709"/>
        <v>0</v>
      </c>
      <c r="T1127" s="416">
        <f t="shared" si="710"/>
        <v>0</v>
      </c>
      <c r="U1127" s="415"/>
      <c r="V1127" s="166" t="str">
        <f>IF(T1126&gt;0,"xx",IF(O1126&gt;0,"xy",""))</f>
        <v/>
      </c>
      <c r="W1127" s="43" t="str">
        <f t="shared" si="751"/>
        <v/>
      </c>
      <c r="X1127" s="43" t="str">
        <f t="shared" si="752"/>
        <v/>
      </c>
      <c r="Y1127" s="43" t="str">
        <f t="shared" si="757"/>
        <v/>
      </c>
    </row>
    <row r="1128" spans="1:25">
      <c r="A1128" s="161" t="s">
        <v>184</v>
      </c>
      <c r="B1128" s="162"/>
      <c r="C1128" s="424" t="s">
        <v>316</v>
      </c>
      <c r="D1128" s="361"/>
      <c r="E1128" s="417">
        <v>180</v>
      </c>
      <c r="F1128" s="418">
        <v>7.3052999999999999</v>
      </c>
      <c r="G1128" s="164">
        <f t="shared" ref="G1128:G1129" si="768">IF(E1128&lt;=30,(0.6*E1128+1.25)*F1128,((0.6*30+1.25)+0.5*(E1128-30))*F1128)</f>
        <v>688.52452500000004</v>
      </c>
      <c r="H1128" s="419">
        <v>0</v>
      </c>
      <c r="I1128" s="419"/>
      <c r="J1128" s="420">
        <f t="shared" si="704"/>
        <v>0</v>
      </c>
      <c r="K1128" s="421"/>
      <c r="L1128" s="218"/>
      <c r="M1128" s="219"/>
      <c r="N1128" s="414">
        <f t="shared" si="705"/>
        <v>0</v>
      </c>
      <c r="O1128" s="414">
        <f t="shared" si="706"/>
        <v>0</v>
      </c>
      <c r="P1128" s="415"/>
      <c r="Q1128" s="477"/>
      <c r="R1128" s="477"/>
      <c r="S1128" s="414">
        <f t="shared" si="709"/>
        <v>0</v>
      </c>
      <c r="T1128" s="416">
        <f t="shared" si="710"/>
        <v>0</v>
      </c>
      <c r="U1128" s="415"/>
      <c r="V1128" s="166" t="str">
        <f>IF(T1126&gt;0,"xx",IF(O1126&gt;0,"xy",""))</f>
        <v/>
      </c>
      <c r="W1128" s="43" t="str">
        <f t="shared" si="751"/>
        <v/>
      </c>
      <c r="X1128" s="43" t="str">
        <f t="shared" si="752"/>
        <v/>
      </c>
      <c r="Y1128" s="43" t="str">
        <f t="shared" si="757"/>
        <v/>
      </c>
    </row>
    <row r="1129" spans="1:25">
      <c r="A1129" s="161" t="s">
        <v>184</v>
      </c>
      <c r="B1129" s="162"/>
      <c r="C1129" s="424" t="s">
        <v>325</v>
      </c>
      <c r="D1129" s="361"/>
      <c r="E1129" s="417">
        <v>20</v>
      </c>
      <c r="F1129" s="418">
        <v>13.3386</v>
      </c>
      <c r="G1129" s="164">
        <f t="shared" si="768"/>
        <v>176.73644999999999</v>
      </c>
      <c r="H1129" s="419">
        <v>0</v>
      </c>
      <c r="I1129" s="419"/>
      <c r="J1129" s="420">
        <f t="shared" si="704"/>
        <v>0</v>
      </c>
      <c r="K1129" s="421"/>
      <c r="L1129" s="218"/>
      <c r="M1129" s="219"/>
      <c r="N1129" s="414">
        <f t="shared" si="705"/>
        <v>0</v>
      </c>
      <c r="O1129" s="414">
        <f t="shared" si="706"/>
        <v>0</v>
      </c>
      <c r="P1129" s="415"/>
      <c r="Q1129" s="477"/>
      <c r="R1129" s="477"/>
      <c r="S1129" s="414">
        <f t="shared" si="709"/>
        <v>0</v>
      </c>
      <c r="T1129" s="416">
        <f t="shared" si="710"/>
        <v>0</v>
      </c>
      <c r="U1129" s="415"/>
      <c r="V1129" s="166" t="str">
        <f>IF(T1126&gt;0,"xx",IF(O1126&gt;0,"xy",""))</f>
        <v/>
      </c>
      <c r="W1129" s="43" t="str">
        <f t="shared" si="751"/>
        <v/>
      </c>
      <c r="X1129" s="43" t="str">
        <f t="shared" si="752"/>
        <v/>
      </c>
      <c r="Y1129" s="43" t="str">
        <f t="shared" si="757"/>
        <v/>
      </c>
    </row>
    <row r="1130" spans="1:25">
      <c r="A1130" s="161">
        <v>621400</v>
      </c>
      <c r="B1130" s="162" t="s">
        <v>244</v>
      </c>
      <c r="C1130" s="424" t="s">
        <v>486</v>
      </c>
      <c r="D1130" s="361"/>
      <c r="E1130" s="417"/>
      <c r="F1130" s="418"/>
      <c r="G1130" s="164">
        <f>SUM(G1131:G1133)</f>
        <v>2357.7412850000001</v>
      </c>
      <c r="H1130" s="419">
        <v>11276.400000000001</v>
      </c>
      <c r="I1130" s="419">
        <f>IF(ISBLANK(H1130),"",SUM(G1130:H1130))*0.9</f>
        <v>12270.727156500001</v>
      </c>
      <c r="J1130" s="420">
        <f t="shared" si="704"/>
        <v>15951.95</v>
      </c>
      <c r="K1130" s="421" t="s">
        <v>106</v>
      </c>
      <c r="L1130" s="155"/>
      <c r="M1130" s="155"/>
      <c r="N1130" s="414">
        <f t="shared" si="705"/>
        <v>0</v>
      </c>
      <c r="O1130" s="414">
        <f t="shared" si="706"/>
        <v>0</v>
      </c>
      <c r="P1130" s="415"/>
      <c r="Q1130" s="155">
        <f t="shared" si="707"/>
        <v>0</v>
      </c>
      <c r="R1130" s="155">
        <f t="shared" si="708"/>
        <v>0</v>
      </c>
      <c r="S1130" s="414">
        <f t="shared" si="709"/>
        <v>0</v>
      </c>
      <c r="T1130" s="416">
        <f t="shared" si="710"/>
        <v>0</v>
      </c>
      <c r="U1130" s="415"/>
      <c r="W1130" s="43" t="str">
        <f t="shared" si="751"/>
        <v/>
      </c>
      <c r="X1130" s="43" t="str">
        <f t="shared" si="752"/>
        <v/>
      </c>
      <c r="Y1130" s="43" t="str">
        <f t="shared" si="757"/>
        <v/>
      </c>
    </row>
    <row r="1131" spans="1:25">
      <c r="A1131" s="161" t="s">
        <v>184</v>
      </c>
      <c r="B1131" s="162"/>
      <c r="C1131" s="424" t="s">
        <v>253</v>
      </c>
      <c r="D1131" s="361"/>
      <c r="E1131" s="417">
        <v>500</v>
      </c>
      <c r="F1131" s="418">
        <v>3.9178999999999999</v>
      </c>
      <c r="G1131" s="164">
        <f>IF(E1131&lt;=30,(0.42*E1131+3.55)*F1131,((0.42*30+3.55)+0.35*(E1131-30))*F1131)</f>
        <v>707.76863500000002</v>
      </c>
      <c r="H1131" s="419"/>
      <c r="I1131" s="419"/>
      <c r="J1131" s="420">
        <f t="shared" si="704"/>
        <v>0</v>
      </c>
      <c r="K1131" s="421"/>
      <c r="L1131" s="218"/>
      <c r="M1131" s="219"/>
      <c r="N1131" s="414">
        <f t="shared" si="705"/>
        <v>0</v>
      </c>
      <c r="O1131" s="414">
        <f t="shared" si="706"/>
        <v>0</v>
      </c>
      <c r="P1131" s="415"/>
      <c r="Q1131" s="477"/>
      <c r="R1131" s="477"/>
      <c r="S1131" s="414">
        <f t="shared" si="709"/>
        <v>0</v>
      </c>
      <c r="T1131" s="416">
        <f t="shared" si="710"/>
        <v>0</v>
      </c>
      <c r="U1131" s="415"/>
      <c r="V1131" s="166" t="str">
        <f>IF(T1130&gt;0,"xx",IF(O1130&gt;0,"xy",""))</f>
        <v/>
      </c>
      <c r="W1131" s="43" t="str">
        <f t="shared" si="751"/>
        <v/>
      </c>
      <c r="X1131" s="43" t="str">
        <f t="shared" si="752"/>
        <v/>
      </c>
      <c r="Y1131" s="43" t="str">
        <f t="shared" si="757"/>
        <v/>
      </c>
    </row>
    <row r="1132" spans="1:25">
      <c r="A1132" s="161" t="s">
        <v>184</v>
      </c>
      <c r="B1132" s="162"/>
      <c r="C1132" s="424" t="s">
        <v>316</v>
      </c>
      <c r="D1132" s="361"/>
      <c r="E1132" s="417">
        <v>180</v>
      </c>
      <c r="F1132" s="418">
        <v>13.9305</v>
      </c>
      <c r="G1132" s="164">
        <f t="shared" ref="G1132:G1133" si="769">IF(E1132&lt;=30,(0.6*E1132+1.25)*F1132,((0.6*30+1.25)+0.5*(E1132-30))*F1132)</f>
        <v>1312.949625</v>
      </c>
      <c r="H1132" s="419"/>
      <c r="I1132" s="419"/>
      <c r="J1132" s="420">
        <f t="shared" si="704"/>
        <v>0</v>
      </c>
      <c r="K1132" s="421"/>
      <c r="L1132" s="218"/>
      <c r="M1132" s="219"/>
      <c r="N1132" s="414">
        <f t="shared" si="705"/>
        <v>0</v>
      </c>
      <c r="O1132" s="414">
        <f t="shared" si="706"/>
        <v>0</v>
      </c>
      <c r="P1132" s="415"/>
      <c r="Q1132" s="477"/>
      <c r="R1132" s="477"/>
      <c r="S1132" s="414">
        <f t="shared" si="709"/>
        <v>0</v>
      </c>
      <c r="T1132" s="416">
        <f t="shared" si="710"/>
        <v>0</v>
      </c>
      <c r="U1132" s="415"/>
      <c r="V1132" s="166" t="str">
        <f>IF(T1130&gt;0,"xx",IF(O1130&gt;0,"xy",""))</f>
        <v/>
      </c>
      <c r="W1132" s="43" t="str">
        <f t="shared" si="751"/>
        <v/>
      </c>
      <c r="X1132" s="43" t="str">
        <f t="shared" si="752"/>
        <v/>
      </c>
      <c r="Y1132" s="43" t="str">
        <f t="shared" si="757"/>
        <v/>
      </c>
    </row>
    <row r="1133" spans="1:25">
      <c r="A1133" s="161" t="s">
        <v>184</v>
      </c>
      <c r="B1133" s="162"/>
      <c r="C1133" s="424" t="s">
        <v>325</v>
      </c>
      <c r="D1133" s="361"/>
      <c r="E1133" s="417">
        <v>20</v>
      </c>
      <c r="F1133" s="418">
        <v>25.435699999999997</v>
      </c>
      <c r="G1133" s="164">
        <f t="shared" si="769"/>
        <v>337.02302499999996</v>
      </c>
      <c r="H1133" s="419"/>
      <c r="I1133" s="419"/>
      <c r="J1133" s="420">
        <f t="shared" si="704"/>
        <v>0</v>
      </c>
      <c r="K1133" s="421"/>
      <c r="L1133" s="218"/>
      <c r="M1133" s="219"/>
      <c r="N1133" s="414">
        <f t="shared" si="705"/>
        <v>0</v>
      </c>
      <c r="O1133" s="414">
        <f t="shared" si="706"/>
        <v>0</v>
      </c>
      <c r="P1133" s="415"/>
      <c r="Q1133" s="477"/>
      <c r="R1133" s="477"/>
      <c r="S1133" s="414">
        <f t="shared" si="709"/>
        <v>0</v>
      </c>
      <c r="T1133" s="416">
        <f t="shared" si="710"/>
        <v>0</v>
      </c>
      <c r="U1133" s="415"/>
      <c r="V1133" s="166" t="str">
        <f>IF(T1130&gt;0,"xx",IF(O1130&gt;0,"xy",""))</f>
        <v/>
      </c>
      <c r="W1133" s="43" t="str">
        <f t="shared" si="751"/>
        <v/>
      </c>
      <c r="X1133" s="43" t="str">
        <f t="shared" si="752"/>
        <v/>
      </c>
      <c r="Y1133" s="43" t="str">
        <f t="shared" si="757"/>
        <v/>
      </c>
    </row>
    <row r="1134" spans="1:25">
      <c r="A1134" s="161">
        <v>607500</v>
      </c>
      <c r="B1134" s="162" t="s">
        <v>244</v>
      </c>
      <c r="C1134" s="424" t="s">
        <v>670</v>
      </c>
      <c r="D1134" s="361"/>
      <c r="E1134" s="417"/>
      <c r="F1134" s="418"/>
      <c r="G1134" s="164">
        <f>SUM(G1135:G1137)</f>
        <v>0.97171999999999992</v>
      </c>
      <c r="H1134" s="419">
        <v>25.290000000000003</v>
      </c>
      <c r="I1134" s="419">
        <f>IF(ISBLANK(H1134),"",SUM(G1134:H1134))</f>
        <v>26.261720000000004</v>
      </c>
      <c r="J1134" s="420">
        <f t="shared" si="704"/>
        <v>34.14</v>
      </c>
      <c r="K1134" s="421" t="s">
        <v>20</v>
      </c>
      <c r="L1134" s="155"/>
      <c r="M1134" s="155"/>
      <c r="N1134" s="414">
        <f t="shared" si="705"/>
        <v>0</v>
      </c>
      <c r="O1134" s="414">
        <f t="shared" si="706"/>
        <v>0</v>
      </c>
      <c r="P1134" s="415"/>
      <c r="Q1134" s="155">
        <f t="shared" si="707"/>
        <v>0</v>
      </c>
      <c r="R1134" s="155">
        <f t="shared" si="708"/>
        <v>0</v>
      </c>
      <c r="S1134" s="414">
        <f t="shared" si="709"/>
        <v>0</v>
      </c>
      <c r="T1134" s="416">
        <f t="shared" si="710"/>
        <v>0</v>
      </c>
      <c r="U1134" s="415"/>
      <c r="W1134" s="43" t="str">
        <f t="shared" si="751"/>
        <v/>
      </c>
      <c r="X1134" s="43" t="str">
        <f t="shared" si="752"/>
        <v/>
      </c>
      <c r="Y1134" s="43" t="str">
        <f t="shared" si="757"/>
        <v/>
      </c>
    </row>
    <row r="1135" spans="1:25">
      <c r="A1135" s="161" t="s">
        <v>184</v>
      </c>
      <c r="B1135" s="162"/>
      <c r="C1135" s="424" t="s">
        <v>253</v>
      </c>
      <c r="D1135" s="361"/>
      <c r="E1135" s="417">
        <v>500</v>
      </c>
      <c r="F1135" s="418">
        <v>2.9999999999999997E-4</v>
      </c>
      <c r="G1135" s="164">
        <f>IF(E1135&lt;=30,(0.42*E1135+3.55)*F1135,((0.42*30+3.55)+0.35*(E1135-30))*F1135)</f>
        <v>5.4195E-2</v>
      </c>
      <c r="H1135" s="419"/>
      <c r="I1135" s="419"/>
      <c r="J1135" s="420">
        <f t="shared" si="704"/>
        <v>0</v>
      </c>
      <c r="K1135" s="421"/>
      <c r="L1135" s="218"/>
      <c r="M1135" s="219"/>
      <c r="N1135" s="414">
        <f t="shared" si="705"/>
        <v>0</v>
      </c>
      <c r="O1135" s="414">
        <f t="shared" si="706"/>
        <v>0</v>
      </c>
      <c r="P1135" s="415"/>
      <c r="Q1135" s="477"/>
      <c r="R1135" s="477"/>
      <c r="S1135" s="414">
        <f t="shared" si="709"/>
        <v>0</v>
      </c>
      <c r="T1135" s="416">
        <f t="shared" si="710"/>
        <v>0</v>
      </c>
      <c r="U1135" s="415"/>
      <c r="V1135" s="166" t="str">
        <f>IF(T1134&gt;0,"xx",IF(O1134&gt;0,"xy",""))</f>
        <v/>
      </c>
      <c r="W1135" s="43" t="str">
        <f t="shared" si="751"/>
        <v/>
      </c>
      <c r="X1135" s="43" t="str">
        <f t="shared" si="752"/>
        <v/>
      </c>
      <c r="Y1135" s="43" t="str">
        <f t="shared" si="757"/>
        <v/>
      </c>
    </row>
    <row r="1136" spans="1:25">
      <c r="A1136" s="161" t="s">
        <v>184</v>
      </c>
      <c r="B1136" s="162"/>
      <c r="C1136" s="424" t="s">
        <v>316</v>
      </c>
      <c r="D1136" s="361"/>
      <c r="E1136" s="417">
        <v>180</v>
      </c>
      <c r="F1136" s="418">
        <v>1.2999999999999999E-3</v>
      </c>
      <c r="G1136" s="164">
        <f t="shared" ref="G1136:G1137" si="770">IF(E1136&lt;=30,(0.6*E1136+1.25)*F1136,((0.6*30+1.25)+0.5*(E1136-30))*F1136)</f>
        <v>0.122525</v>
      </c>
      <c r="H1136" s="419"/>
      <c r="I1136" s="419"/>
      <c r="J1136" s="420">
        <f t="shared" si="704"/>
        <v>0</v>
      </c>
      <c r="K1136" s="421"/>
      <c r="L1136" s="218"/>
      <c r="M1136" s="219"/>
      <c r="N1136" s="414">
        <f t="shared" si="705"/>
        <v>0</v>
      </c>
      <c r="O1136" s="414">
        <f t="shared" si="706"/>
        <v>0</v>
      </c>
      <c r="P1136" s="415"/>
      <c r="Q1136" s="477"/>
      <c r="R1136" s="477"/>
      <c r="S1136" s="414">
        <f t="shared" si="709"/>
        <v>0</v>
      </c>
      <c r="T1136" s="416">
        <f t="shared" si="710"/>
        <v>0</v>
      </c>
      <c r="U1136" s="415"/>
      <c r="V1136" s="166" t="str">
        <f>IF(T1134&gt;0,"xx",IF(O1134&gt;0,"xy",""))</f>
        <v/>
      </c>
      <c r="W1136" s="43" t="str">
        <f t="shared" si="751"/>
        <v/>
      </c>
      <c r="X1136" s="43" t="str">
        <f t="shared" si="752"/>
        <v/>
      </c>
      <c r="Y1136" s="43" t="str">
        <f t="shared" si="757"/>
        <v/>
      </c>
    </row>
    <row r="1137" spans="1:25">
      <c r="A1137" s="161" t="s">
        <v>184</v>
      </c>
      <c r="B1137" s="162"/>
      <c r="C1137" s="424" t="s">
        <v>461</v>
      </c>
      <c r="D1137" s="361"/>
      <c r="E1137" s="417">
        <v>20</v>
      </c>
      <c r="F1137" s="418">
        <v>0.06</v>
      </c>
      <c r="G1137" s="164">
        <f t="shared" si="770"/>
        <v>0.79499999999999993</v>
      </c>
      <c r="H1137" s="419"/>
      <c r="I1137" s="419"/>
      <c r="J1137" s="420">
        <f t="shared" si="704"/>
        <v>0</v>
      </c>
      <c r="K1137" s="421"/>
      <c r="L1137" s="218"/>
      <c r="M1137" s="219"/>
      <c r="N1137" s="414">
        <f t="shared" si="705"/>
        <v>0</v>
      </c>
      <c r="O1137" s="414">
        <f t="shared" si="706"/>
        <v>0</v>
      </c>
      <c r="P1137" s="415"/>
      <c r="Q1137" s="477"/>
      <c r="R1137" s="477"/>
      <c r="S1137" s="414">
        <f t="shared" si="709"/>
        <v>0</v>
      </c>
      <c r="T1137" s="416">
        <f t="shared" si="710"/>
        <v>0</v>
      </c>
      <c r="U1137" s="415"/>
      <c r="V1137" s="166" t="str">
        <f>IF(T1134&gt;0,"xx",IF(O1134&gt;0,"xy",""))</f>
        <v/>
      </c>
      <c r="W1137" s="43" t="str">
        <f t="shared" si="751"/>
        <v/>
      </c>
      <c r="X1137" s="43" t="str">
        <f t="shared" si="752"/>
        <v/>
      </c>
      <c r="Y1137" s="43" t="str">
        <f t="shared" si="757"/>
        <v/>
      </c>
    </row>
    <row r="1138" spans="1:25">
      <c r="A1138" s="161">
        <v>607600</v>
      </c>
      <c r="B1138" s="162" t="s">
        <v>244</v>
      </c>
      <c r="C1138" s="424" t="s">
        <v>671</v>
      </c>
      <c r="D1138" s="361"/>
      <c r="E1138" s="417"/>
      <c r="F1138" s="418"/>
      <c r="G1138" s="164">
        <f>SUM(G1139:G1141)</f>
        <v>1.5460099999999999</v>
      </c>
      <c r="H1138" s="419">
        <v>32.389999999999993</v>
      </c>
      <c r="I1138" s="419">
        <f>IF(ISBLANK(H1138),"",SUM(G1138:H1138))</f>
        <v>33.936009999999996</v>
      </c>
      <c r="J1138" s="420">
        <f t="shared" si="704"/>
        <v>44.12</v>
      </c>
      <c r="K1138" s="421" t="s">
        <v>20</v>
      </c>
      <c r="L1138" s="155"/>
      <c r="M1138" s="155"/>
      <c r="N1138" s="414">
        <f t="shared" si="705"/>
        <v>0</v>
      </c>
      <c r="O1138" s="414">
        <f t="shared" si="706"/>
        <v>0</v>
      </c>
      <c r="P1138" s="415"/>
      <c r="Q1138" s="155">
        <f t="shared" si="707"/>
        <v>0</v>
      </c>
      <c r="R1138" s="155">
        <f t="shared" si="708"/>
        <v>0</v>
      </c>
      <c r="S1138" s="414">
        <f t="shared" si="709"/>
        <v>0</v>
      </c>
      <c r="T1138" s="416">
        <f t="shared" si="710"/>
        <v>0</v>
      </c>
      <c r="U1138" s="415"/>
      <c r="W1138" s="43" t="str">
        <f t="shared" si="751"/>
        <v/>
      </c>
      <c r="X1138" s="43" t="str">
        <f t="shared" si="752"/>
        <v/>
      </c>
      <c r="Y1138" s="43" t="str">
        <f t="shared" si="757"/>
        <v/>
      </c>
    </row>
    <row r="1139" spans="1:25">
      <c r="A1139" s="161" t="s">
        <v>184</v>
      </c>
      <c r="B1139" s="162"/>
      <c r="C1139" s="424" t="s">
        <v>253</v>
      </c>
      <c r="D1139" s="361"/>
      <c r="E1139" s="417">
        <v>500</v>
      </c>
      <c r="F1139" s="418">
        <v>4.0000000000000002E-4</v>
      </c>
      <c r="G1139" s="164">
        <f>IF(E1139&lt;=30,(0.42*E1139+3.55)*F1139,((0.42*30+3.55)+0.35*(E1139-30))*F1139)</f>
        <v>7.2260000000000005E-2</v>
      </c>
      <c r="H1139" s="419"/>
      <c r="I1139" s="419"/>
      <c r="J1139" s="420">
        <f t="shared" si="704"/>
        <v>0</v>
      </c>
      <c r="K1139" s="421"/>
      <c r="L1139" s="218"/>
      <c r="M1139" s="219"/>
      <c r="N1139" s="414">
        <f t="shared" si="705"/>
        <v>0</v>
      </c>
      <c r="O1139" s="414">
        <f t="shared" si="706"/>
        <v>0</v>
      </c>
      <c r="P1139" s="415"/>
      <c r="Q1139" s="477"/>
      <c r="R1139" s="477"/>
      <c r="S1139" s="414">
        <f t="shared" si="709"/>
        <v>0</v>
      </c>
      <c r="T1139" s="416">
        <f t="shared" si="710"/>
        <v>0</v>
      </c>
      <c r="U1139" s="415"/>
      <c r="V1139" s="166" t="str">
        <f>IF(T1138&gt;0,"xx",IF(O1138&gt;0,"xy",""))</f>
        <v/>
      </c>
      <c r="W1139" s="43" t="str">
        <f t="shared" si="751"/>
        <v/>
      </c>
      <c r="X1139" s="43" t="str">
        <f t="shared" si="752"/>
        <v/>
      </c>
      <c r="Y1139" s="43" t="str">
        <f t="shared" si="757"/>
        <v/>
      </c>
    </row>
    <row r="1140" spans="1:25">
      <c r="A1140" s="161" t="s">
        <v>184</v>
      </c>
      <c r="B1140" s="162"/>
      <c r="C1140" s="424" t="s">
        <v>316</v>
      </c>
      <c r="D1140" s="361"/>
      <c r="E1140" s="417">
        <v>180</v>
      </c>
      <c r="F1140" s="418">
        <v>2E-3</v>
      </c>
      <c r="G1140" s="164">
        <f t="shared" ref="G1140:G1141" si="771">IF(E1140&lt;=30,(0.6*E1140+1.25)*F1140,((0.6*30+1.25)+0.5*(E1140-30))*F1140)</f>
        <v>0.1885</v>
      </c>
      <c r="H1140" s="419"/>
      <c r="I1140" s="419"/>
      <c r="J1140" s="420">
        <f t="shared" si="704"/>
        <v>0</v>
      </c>
      <c r="K1140" s="421"/>
      <c r="L1140" s="218"/>
      <c r="M1140" s="219"/>
      <c r="N1140" s="414">
        <f t="shared" si="705"/>
        <v>0</v>
      </c>
      <c r="O1140" s="414">
        <f t="shared" si="706"/>
        <v>0</v>
      </c>
      <c r="P1140" s="415"/>
      <c r="Q1140" s="477"/>
      <c r="R1140" s="477"/>
      <c r="S1140" s="414">
        <f t="shared" si="709"/>
        <v>0</v>
      </c>
      <c r="T1140" s="416">
        <f t="shared" si="710"/>
        <v>0</v>
      </c>
      <c r="U1140" s="415"/>
      <c r="V1140" s="166" t="str">
        <f>IF(T1138&gt;0,"xx",IF(O1138&gt;0,"xy",""))</f>
        <v/>
      </c>
      <c r="W1140" s="43" t="str">
        <f t="shared" si="751"/>
        <v/>
      </c>
      <c r="X1140" s="43" t="str">
        <f t="shared" si="752"/>
        <v/>
      </c>
      <c r="Y1140" s="43" t="str">
        <f t="shared" si="757"/>
        <v/>
      </c>
    </row>
    <row r="1141" spans="1:25">
      <c r="A1141" s="161" t="s">
        <v>184</v>
      </c>
      <c r="B1141" s="162"/>
      <c r="C1141" s="424" t="s">
        <v>461</v>
      </c>
      <c r="D1141" s="361"/>
      <c r="E1141" s="417">
        <v>20</v>
      </c>
      <c r="F1141" s="418">
        <v>9.7000000000000003E-2</v>
      </c>
      <c r="G1141" s="164">
        <f t="shared" si="771"/>
        <v>1.28525</v>
      </c>
      <c r="H1141" s="419"/>
      <c r="I1141" s="419"/>
      <c r="J1141" s="420">
        <f t="shared" si="704"/>
        <v>0</v>
      </c>
      <c r="K1141" s="421"/>
      <c r="L1141" s="218"/>
      <c r="M1141" s="219"/>
      <c r="N1141" s="414">
        <f t="shared" si="705"/>
        <v>0</v>
      </c>
      <c r="O1141" s="414">
        <f t="shared" si="706"/>
        <v>0</v>
      </c>
      <c r="P1141" s="415"/>
      <c r="Q1141" s="477"/>
      <c r="R1141" s="477"/>
      <c r="S1141" s="414">
        <f t="shared" si="709"/>
        <v>0</v>
      </c>
      <c r="T1141" s="416">
        <f t="shared" si="710"/>
        <v>0</v>
      </c>
      <c r="U1141" s="415"/>
      <c r="V1141" s="166" t="str">
        <f>IF(T1138&gt;0,"xx",IF(O1138&gt;0,"xy",""))</f>
        <v/>
      </c>
      <c r="W1141" s="43" t="str">
        <f t="shared" si="751"/>
        <v/>
      </c>
      <c r="X1141" s="43" t="str">
        <f t="shared" si="752"/>
        <v/>
      </c>
      <c r="Y1141" s="43" t="str">
        <f t="shared" si="757"/>
        <v/>
      </c>
    </row>
    <row r="1142" spans="1:25">
      <c r="A1142" s="161" t="s">
        <v>1089</v>
      </c>
      <c r="B1142" s="162" t="s">
        <v>244</v>
      </c>
      <c r="C1142" s="424" t="s">
        <v>487</v>
      </c>
      <c r="D1142" s="361"/>
      <c r="E1142" s="417"/>
      <c r="F1142" s="418"/>
      <c r="G1142" s="164">
        <f>SUM(G1143:G1145)</f>
        <v>2.7432350000000003</v>
      </c>
      <c r="H1142" s="419">
        <v>60.670000000000009</v>
      </c>
      <c r="I1142" s="419">
        <f>IF(ISBLANK(H1142),"",SUM(G1142:H1142))</f>
        <v>63.413235000000007</v>
      </c>
      <c r="J1142" s="420">
        <f t="shared" si="704"/>
        <v>82.44</v>
      </c>
      <c r="K1142" s="421" t="s">
        <v>20</v>
      </c>
      <c r="L1142" s="155"/>
      <c r="M1142" s="155"/>
      <c r="N1142" s="414">
        <f t="shared" si="705"/>
        <v>0</v>
      </c>
      <c r="O1142" s="414">
        <f t="shared" si="706"/>
        <v>0</v>
      </c>
      <c r="P1142" s="415"/>
      <c r="Q1142" s="155">
        <f t="shared" si="707"/>
        <v>0</v>
      </c>
      <c r="R1142" s="155">
        <f t="shared" si="708"/>
        <v>0</v>
      </c>
      <c r="S1142" s="414">
        <f t="shared" si="709"/>
        <v>0</v>
      </c>
      <c r="T1142" s="416">
        <f t="shared" si="710"/>
        <v>0</v>
      </c>
      <c r="U1142" s="415"/>
      <c r="W1142" s="43" t="str">
        <f t="shared" si="751"/>
        <v/>
      </c>
      <c r="X1142" s="43" t="str">
        <f t="shared" si="752"/>
        <v/>
      </c>
      <c r="Y1142" s="43" t="str">
        <f t="shared" si="757"/>
        <v/>
      </c>
    </row>
    <row r="1143" spans="1:25">
      <c r="A1143" s="161" t="s">
        <v>184</v>
      </c>
      <c r="B1143" s="162"/>
      <c r="C1143" s="424" t="s">
        <v>253</v>
      </c>
      <c r="D1143" s="361"/>
      <c r="E1143" s="417">
        <v>500</v>
      </c>
      <c r="F1143" s="418">
        <v>1.9E-3</v>
      </c>
      <c r="G1143" s="164">
        <f>IF(E1143&lt;=30,(0.42*E1143+3.55)*F1143,((0.42*30+3.55)+0.35*(E1143-30))*F1143)</f>
        <v>0.34323500000000001</v>
      </c>
      <c r="H1143" s="419"/>
      <c r="I1143" s="419"/>
      <c r="J1143" s="420">
        <f t="shared" si="704"/>
        <v>0</v>
      </c>
      <c r="K1143" s="421"/>
      <c r="L1143" s="218"/>
      <c r="M1143" s="219"/>
      <c r="N1143" s="414">
        <f t="shared" si="705"/>
        <v>0</v>
      </c>
      <c r="O1143" s="414">
        <f t="shared" si="706"/>
        <v>0</v>
      </c>
      <c r="P1143" s="415"/>
      <c r="Q1143" s="477"/>
      <c r="R1143" s="477"/>
      <c r="S1143" s="414">
        <f t="shared" si="709"/>
        <v>0</v>
      </c>
      <c r="T1143" s="416">
        <f t="shared" si="710"/>
        <v>0</v>
      </c>
      <c r="U1143" s="415"/>
      <c r="V1143" s="166" t="str">
        <f>IF(T1142&gt;0,"xx",IF(O1142&gt;0,"xy",""))</f>
        <v/>
      </c>
      <c r="W1143" s="43" t="str">
        <f t="shared" si="751"/>
        <v/>
      </c>
      <c r="X1143" s="43" t="str">
        <f t="shared" si="752"/>
        <v/>
      </c>
      <c r="Y1143" s="43" t="str">
        <f t="shared" si="757"/>
        <v/>
      </c>
    </row>
    <row r="1144" spans="1:25">
      <c r="A1144" s="161" t="s">
        <v>184</v>
      </c>
      <c r="B1144" s="162"/>
      <c r="C1144" s="424" t="s">
        <v>316</v>
      </c>
      <c r="D1144" s="361"/>
      <c r="E1144" s="417">
        <v>180</v>
      </c>
      <c r="F1144" s="418">
        <v>0.01</v>
      </c>
      <c r="G1144" s="164">
        <f t="shared" ref="G1144:G1145" si="772">IF(E1144&lt;=30,(0.6*E1144+1.25)*F1144,((0.6*30+1.25)+0.5*(E1144-30))*F1144)</f>
        <v>0.9425</v>
      </c>
      <c r="H1144" s="419"/>
      <c r="I1144" s="419"/>
      <c r="J1144" s="420">
        <f t="shared" si="704"/>
        <v>0</v>
      </c>
      <c r="K1144" s="421"/>
      <c r="L1144" s="218"/>
      <c r="M1144" s="219"/>
      <c r="N1144" s="414">
        <f t="shared" si="705"/>
        <v>0</v>
      </c>
      <c r="O1144" s="414">
        <f t="shared" si="706"/>
        <v>0</v>
      </c>
      <c r="P1144" s="415"/>
      <c r="Q1144" s="477"/>
      <c r="R1144" s="477"/>
      <c r="S1144" s="414">
        <f t="shared" si="709"/>
        <v>0</v>
      </c>
      <c r="T1144" s="416">
        <f t="shared" si="710"/>
        <v>0</v>
      </c>
      <c r="U1144" s="415"/>
      <c r="V1144" s="166" t="str">
        <f>IF(T1142&gt;0,"xx",IF(O1142&gt;0,"xy",""))</f>
        <v/>
      </c>
      <c r="W1144" s="43" t="str">
        <f t="shared" si="751"/>
        <v/>
      </c>
      <c r="X1144" s="43" t="str">
        <f t="shared" si="752"/>
        <v/>
      </c>
      <c r="Y1144" s="43" t="str">
        <f t="shared" si="757"/>
        <v/>
      </c>
    </row>
    <row r="1145" spans="1:25">
      <c r="A1145" s="161" t="s">
        <v>184</v>
      </c>
      <c r="B1145" s="162"/>
      <c r="C1145" s="424" t="s">
        <v>461</v>
      </c>
      <c r="D1145" s="361"/>
      <c r="E1145" s="417">
        <v>20</v>
      </c>
      <c r="F1145" s="418">
        <v>0.11</v>
      </c>
      <c r="G1145" s="164">
        <f t="shared" si="772"/>
        <v>1.4575</v>
      </c>
      <c r="H1145" s="419"/>
      <c r="I1145" s="419"/>
      <c r="J1145" s="420">
        <f t="shared" si="704"/>
        <v>0</v>
      </c>
      <c r="K1145" s="421"/>
      <c r="L1145" s="218"/>
      <c r="M1145" s="219"/>
      <c r="N1145" s="414">
        <f t="shared" si="705"/>
        <v>0</v>
      </c>
      <c r="O1145" s="414">
        <f t="shared" si="706"/>
        <v>0</v>
      </c>
      <c r="P1145" s="415"/>
      <c r="Q1145" s="477"/>
      <c r="R1145" s="477"/>
      <c r="S1145" s="414">
        <f t="shared" si="709"/>
        <v>0</v>
      </c>
      <c r="T1145" s="416">
        <f t="shared" si="710"/>
        <v>0</v>
      </c>
      <c r="U1145" s="415"/>
      <c r="V1145" s="166" t="str">
        <f>IF(T1142&gt;0,"xx",IF(O1142&gt;0,"xy",""))</f>
        <v/>
      </c>
      <c r="W1145" s="43" t="str">
        <f t="shared" si="751"/>
        <v/>
      </c>
      <c r="X1145" s="43" t="str">
        <f t="shared" si="752"/>
        <v/>
      </c>
      <c r="Y1145" s="43" t="str">
        <f t="shared" si="757"/>
        <v/>
      </c>
    </row>
    <row r="1146" spans="1:25">
      <c r="A1146" s="161" t="s">
        <v>1090</v>
      </c>
      <c r="B1146" s="162" t="s">
        <v>244</v>
      </c>
      <c r="C1146" s="424" t="s">
        <v>672</v>
      </c>
      <c r="D1146" s="361"/>
      <c r="E1146" s="417"/>
      <c r="F1146" s="418"/>
      <c r="G1146" s="164">
        <f>SUM(G1147:G1149)</f>
        <v>4.8307199999999995</v>
      </c>
      <c r="H1146" s="419">
        <v>81.824999999999989</v>
      </c>
      <c r="I1146" s="419">
        <f>IF(ISBLANK(H1146),"",SUM(G1146:H1146))</f>
        <v>86.655719999999988</v>
      </c>
      <c r="J1146" s="420">
        <f t="shared" si="704"/>
        <v>112.65</v>
      </c>
      <c r="K1146" s="421" t="s">
        <v>20</v>
      </c>
      <c r="L1146" s="155"/>
      <c r="M1146" s="155"/>
      <c r="N1146" s="414">
        <f t="shared" si="705"/>
        <v>0</v>
      </c>
      <c r="O1146" s="414">
        <f t="shared" si="706"/>
        <v>0</v>
      </c>
      <c r="P1146" s="415"/>
      <c r="Q1146" s="155">
        <f t="shared" si="707"/>
        <v>0</v>
      </c>
      <c r="R1146" s="155">
        <f t="shared" si="708"/>
        <v>0</v>
      </c>
      <c r="S1146" s="414">
        <f t="shared" si="709"/>
        <v>0</v>
      </c>
      <c r="T1146" s="416">
        <f t="shared" si="710"/>
        <v>0</v>
      </c>
      <c r="U1146" s="415"/>
      <c r="W1146" s="43" t="str">
        <f t="shared" si="751"/>
        <v/>
      </c>
      <c r="X1146" s="43" t="str">
        <f t="shared" si="752"/>
        <v/>
      </c>
      <c r="Y1146" s="43" t="str">
        <f t="shared" si="757"/>
        <v/>
      </c>
    </row>
    <row r="1147" spans="1:25">
      <c r="A1147" s="161" t="s">
        <v>184</v>
      </c>
      <c r="B1147" s="162"/>
      <c r="C1147" s="424" t="s">
        <v>253</v>
      </c>
      <c r="D1147" s="361"/>
      <c r="E1147" s="417">
        <v>500</v>
      </c>
      <c r="F1147" s="418">
        <v>2.3E-3</v>
      </c>
      <c r="G1147" s="164">
        <f>IF(E1147&lt;=30,(0.42*E1147+3.55)*F1147,((0.42*30+3.55)+0.35*(E1147-30))*F1147)</f>
        <v>0.415495</v>
      </c>
      <c r="H1147" s="419"/>
      <c r="I1147" s="419"/>
      <c r="J1147" s="420">
        <f t="shared" si="704"/>
        <v>0</v>
      </c>
      <c r="K1147" s="421"/>
      <c r="L1147" s="218"/>
      <c r="M1147" s="219"/>
      <c r="N1147" s="414">
        <f t="shared" si="705"/>
        <v>0</v>
      </c>
      <c r="O1147" s="414">
        <f t="shared" si="706"/>
        <v>0</v>
      </c>
      <c r="P1147" s="415"/>
      <c r="Q1147" s="477"/>
      <c r="R1147" s="477"/>
      <c r="S1147" s="414">
        <f t="shared" si="709"/>
        <v>0</v>
      </c>
      <c r="T1147" s="416">
        <f t="shared" si="710"/>
        <v>0</v>
      </c>
      <c r="U1147" s="415"/>
      <c r="V1147" s="166" t="str">
        <f>IF(T1146&gt;0,"xx",IF(O1146&gt;0,"xy",""))</f>
        <v/>
      </c>
      <c r="W1147" s="43" t="str">
        <f t="shared" si="751"/>
        <v/>
      </c>
      <c r="X1147" s="43" t="str">
        <f t="shared" si="752"/>
        <v/>
      </c>
      <c r="Y1147" s="43" t="str">
        <f t="shared" si="757"/>
        <v/>
      </c>
    </row>
    <row r="1148" spans="1:25">
      <c r="A1148" s="161" t="s">
        <v>184</v>
      </c>
      <c r="B1148" s="162"/>
      <c r="C1148" s="424" t="s">
        <v>316</v>
      </c>
      <c r="D1148" s="361"/>
      <c r="E1148" s="417">
        <v>180</v>
      </c>
      <c r="F1148" s="418">
        <v>1.17E-2</v>
      </c>
      <c r="G1148" s="164">
        <f t="shared" ref="G1148:G1149" si="773">IF(E1148&lt;=30,(0.6*E1148+1.25)*F1148,((0.6*30+1.25)+0.5*(E1148-30))*F1148)</f>
        <v>1.102725</v>
      </c>
      <c r="H1148" s="419"/>
      <c r="I1148" s="419"/>
      <c r="J1148" s="420">
        <f t="shared" si="704"/>
        <v>0</v>
      </c>
      <c r="K1148" s="421"/>
      <c r="L1148" s="218"/>
      <c r="M1148" s="219"/>
      <c r="N1148" s="414">
        <f t="shared" si="705"/>
        <v>0</v>
      </c>
      <c r="O1148" s="414">
        <f t="shared" si="706"/>
        <v>0</v>
      </c>
      <c r="P1148" s="415"/>
      <c r="Q1148" s="477"/>
      <c r="R1148" s="477"/>
      <c r="S1148" s="414">
        <f t="shared" si="709"/>
        <v>0</v>
      </c>
      <c r="T1148" s="416">
        <f t="shared" si="710"/>
        <v>0</v>
      </c>
      <c r="U1148" s="415"/>
      <c r="V1148" s="166" t="str">
        <f>IF(T1146&gt;0,"xx",IF(O1146&gt;0,"xy",""))</f>
        <v/>
      </c>
      <c r="W1148" s="43" t="str">
        <f t="shared" si="751"/>
        <v/>
      </c>
      <c r="X1148" s="43" t="str">
        <f t="shared" si="752"/>
        <v/>
      </c>
      <c r="Y1148" s="43" t="str">
        <f t="shared" ref="Y1148:Y1211" si="774">IF(V1148="X","x",IF(T1148&gt;0,"x",""))</f>
        <v/>
      </c>
    </row>
    <row r="1149" spans="1:25">
      <c r="A1149" s="161" t="s">
        <v>184</v>
      </c>
      <c r="B1149" s="162"/>
      <c r="C1149" s="424" t="s">
        <v>461</v>
      </c>
      <c r="D1149" s="361"/>
      <c r="E1149" s="417">
        <v>20</v>
      </c>
      <c r="F1149" s="418">
        <v>0.25</v>
      </c>
      <c r="G1149" s="164">
        <f t="shared" si="773"/>
        <v>3.3125</v>
      </c>
      <c r="H1149" s="419"/>
      <c r="I1149" s="419"/>
      <c r="J1149" s="420">
        <f t="shared" si="704"/>
        <v>0</v>
      </c>
      <c r="K1149" s="421"/>
      <c r="L1149" s="218"/>
      <c r="M1149" s="219"/>
      <c r="N1149" s="414">
        <f t="shared" si="705"/>
        <v>0</v>
      </c>
      <c r="O1149" s="414">
        <f t="shared" si="706"/>
        <v>0</v>
      </c>
      <c r="P1149" s="415"/>
      <c r="Q1149" s="477"/>
      <c r="R1149" s="477"/>
      <c r="S1149" s="414">
        <f t="shared" si="709"/>
        <v>0</v>
      </c>
      <c r="T1149" s="416">
        <f t="shared" si="710"/>
        <v>0</v>
      </c>
      <c r="U1149" s="415"/>
      <c r="V1149" s="166" t="str">
        <f>IF(T1146&gt;0,"xx",IF(O1146&gt;0,"xy",""))</f>
        <v/>
      </c>
      <c r="W1149" s="43" t="str">
        <f t="shared" si="751"/>
        <v/>
      </c>
      <c r="X1149" s="43" t="str">
        <f t="shared" si="752"/>
        <v/>
      </c>
      <c r="Y1149" s="43" t="str">
        <f t="shared" si="774"/>
        <v/>
      </c>
    </row>
    <row r="1150" spans="1:25">
      <c r="A1150" s="161" t="s">
        <v>1091</v>
      </c>
      <c r="B1150" s="162" t="s">
        <v>244</v>
      </c>
      <c r="C1150" s="424" t="s">
        <v>488</v>
      </c>
      <c r="D1150" s="361"/>
      <c r="E1150" s="417"/>
      <c r="F1150" s="418"/>
      <c r="G1150" s="164">
        <f>SUM(G1151:G1153)</f>
        <v>6.9001400000000004</v>
      </c>
      <c r="H1150" s="419">
        <v>102.98</v>
      </c>
      <c r="I1150" s="419">
        <f>IF(ISBLANK(H1150),"",SUM(G1150:H1150))</f>
        <v>109.88014000000001</v>
      </c>
      <c r="J1150" s="420">
        <f t="shared" si="704"/>
        <v>142.84</v>
      </c>
      <c r="K1150" s="421" t="s">
        <v>20</v>
      </c>
      <c r="L1150" s="155"/>
      <c r="M1150" s="155"/>
      <c r="N1150" s="414">
        <f t="shared" si="705"/>
        <v>0</v>
      </c>
      <c r="O1150" s="414">
        <f t="shared" si="706"/>
        <v>0</v>
      </c>
      <c r="P1150" s="415"/>
      <c r="Q1150" s="155">
        <f t="shared" si="707"/>
        <v>0</v>
      </c>
      <c r="R1150" s="155">
        <f t="shared" si="708"/>
        <v>0</v>
      </c>
      <c r="S1150" s="414">
        <f t="shared" si="709"/>
        <v>0</v>
      </c>
      <c r="T1150" s="416">
        <f t="shared" si="710"/>
        <v>0</v>
      </c>
      <c r="U1150" s="415"/>
      <c r="W1150" s="43" t="str">
        <f t="shared" si="751"/>
        <v/>
      </c>
      <c r="X1150" s="43" t="str">
        <f t="shared" si="752"/>
        <v/>
      </c>
      <c r="Y1150" s="43" t="str">
        <f t="shared" si="774"/>
        <v/>
      </c>
    </row>
    <row r="1151" spans="1:25">
      <c r="A1151" s="161" t="s">
        <v>184</v>
      </c>
      <c r="B1151" s="162"/>
      <c r="C1151" s="424" t="s">
        <v>253</v>
      </c>
      <c r="D1151" s="361"/>
      <c r="E1151" s="417">
        <v>500</v>
      </c>
      <c r="F1151" s="418">
        <v>2.5999999999999999E-3</v>
      </c>
      <c r="G1151" s="164">
        <f>IF(E1151&lt;=30,(0.42*E1151+3.55)*F1151,((0.42*30+3.55)+0.35*(E1151-30))*F1151)</f>
        <v>0.46969</v>
      </c>
      <c r="H1151" s="419"/>
      <c r="I1151" s="419"/>
      <c r="J1151" s="420">
        <f t="shared" si="704"/>
        <v>0</v>
      </c>
      <c r="K1151" s="421"/>
      <c r="L1151" s="218"/>
      <c r="M1151" s="219"/>
      <c r="N1151" s="414">
        <f t="shared" si="705"/>
        <v>0</v>
      </c>
      <c r="O1151" s="414">
        <f t="shared" si="706"/>
        <v>0</v>
      </c>
      <c r="P1151" s="415"/>
      <c r="Q1151" s="477"/>
      <c r="R1151" s="477"/>
      <c r="S1151" s="414">
        <f t="shared" si="709"/>
        <v>0</v>
      </c>
      <c r="T1151" s="416">
        <f t="shared" si="710"/>
        <v>0</v>
      </c>
      <c r="U1151" s="415"/>
      <c r="V1151" s="166" t="str">
        <f>IF(T1150&gt;0,"xx",IF(O1150&gt;0,"xy",""))</f>
        <v/>
      </c>
      <c r="W1151" s="43" t="str">
        <f t="shared" ref="W1151:W1222" si="775">IF(V1151="X","x",IF(V1151="xx","x",IF(V1151="xy","x",IF(V1151="y","x",IF(OR(O1151&gt;0,T1151&gt;0),"x","")))))</f>
        <v/>
      </c>
      <c r="X1151" s="43" t="str">
        <f t="shared" si="752"/>
        <v/>
      </c>
      <c r="Y1151" s="43" t="str">
        <f t="shared" si="774"/>
        <v/>
      </c>
    </row>
    <row r="1152" spans="1:25">
      <c r="A1152" s="161" t="s">
        <v>184</v>
      </c>
      <c r="B1152" s="162"/>
      <c r="C1152" s="424" t="s">
        <v>316</v>
      </c>
      <c r="D1152" s="361"/>
      <c r="E1152" s="417">
        <v>180</v>
      </c>
      <c r="F1152" s="418">
        <v>1.34E-2</v>
      </c>
      <c r="G1152" s="164">
        <f t="shared" ref="G1152:G1153" si="776">IF(E1152&lt;=30,(0.6*E1152+1.25)*F1152,((0.6*30+1.25)+0.5*(E1152-30))*F1152)</f>
        <v>1.26295</v>
      </c>
      <c r="H1152" s="419"/>
      <c r="I1152" s="419"/>
      <c r="J1152" s="420">
        <f t="shared" si="704"/>
        <v>0</v>
      </c>
      <c r="K1152" s="421"/>
      <c r="L1152" s="218"/>
      <c r="M1152" s="219"/>
      <c r="N1152" s="414">
        <f t="shared" si="705"/>
        <v>0</v>
      </c>
      <c r="O1152" s="414">
        <f t="shared" si="706"/>
        <v>0</v>
      </c>
      <c r="P1152" s="415"/>
      <c r="Q1152" s="477"/>
      <c r="R1152" s="477"/>
      <c r="S1152" s="414">
        <f t="shared" si="709"/>
        <v>0</v>
      </c>
      <c r="T1152" s="416">
        <f t="shared" si="710"/>
        <v>0</v>
      </c>
      <c r="U1152" s="415"/>
      <c r="V1152" s="166" t="str">
        <f>IF(T1150&gt;0,"xx",IF(O1150&gt;0,"xy",""))</f>
        <v/>
      </c>
      <c r="W1152" s="43" t="str">
        <f t="shared" si="775"/>
        <v/>
      </c>
      <c r="X1152" s="43" t="str">
        <f t="shared" ref="X1152:X1239" si="777">IF(V1152="X","x",IF(V1152="y","x",IF(V1152="xx","x",IF(T1152&gt;0,"x",""))))</f>
        <v/>
      </c>
      <c r="Y1152" s="43" t="str">
        <f t="shared" si="774"/>
        <v/>
      </c>
    </row>
    <row r="1153" spans="1:25">
      <c r="A1153" s="161" t="s">
        <v>184</v>
      </c>
      <c r="B1153" s="162"/>
      <c r="C1153" s="424" t="s">
        <v>461</v>
      </c>
      <c r="D1153" s="361"/>
      <c r="E1153" s="417">
        <v>20</v>
      </c>
      <c r="F1153" s="418">
        <v>0.39</v>
      </c>
      <c r="G1153" s="164">
        <f t="shared" si="776"/>
        <v>5.1675000000000004</v>
      </c>
      <c r="H1153" s="419"/>
      <c r="I1153" s="419"/>
      <c r="J1153" s="420">
        <f t="shared" si="704"/>
        <v>0</v>
      </c>
      <c r="K1153" s="421"/>
      <c r="L1153" s="218"/>
      <c r="M1153" s="219"/>
      <c r="N1153" s="414">
        <f t="shared" si="705"/>
        <v>0</v>
      </c>
      <c r="O1153" s="414">
        <f t="shared" si="706"/>
        <v>0</v>
      </c>
      <c r="P1153" s="415"/>
      <c r="Q1153" s="477"/>
      <c r="R1153" s="477"/>
      <c r="S1153" s="414">
        <f t="shared" si="709"/>
        <v>0</v>
      </c>
      <c r="T1153" s="416">
        <f t="shared" si="710"/>
        <v>0</v>
      </c>
      <c r="U1153" s="415"/>
      <c r="V1153" s="166" t="str">
        <f>IF(T1150&gt;0,"xx",IF(O1150&gt;0,"xy",""))</f>
        <v/>
      </c>
      <c r="W1153" s="43" t="str">
        <f t="shared" si="775"/>
        <v/>
      </c>
      <c r="X1153" s="43" t="str">
        <f t="shared" si="777"/>
        <v/>
      </c>
      <c r="Y1153" s="43" t="str">
        <f t="shared" si="774"/>
        <v/>
      </c>
    </row>
    <row r="1154" spans="1:25">
      <c r="A1154" s="161" t="s">
        <v>985</v>
      </c>
      <c r="B1154" s="162" t="s">
        <v>244</v>
      </c>
      <c r="C1154" s="424" t="s">
        <v>673</v>
      </c>
      <c r="D1154" s="361"/>
      <c r="E1154" s="417"/>
      <c r="F1154" s="418"/>
      <c r="G1154" s="164">
        <f>SUM(G1155:G1157)</f>
        <v>8.9695599999999995</v>
      </c>
      <c r="H1154" s="419">
        <v>142.96499999999997</v>
      </c>
      <c r="I1154" s="419">
        <f>IF(ISBLANK(H1154),"",SUM(G1154:H1154))</f>
        <v>151.93455999999998</v>
      </c>
      <c r="J1154" s="420">
        <f t="shared" si="704"/>
        <v>197.51</v>
      </c>
      <c r="K1154" s="421" t="s">
        <v>20</v>
      </c>
      <c r="L1154" s="155"/>
      <c r="M1154" s="155"/>
      <c r="N1154" s="414">
        <f t="shared" si="705"/>
        <v>0</v>
      </c>
      <c r="O1154" s="414">
        <f t="shared" si="706"/>
        <v>0</v>
      </c>
      <c r="P1154" s="415"/>
      <c r="Q1154" s="155">
        <f t="shared" si="707"/>
        <v>0</v>
      </c>
      <c r="R1154" s="155">
        <f t="shared" si="708"/>
        <v>0</v>
      </c>
      <c r="S1154" s="414">
        <f t="shared" si="709"/>
        <v>0</v>
      </c>
      <c r="T1154" s="416">
        <f t="shared" si="710"/>
        <v>0</v>
      </c>
      <c r="U1154" s="415"/>
      <c r="W1154" s="43" t="str">
        <f t="shared" si="775"/>
        <v/>
      </c>
      <c r="X1154" s="43" t="str">
        <f t="shared" si="777"/>
        <v/>
      </c>
      <c r="Y1154" s="43" t="str">
        <f t="shared" si="774"/>
        <v/>
      </c>
    </row>
    <row r="1155" spans="1:25">
      <c r="A1155" s="161" t="s">
        <v>184</v>
      </c>
      <c r="B1155" s="162"/>
      <c r="C1155" s="424" t="s">
        <v>253</v>
      </c>
      <c r="D1155" s="361"/>
      <c r="E1155" s="417">
        <v>500</v>
      </c>
      <c r="F1155" s="418">
        <v>2.8999999999999998E-3</v>
      </c>
      <c r="G1155" s="164">
        <f>IF(E1155&lt;=30,(0.42*E1155+3.55)*F1155,((0.42*30+3.55)+0.35*(E1155-30))*F1155)</f>
        <v>0.52388499999999993</v>
      </c>
      <c r="H1155" s="419"/>
      <c r="I1155" s="419"/>
      <c r="J1155" s="420">
        <f t="shared" si="704"/>
        <v>0</v>
      </c>
      <c r="K1155" s="421"/>
      <c r="L1155" s="218"/>
      <c r="M1155" s="219"/>
      <c r="N1155" s="414">
        <f t="shared" si="705"/>
        <v>0</v>
      </c>
      <c r="O1155" s="414">
        <f t="shared" si="706"/>
        <v>0</v>
      </c>
      <c r="P1155" s="415"/>
      <c r="Q1155" s="477"/>
      <c r="R1155" s="477"/>
      <c r="S1155" s="414">
        <f t="shared" si="709"/>
        <v>0</v>
      </c>
      <c r="T1155" s="416">
        <f t="shared" si="710"/>
        <v>0</v>
      </c>
      <c r="U1155" s="415"/>
      <c r="V1155" s="166" t="str">
        <f>IF(T1154&gt;0,"xx",IF(O1154&gt;0,"xy",""))</f>
        <v/>
      </c>
      <c r="W1155" s="43" t="str">
        <f t="shared" si="775"/>
        <v/>
      </c>
      <c r="X1155" s="43" t="str">
        <f t="shared" si="777"/>
        <v/>
      </c>
      <c r="Y1155" s="43" t="str">
        <f t="shared" si="774"/>
        <v/>
      </c>
    </row>
    <row r="1156" spans="1:25">
      <c r="A1156" s="161" t="s">
        <v>184</v>
      </c>
      <c r="B1156" s="162"/>
      <c r="C1156" s="424" t="s">
        <v>316</v>
      </c>
      <c r="D1156" s="361"/>
      <c r="E1156" s="417">
        <v>180</v>
      </c>
      <c r="F1156" s="418">
        <v>1.5100000000000001E-2</v>
      </c>
      <c r="G1156" s="164">
        <f t="shared" ref="G1156:G1157" si="778">IF(E1156&lt;=30,(0.6*E1156+1.25)*F1156,((0.6*30+1.25)+0.5*(E1156-30))*F1156)</f>
        <v>1.4231750000000001</v>
      </c>
      <c r="H1156" s="419"/>
      <c r="I1156" s="419"/>
      <c r="J1156" s="420">
        <f t="shared" si="704"/>
        <v>0</v>
      </c>
      <c r="K1156" s="421"/>
      <c r="L1156" s="218"/>
      <c r="M1156" s="219"/>
      <c r="N1156" s="414">
        <f t="shared" si="705"/>
        <v>0</v>
      </c>
      <c r="O1156" s="414">
        <f t="shared" si="706"/>
        <v>0</v>
      </c>
      <c r="P1156" s="415"/>
      <c r="Q1156" s="477"/>
      <c r="R1156" s="477"/>
      <c r="S1156" s="414">
        <f t="shared" si="709"/>
        <v>0</v>
      </c>
      <c r="T1156" s="416">
        <f t="shared" si="710"/>
        <v>0</v>
      </c>
      <c r="U1156" s="415"/>
      <c r="V1156" s="166" t="str">
        <f>IF(T1154&gt;0,"xx",IF(O1154&gt;0,"xy",""))</f>
        <v/>
      </c>
      <c r="W1156" s="43" t="str">
        <f t="shared" si="775"/>
        <v/>
      </c>
      <c r="X1156" s="43" t="str">
        <f t="shared" si="777"/>
        <v/>
      </c>
      <c r="Y1156" s="43" t="str">
        <f t="shared" si="774"/>
        <v/>
      </c>
    </row>
    <row r="1157" spans="1:25">
      <c r="A1157" s="161" t="s">
        <v>184</v>
      </c>
      <c r="B1157" s="162"/>
      <c r="C1157" s="424" t="s">
        <v>461</v>
      </c>
      <c r="D1157" s="361"/>
      <c r="E1157" s="417">
        <v>20</v>
      </c>
      <c r="F1157" s="418">
        <v>0.53</v>
      </c>
      <c r="G1157" s="164">
        <f t="shared" si="778"/>
        <v>7.0225</v>
      </c>
      <c r="H1157" s="419"/>
      <c r="I1157" s="419"/>
      <c r="J1157" s="420">
        <f t="shared" si="704"/>
        <v>0</v>
      </c>
      <c r="K1157" s="421"/>
      <c r="L1157" s="218"/>
      <c r="M1157" s="219"/>
      <c r="N1157" s="414">
        <f t="shared" si="705"/>
        <v>0</v>
      </c>
      <c r="O1157" s="414">
        <f t="shared" si="706"/>
        <v>0</v>
      </c>
      <c r="P1157" s="415"/>
      <c r="Q1157" s="477"/>
      <c r="R1157" s="477"/>
      <c r="S1157" s="414">
        <f t="shared" si="709"/>
        <v>0</v>
      </c>
      <c r="T1157" s="416">
        <f t="shared" si="710"/>
        <v>0</v>
      </c>
      <c r="U1157" s="415"/>
      <c r="V1157" s="166" t="str">
        <f>IF(T1154&gt;0,"xx",IF(O1154&gt;0,"xy",""))</f>
        <v/>
      </c>
      <c r="W1157" s="43" t="str">
        <f t="shared" si="775"/>
        <v/>
      </c>
      <c r="X1157" s="43" t="str">
        <f t="shared" si="777"/>
        <v/>
      </c>
      <c r="Y1157" s="43" t="str">
        <f t="shared" si="774"/>
        <v/>
      </c>
    </row>
    <row r="1158" spans="1:25">
      <c r="A1158" s="161" t="s">
        <v>1092</v>
      </c>
      <c r="B1158" s="162" t="s">
        <v>244</v>
      </c>
      <c r="C1158" s="424" t="s">
        <v>489</v>
      </c>
      <c r="D1158" s="361"/>
      <c r="E1158" s="417"/>
      <c r="F1158" s="418"/>
      <c r="G1158" s="164">
        <f>SUM(G1159:G1161)</f>
        <v>11.038980000000002</v>
      </c>
      <c r="H1158" s="419">
        <v>182.95</v>
      </c>
      <c r="I1158" s="419">
        <f>IF(ISBLANK(H1158),"",SUM(G1158:H1158))</f>
        <v>193.98898</v>
      </c>
      <c r="J1158" s="420">
        <f t="shared" si="704"/>
        <v>252.19</v>
      </c>
      <c r="K1158" s="421" t="s">
        <v>20</v>
      </c>
      <c r="L1158" s="155"/>
      <c r="M1158" s="155"/>
      <c r="N1158" s="414">
        <f t="shared" si="705"/>
        <v>0</v>
      </c>
      <c r="O1158" s="414">
        <f t="shared" si="706"/>
        <v>0</v>
      </c>
      <c r="P1158" s="415"/>
      <c r="Q1158" s="155">
        <f t="shared" si="707"/>
        <v>0</v>
      </c>
      <c r="R1158" s="155">
        <f t="shared" si="708"/>
        <v>0</v>
      </c>
      <c r="S1158" s="414">
        <f t="shared" si="709"/>
        <v>0</v>
      </c>
      <c r="T1158" s="416">
        <f t="shared" si="710"/>
        <v>0</v>
      </c>
      <c r="U1158" s="415"/>
      <c r="W1158" s="43" t="str">
        <f t="shared" si="775"/>
        <v/>
      </c>
      <c r="X1158" s="43" t="str">
        <f t="shared" si="777"/>
        <v/>
      </c>
      <c r="Y1158" s="43" t="str">
        <f t="shared" si="774"/>
        <v/>
      </c>
    </row>
    <row r="1159" spans="1:25">
      <c r="A1159" s="161" t="s">
        <v>184</v>
      </c>
      <c r="B1159" s="162"/>
      <c r="C1159" s="424" t="s">
        <v>253</v>
      </c>
      <c r="D1159" s="361"/>
      <c r="E1159" s="417">
        <v>500</v>
      </c>
      <c r="F1159" s="418">
        <v>3.2000000000000002E-3</v>
      </c>
      <c r="G1159" s="164">
        <f>IF(E1159&lt;=30,(0.42*E1159+3.55)*F1159,((0.42*30+3.55)+0.35*(E1159-30))*F1159)</f>
        <v>0.57808000000000004</v>
      </c>
      <c r="H1159" s="419"/>
      <c r="I1159" s="419"/>
      <c r="J1159" s="420">
        <f t="shared" si="704"/>
        <v>0</v>
      </c>
      <c r="K1159" s="421"/>
      <c r="L1159" s="218"/>
      <c r="M1159" s="219"/>
      <c r="N1159" s="414">
        <f t="shared" si="705"/>
        <v>0</v>
      </c>
      <c r="O1159" s="414">
        <f t="shared" si="706"/>
        <v>0</v>
      </c>
      <c r="P1159" s="415"/>
      <c r="Q1159" s="477"/>
      <c r="R1159" s="477"/>
      <c r="S1159" s="414">
        <f t="shared" si="709"/>
        <v>0</v>
      </c>
      <c r="T1159" s="416">
        <f t="shared" si="710"/>
        <v>0</v>
      </c>
      <c r="U1159" s="415"/>
      <c r="V1159" s="166" t="str">
        <f>IF(T1158&gt;0,"xx",IF(O1158&gt;0,"xy",""))</f>
        <v/>
      </c>
      <c r="W1159" s="43" t="str">
        <f t="shared" si="775"/>
        <v/>
      </c>
      <c r="X1159" s="43" t="str">
        <f t="shared" si="777"/>
        <v/>
      </c>
      <c r="Y1159" s="43" t="str">
        <f t="shared" si="774"/>
        <v/>
      </c>
    </row>
    <row r="1160" spans="1:25">
      <c r="A1160" s="161" t="s">
        <v>184</v>
      </c>
      <c r="B1160" s="162"/>
      <c r="C1160" s="424" t="s">
        <v>316</v>
      </c>
      <c r="D1160" s="361"/>
      <c r="E1160" s="417">
        <v>180</v>
      </c>
      <c r="F1160" s="418">
        <v>1.6799999999999999E-2</v>
      </c>
      <c r="G1160" s="164">
        <f t="shared" ref="G1160:G1161" si="779">IF(E1160&lt;=30,(0.6*E1160+1.25)*F1160,((0.6*30+1.25)+0.5*(E1160-30))*F1160)</f>
        <v>1.5833999999999999</v>
      </c>
      <c r="H1160" s="419"/>
      <c r="I1160" s="419"/>
      <c r="J1160" s="420">
        <f t="shared" si="704"/>
        <v>0</v>
      </c>
      <c r="K1160" s="421"/>
      <c r="L1160" s="218"/>
      <c r="M1160" s="219"/>
      <c r="N1160" s="414">
        <f t="shared" si="705"/>
        <v>0</v>
      </c>
      <c r="O1160" s="414">
        <f t="shared" si="706"/>
        <v>0</v>
      </c>
      <c r="P1160" s="415"/>
      <c r="Q1160" s="477"/>
      <c r="R1160" s="477"/>
      <c r="S1160" s="414">
        <f t="shared" si="709"/>
        <v>0</v>
      </c>
      <c r="T1160" s="416">
        <f t="shared" si="710"/>
        <v>0</v>
      </c>
      <c r="U1160" s="415"/>
      <c r="V1160" s="166" t="str">
        <f>IF(T1158&gt;0,"xx",IF(O1158&gt;0,"xy",""))</f>
        <v/>
      </c>
      <c r="W1160" s="43" t="str">
        <f t="shared" si="775"/>
        <v/>
      </c>
      <c r="X1160" s="43" t="str">
        <f t="shared" si="777"/>
        <v/>
      </c>
      <c r="Y1160" s="43" t="str">
        <f t="shared" si="774"/>
        <v/>
      </c>
    </row>
    <row r="1161" spans="1:25">
      <c r="A1161" s="161" t="s">
        <v>184</v>
      </c>
      <c r="B1161" s="162"/>
      <c r="C1161" s="424" t="s">
        <v>461</v>
      </c>
      <c r="D1161" s="361"/>
      <c r="E1161" s="417">
        <v>20</v>
      </c>
      <c r="F1161" s="418">
        <v>0.67</v>
      </c>
      <c r="G1161" s="164">
        <f t="shared" si="779"/>
        <v>8.8775000000000013</v>
      </c>
      <c r="H1161" s="419"/>
      <c r="I1161" s="419"/>
      <c r="J1161" s="420">
        <f t="shared" si="704"/>
        <v>0</v>
      </c>
      <c r="K1161" s="421"/>
      <c r="L1161" s="218"/>
      <c r="M1161" s="219"/>
      <c r="N1161" s="414">
        <f t="shared" si="705"/>
        <v>0</v>
      </c>
      <c r="O1161" s="414">
        <f t="shared" si="706"/>
        <v>0</v>
      </c>
      <c r="P1161" s="415"/>
      <c r="Q1161" s="477"/>
      <c r="R1161" s="477"/>
      <c r="S1161" s="414">
        <f t="shared" si="709"/>
        <v>0</v>
      </c>
      <c r="T1161" s="416">
        <f t="shared" si="710"/>
        <v>0</v>
      </c>
      <c r="U1161" s="415"/>
      <c r="V1161" s="166" t="str">
        <f>IF(T1158&gt;0,"xx",IF(O1158&gt;0,"xy",""))</f>
        <v/>
      </c>
      <c r="W1161" s="43" t="str">
        <f t="shared" si="775"/>
        <v/>
      </c>
      <c r="X1161" s="43" t="str">
        <f t="shared" si="777"/>
        <v/>
      </c>
      <c r="Y1161" s="43" t="str">
        <f t="shared" si="774"/>
        <v/>
      </c>
    </row>
    <row r="1162" spans="1:25">
      <c r="A1162" s="161" t="s">
        <v>1090</v>
      </c>
      <c r="B1162" s="162" t="s">
        <v>244</v>
      </c>
      <c r="C1162" s="424" t="s">
        <v>490</v>
      </c>
      <c r="D1162" s="361"/>
      <c r="E1162" s="417"/>
      <c r="F1162" s="418"/>
      <c r="G1162" s="164">
        <f>SUM(G1163:G1165)</f>
        <v>2.7432350000000003</v>
      </c>
      <c r="H1162" s="419">
        <v>93.779999999999987</v>
      </c>
      <c r="I1162" s="419">
        <f>IF(ISBLANK(H1162),"",SUM(G1162:H1162))</f>
        <v>96.523234999999985</v>
      </c>
      <c r="J1162" s="420">
        <f t="shared" si="704"/>
        <v>125.48</v>
      </c>
      <c r="K1162" s="421" t="s">
        <v>20</v>
      </c>
      <c r="L1162" s="155"/>
      <c r="M1162" s="155"/>
      <c r="N1162" s="414">
        <f t="shared" si="705"/>
        <v>0</v>
      </c>
      <c r="O1162" s="414">
        <f t="shared" si="706"/>
        <v>0</v>
      </c>
      <c r="P1162" s="415"/>
      <c r="Q1162" s="155">
        <f t="shared" si="707"/>
        <v>0</v>
      </c>
      <c r="R1162" s="155">
        <f t="shared" si="708"/>
        <v>0</v>
      </c>
      <c r="S1162" s="414">
        <f t="shared" si="709"/>
        <v>0</v>
      </c>
      <c r="T1162" s="416">
        <f t="shared" si="710"/>
        <v>0</v>
      </c>
      <c r="U1162" s="415"/>
      <c r="W1162" s="43" t="str">
        <f t="shared" si="775"/>
        <v/>
      </c>
      <c r="X1162" s="43" t="str">
        <f t="shared" si="777"/>
        <v/>
      </c>
      <c r="Y1162" s="43" t="str">
        <f t="shared" si="774"/>
        <v/>
      </c>
    </row>
    <row r="1163" spans="1:25">
      <c r="A1163" s="161" t="s">
        <v>184</v>
      </c>
      <c r="B1163" s="162"/>
      <c r="C1163" s="424" t="s">
        <v>253</v>
      </c>
      <c r="D1163" s="361"/>
      <c r="E1163" s="417">
        <v>500</v>
      </c>
      <c r="F1163" s="418">
        <v>1.9E-3</v>
      </c>
      <c r="G1163" s="164">
        <f>IF(E1163&lt;=30,(0.42*E1163+3.55)*F1163,((0.42*30+3.55)+0.35*(E1163-30))*F1163)</f>
        <v>0.34323500000000001</v>
      </c>
      <c r="H1163" s="419"/>
      <c r="I1163" s="419"/>
      <c r="J1163" s="420">
        <f t="shared" si="704"/>
        <v>0</v>
      </c>
      <c r="K1163" s="421"/>
      <c r="L1163" s="218"/>
      <c r="M1163" s="219"/>
      <c r="N1163" s="414">
        <f t="shared" si="705"/>
        <v>0</v>
      </c>
      <c r="O1163" s="414">
        <f t="shared" si="706"/>
        <v>0</v>
      </c>
      <c r="P1163" s="415"/>
      <c r="Q1163" s="477"/>
      <c r="R1163" s="477"/>
      <c r="S1163" s="414">
        <f t="shared" si="709"/>
        <v>0</v>
      </c>
      <c r="T1163" s="416">
        <f t="shared" si="710"/>
        <v>0</v>
      </c>
      <c r="U1163" s="415"/>
      <c r="V1163" s="166" t="str">
        <f>IF(T1162&gt;0,"xx",IF(O1162&gt;0,"xy",""))</f>
        <v/>
      </c>
      <c r="W1163" s="43" t="str">
        <f t="shared" si="775"/>
        <v/>
      </c>
      <c r="X1163" s="43" t="str">
        <f t="shared" si="777"/>
        <v/>
      </c>
      <c r="Y1163" s="43" t="str">
        <f t="shared" si="774"/>
        <v/>
      </c>
    </row>
    <row r="1164" spans="1:25">
      <c r="A1164" s="161" t="s">
        <v>184</v>
      </c>
      <c r="B1164" s="162"/>
      <c r="C1164" s="424" t="s">
        <v>316</v>
      </c>
      <c r="D1164" s="361"/>
      <c r="E1164" s="417">
        <v>180</v>
      </c>
      <c r="F1164" s="418">
        <v>0.01</v>
      </c>
      <c r="G1164" s="164">
        <f t="shared" ref="G1164:G1165" si="780">IF(E1164&lt;=30,(0.6*E1164+1.25)*F1164,((0.6*30+1.25)+0.5*(E1164-30))*F1164)</f>
        <v>0.9425</v>
      </c>
      <c r="H1164" s="419"/>
      <c r="I1164" s="419"/>
      <c r="J1164" s="420">
        <f t="shared" si="704"/>
        <v>0</v>
      </c>
      <c r="K1164" s="421"/>
      <c r="L1164" s="218"/>
      <c r="M1164" s="219"/>
      <c r="N1164" s="414">
        <f t="shared" si="705"/>
        <v>0</v>
      </c>
      <c r="O1164" s="414">
        <f t="shared" si="706"/>
        <v>0</v>
      </c>
      <c r="P1164" s="415"/>
      <c r="Q1164" s="477"/>
      <c r="R1164" s="477"/>
      <c r="S1164" s="414">
        <f t="shared" si="709"/>
        <v>0</v>
      </c>
      <c r="T1164" s="416">
        <f t="shared" si="710"/>
        <v>0</v>
      </c>
      <c r="U1164" s="415"/>
      <c r="V1164" s="166" t="str">
        <f>IF(T1162&gt;0,"xx",IF(O1162&gt;0,"xy",""))</f>
        <v/>
      </c>
      <c r="W1164" s="43" t="str">
        <f t="shared" si="775"/>
        <v/>
      </c>
      <c r="X1164" s="43" t="str">
        <f t="shared" si="777"/>
        <v/>
      </c>
      <c r="Y1164" s="43" t="str">
        <f t="shared" si="774"/>
        <v/>
      </c>
    </row>
    <row r="1165" spans="1:25">
      <c r="A1165" s="161" t="s">
        <v>184</v>
      </c>
      <c r="B1165" s="162"/>
      <c r="C1165" s="424" t="s">
        <v>461</v>
      </c>
      <c r="D1165" s="361"/>
      <c r="E1165" s="417">
        <v>20</v>
      </c>
      <c r="F1165" s="418">
        <v>0.11</v>
      </c>
      <c r="G1165" s="164">
        <f t="shared" si="780"/>
        <v>1.4575</v>
      </c>
      <c r="H1165" s="419"/>
      <c r="I1165" s="419"/>
      <c r="J1165" s="420">
        <f t="shared" si="704"/>
        <v>0</v>
      </c>
      <c r="K1165" s="421"/>
      <c r="L1165" s="218"/>
      <c r="M1165" s="219"/>
      <c r="N1165" s="414">
        <f t="shared" si="705"/>
        <v>0</v>
      </c>
      <c r="O1165" s="414">
        <f t="shared" si="706"/>
        <v>0</v>
      </c>
      <c r="P1165" s="415"/>
      <c r="Q1165" s="477"/>
      <c r="R1165" s="477"/>
      <c r="S1165" s="414">
        <f t="shared" si="709"/>
        <v>0</v>
      </c>
      <c r="T1165" s="416">
        <f t="shared" si="710"/>
        <v>0</v>
      </c>
      <c r="U1165" s="415"/>
      <c r="V1165" s="166" t="str">
        <f>IF(T1162&gt;0,"xx",IF(O1162&gt;0,"xy",""))</f>
        <v/>
      </c>
      <c r="W1165" s="43" t="str">
        <f t="shared" si="775"/>
        <v/>
      </c>
      <c r="X1165" s="43" t="str">
        <f t="shared" si="777"/>
        <v/>
      </c>
      <c r="Y1165" s="43" t="str">
        <f t="shared" si="774"/>
        <v/>
      </c>
    </row>
    <row r="1166" spans="1:25">
      <c r="A1166" s="161" t="s">
        <v>1093</v>
      </c>
      <c r="B1166" s="162" t="s">
        <v>244</v>
      </c>
      <c r="C1166" s="424" t="s">
        <v>984</v>
      </c>
      <c r="D1166" s="361"/>
      <c r="E1166" s="417"/>
      <c r="F1166" s="418"/>
      <c r="G1166" s="164">
        <f>SUM(G1167:G1169)</f>
        <v>4.8307199999999995</v>
      </c>
      <c r="H1166" s="419">
        <v>116.47</v>
      </c>
      <c r="I1166" s="419">
        <f>IF(ISBLANK(H1166),"",SUM(G1166:H1166))</f>
        <v>121.30072</v>
      </c>
      <c r="J1166" s="420">
        <f t="shared" si="704"/>
        <v>157.69</v>
      </c>
      <c r="K1166" s="421" t="s">
        <v>20</v>
      </c>
      <c r="L1166" s="155"/>
      <c r="M1166" s="155"/>
      <c r="N1166" s="414">
        <f t="shared" si="705"/>
        <v>0</v>
      </c>
      <c r="O1166" s="414">
        <f t="shared" si="706"/>
        <v>0</v>
      </c>
      <c r="P1166" s="415"/>
      <c r="Q1166" s="155">
        <f t="shared" si="707"/>
        <v>0</v>
      </c>
      <c r="R1166" s="155">
        <f t="shared" si="708"/>
        <v>0</v>
      </c>
      <c r="S1166" s="414">
        <f t="shared" si="709"/>
        <v>0</v>
      </c>
      <c r="T1166" s="416">
        <f t="shared" si="710"/>
        <v>0</v>
      </c>
      <c r="U1166" s="415"/>
      <c r="W1166" s="43" t="str">
        <f t="shared" si="775"/>
        <v/>
      </c>
      <c r="X1166" s="43" t="str">
        <f t="shared" si="777"/>
        <v/>
      </c>
      <c r="Y1166" s="43" t="str">
        <f t="shared" si="774"/>
        <v/>
      </c>
    </row>
    <row r="1167" spans="1:25">
      <c r="A1167" s="161" t="s">
        <v>184</v>
      </c>
      <c r="B1167" s="162"/>
      <c r="C1167" s="424" t="s">
        <v>253</v>
      </c>
      <c r="D1167" s="361"/>
      <c r="E1167" s="417">
        <v>500</v>
      </c>
      <c r="F1167" s="418">
        <v>2.3E-3</v>
      </c>
      <c r="G1167" s="164">
        <f>IF(E1167&lt;=30,(0.42*E1167+3.55)*F1167,((0.42*30+3.55)+0.35*(E1167-30))*F1167)</f>
        <v>0.415495</v>
      </c>
      <c r="H1167" s="419"/>
      <c r="I1167" s="419"/>
      <c r="J1167" s="420">
        <f t="shared" si="704"/>
        <v>0</v>
      </c>
      <c r="K1167" s="421"/>
      <c r="L1167" s="218"/>
      <c r="M1167" s="219"/>
      <c r="N1167" s="414">
        <f t="shared" si="705"/>
        <v>0</v>
      </c>
      <c r="O1167" s="414">
        <f t="shared" si="706"/>
        <v>0</v>
      </c>
      <c r="P1167" s="415"/>
      <c r="Q1167" s="477"/>
      <c r="R1167" s="477"/>
      <c r="S1167" s="414">
        <f t="shared" si="709"/>
        <v>0</v>
      </c>
      <c r="T1167" s="416">
        <f t="shared" si="710"/>
        <v>0</v>
      </c>
      <c r="U1167" s="415"/>
      <c r="V1167" s="166" t="str">
        <f>IF(T1166&gt;0,"xx",IF(O1166&gt;0,"xy",""))</f>
        <v/>
      </c>
      <c r="W1167" s="43" t="str">
        <f t="shared" si="775"/>
        <v/>
      </c>
      <c r="X1167" s="43" t="str">
        <f t="shared" si="777"/>
        <v/>
      </c>
      <c r="Y1167" s="43" t="str">
        <f t="shared" si="774"/>
        <v/>
      </c>
    </row>
    <row r="1168" spans="1:25">
      <c r="A1168" s="161" t="s">
        <v>184</v>
      </c>
      <c r="B1168" s="162"/>
      <c r="C1168" s="424" t="s">
        <v>316</v>
      </c>
      <c r="D1168" s="361"/>
      <c r="E1168" s="417">
        <v>180</v>
      </c>
      <c r="F1168" s="418">
        <v>1.17E-2</v>
      </c>
      <c r="G1168" s="164">
        <f t="shared" ref="G1168:G1169" si="781">IF(E1168&lt;=30,(0.6*E1168+1.25)*F1168,((0.6*30+1.25)+0.5*(E1168-30))*F1168)</f>
        <v>1.102725</v>
      </c>
      <c r="H1168" s="419"/>
      <c r="I1168" s="419"/>
      <c r="J1168" s="420">
        <f t="shared" si="704"/>
        <v>0</v>
      </c>
      <c r="K1168" s="421"/>
      <c r="L1168" s="218"/>
      <c r="M1168" s="219"/>
      <c r="N1168" s="414">
        <f t="shared" si="705"/>
        <v>0</v>
      </c>
      <c r="O1168" s="414">
        <f t="shared" si="706"/>
        <v>0</v>
      </c>
      <c r="P1168" s="415"/>
      <c r="Q1168" s="477"/>
      <c r="R1168" s="477"/>
      <c r="S1168" s="414">
        <f t="shared" si="709"/>
        <v>0</v>
      </c>
      <c r="T1168" s="416">
        <f t="shared" si="710"/>
        <v>0</v>
      </c>
      <c r="U1168" s="415"/>
      <c r="V1168" s="166" t="str">
        <f>IF(T1166&gt;0,"xx",IF(O1166&gt;0,"xy",""))</f>
        <v/>
      </c>
      <c r="W1168" s="43" t="str">
        <f t="shared" si="775"/>
        <v/>
      </c>
      <c r="X1168" s="43" t="str">
        <f t="shared" si="777"/>
        <v/>
      </c>
      <c r="Y1168" s="43" t="str">
        <f t="shared" si="774"/>
        <v/>
      </c>
    </row>
    <row r="1169" spans="1:25">
      <c r="A1169" s="161" t="s">
        <v>184</v>
      </c>
      <c r="B1169" s="162"/>
      <c r="C1169" s="424" t="s">
        <v>461</v>
      </c>
      <c r="D1169" s="361"/>
      <c r="E1169" s="417">
        <v>20</v>
      </c>
      <c r="F1169" s="418">
        <v>0.25</v>
      </c>
      <c r="G1169" s="164">
        <f t="shared" si="781"/>
        <v>3.3125</v>
      </c>
      <c r="H1169" s="419"/>
      <c r="I1169" s="419"/>
      <c r="J1169" s="420">
        <f t="shared" si="704"/>
        <v>0</v>
      </c>
      <c r="K1169" s="421"/>
      <c r="L1169" s="218"/>
      <c r="M1169" s="219"/>
      <c r="N1169" s="414">
        <f t="shared" si="705"/>
        <v>0</v>
      </c>
      <c r="O1169" s="414">
        <f t="shared" si="706"/>
        <v>0</v>
      </c>
      <c r="P1169" s="415"/>
      <c r="Q1169" s="477"/>
      <c r="R1169" s="477"/>
      <c r="S1169" s="414">
        <f t="shared" si="709"/>
        <v>0</v>
      </c>
      <c r="T1169" s="416">
        <f t="shared" si="710"/>
        <v>0</v>
      </c>
      <c r="U1169" s="415"/>
      <c r="V1169" s="166" t="str">
        <f>IF(T1166&gt;0,"xx",IF(O1166&gt;0,"xy",""))</f>
        <v/>
      </c>
      <c r="W1169" s="43" t="str">
        <f t="shared" si="775"/>
        <v/>
      </c>
      <c r="X1169" s="43" t="str">
        <f t="shared" si="777"/>
        <v/>
      </c>
      <c r="Y1169" s="43" t="str">
        <f t="shared" si="774"/>
        <v/>
      </c>
    </row>
    <row r="1170" spans="1:25">
      <c r="A1170" s="161" t="s">
        <v>985</v>
      </c>
      <c r="B1170" s="162" t="s">
        <v>244</v>
      </c>
      <c r="C1170" s="424" t="s">
        <v>491</v>
      </c>
      <c r="D1170" s="361"/>
      <c r="E1170" s="417"/>
      <c r="F1170" s="418"/>
      <c r="G1170" s="164">
        <f>SUM(G1171:G1173)</f>
        <v>6.9001400000000004</v>
      </c>
      <c r="H1170" s="419">
        <v>139.16</v>
      </c>
      <c r="I1170" s="419">
        <f>IF(ISBLANK(H1170),"",SUM(G1170:H1170))</f>
        <v>146.06013999999999</v>
      </c>
      <c r="J1170" s="420">
        <f t="shared" si="704"/>
        <v>189.88</v>
      </c>
      <c r="K1170" s="421" t="s">
        <v>20</v>
      </c>
      <c r="L1170" s="155"/>
      <c r="M1170" s="155"/>
      <c r="N1170" s="414">
        <f t="shared" si="705"/>
        <v>0</v>
      </c>
      <c r="O1170" s="414">
        <f t="shared" si="706"/>
        <v>0</v>
      </c>
      <c r="P1170" s="415"/>
      <c r="Q1170" s="155">
        <f t="shared" si="707"/>
        <v>0</v>
      </c>
      <c r="R1170" s="155">
        <f t="shared" si="708"/>
        <v>0</v>
      </c>
      <c r="S1170" s="414">
        <f t="shared" si="709"/>
        <v>0</v>
      </c>
      <c r="T1170" s="416">
        <f t="shared" si="710"/>
        <v>0</v>
      </c>
      <c r="U1170" s="415"/>
      <c r="W1170" s="43" t="str">
        <f t="shared" si="775"/>
        <v/>
      </c>
      <c r="X1170" s="43" t="str">
        <f t="shared" si="777"/>
        <v/>
      </c>
      <c r="Y1170" s="43" t="str">
        <f t="shared" si="774"/>
        <v/>
      </c>
    </row>
    <row r="1171" spans="1:25">
      <c r="A1171" s="161" t="s">
        <v>184</v>
      </c>
      <c r="B1171" s="162"/>
      <c r="C1171" s="424" t="s">
        <v>253</v>
      </c>
      <c r="D1171" s="361"/>
      <c r="E1171" s="417">
        <v>500</v>
      </c>
      <c r="F1171" s="418">
        <v>2.5999999999999999E-3</v>
      </c>
      <c r="G1171" s="164">
        <f>IF(E1171&lt;=30,(0.42*E1171+3.55)*F1171,((0.42*30+3.55)+0.35*(E1171-30))*F1171)</f>
        <v>0.46969</v>
      </c>
      <c r="H1171" s="419"/>
      <c r="I1171" s="419"/>
      <c r="J1171" s="420">
        <f t="shared" si="704"/>
        <v>0</v>
      </c>
      <c r="K1171" s="421"/>
      <c r="L1171" s="218"/>
      <c r="M1171" s="219"/>
      <c r="N1171" s="414">
        <f t="shared" si="705"/>
        <v>0</v>
      </c>
      <c r="O1171" s="414">
        <f t="shared" si="706"/>
        <v>0</v>
      </c>
      <c r="P1171" s="415"/>
      <c r="Q1171" s="477"/>
      <c r="R1171" s="477"/>
      <c r="S1171" s="414">
        <f t="shared" si="709"/>
        <v>0</v>
      </c>
      <c r="T1171" s="416">
        <f t="shared" si="710"/>
        <v>0</v>
      </c>
      <c r="U1171" s="415"/>
      <c r="V1171" s="166" t="str">
        <f>IF(T1170&gt;0,"xx",IF(O1170&gt;0,"xy",""))</f>
        <v/>
      </c>
      <c r="W1171" s="43" t="str">
        <f t="shared" si="775"/>
        <v/>
      </c>
      <c r="X1171" s="43" t="str">
        <f t="shared" si="777"/>
        <v/>
      </c>
      <c r="Y1171" s="43" t="str">
        <f t="shared" si="774"/>
        <v/>
      </c>
    </row>
    <row r="1172" spans="1:25">
      <c r="A1172" s="161" t="s">
        <v>184</v>
      </c>
      <c r="B1172" s="162"/>
      <c r="C1172" s="424" t="s">
        <v>316</v>
      </c>
      <c r="D1172" s="361"/>
      <c r="E1172" s="417">
        <v>180</v>
      </c>
      <c r="F1172" s="418">
        <v>1.34E-2</v>
      </c>
      <c r="G1172" s="164">
        <f t="shared" ref="G1172:G1173" si="782">IF(E1172&lt;=30,(0.6*E1172+1.25)*F1172,((0.6*30+1.25)+0.5*(E1172-30))*F1172)</f>
        <v>1.26295</v>
      </c>
      <c r="H1172" s="419"/>
      <c r="I1172" s="419"/>
      <c r="J1172" s="420">
        <f t="shared" si="704"/>
        <v>0</v>
      </c>
      <c r="K1172" s="421"/>
      <c r="L1172" s="218"/>
      <c r="M1172" s="219"/>
      <c r="N1172" s="414">
        <f t="shared" si="705"/>
        <v>0</v>
      </c>
      <c r="O1172" s="414">
        <f t="shared" si="706"/>
        <v>0</v>
      </c>
      <c r="P1172" s="415"/>
      <c r="Q1172" s="477"/>
      <c r="R1172" s="477"/>
      <c r="S1172" s="414">
        <f t="shared" si="709"/>
        <v>0</v>
      </c>
      <c r="T1172" s="416">
        <f t="shared" si="710"/>
        <v>0</v>
      </c>
      <c r="U1172" s="415"/>
      <c r="V1172" s="166" t="str">
        <f>IF(T1170&gt;0,"xx",IF(O1170&gt;0,"xy",""))</f>
        <v/>
      </c>
      <c r="W1172" s="43" t="str">
        <f t="shared" si="775"/>
        <v/>
      </c>
      <c r="X1172" s="43" t="str">
        <f t="shared" si="777"/>
        <v/>
      </c>
      <c r="Y1172" s="43" t="str">
        <f t="shared" si="774"/>
        <v/>
      </c>
    </row>
    <row r="1173" spans="1:25">
      <c r="A1173" s="161" t="s">
        <v>184</v>
      </c>
      <c r="B1173" s="162"/>
      <c r="C1173" s="424" t="s">
        <v>461</v>
      </c>
      <c r="D1173" s="361"/>
      <c r="E1173" s="417">
        <v>20</v>
      </c>
      <c r="F1173" s="418">
        <v>0.39</v>
      </c>
      <c r="G1173" s="164">
        <f t="shared" si="782"/>
        <v>5.1675000000000004</v>
      </c>
      <c r="H1173" s="419"/>
      <c r="I1173" s="419"/>
      <c r="J1173" s="420">
        <f t="shared" si="704"/>
        <v>0</v>
      </c>
      <c r="K1173" s="421"/>
      <c r="L1173" s="218"/>
      <c r="M1173" s="219"/>
      <c r="N1173" s="414">
        <f t="shared" si="705"/>
        <v>0</v>
      </c>
      <c r="O1173" s="414">
        <f t="shared" si="706"/>
        <v>0</v>
      </c>
      <c r="P1173" s="415"/>
      <c r="Q1173" s="477"/>
      <c r="R1173" s="477"/>
      <c r="S1173" s="414">
        <f t="shared" si="709"/>
        <v>0</v>
      </c>
      <c r="T1173" s="416">
        <f t="shared" si="710"/>
        <v>0</v>
      </c>
      <c r="U1173" s="415"/>
      <c r="V1173" s="166" t="str">
        <f>IF(T1170&gt;0,"xx",IF(O1170&gt;0,"xy",""))</f>
        <v/>
      </c>
      <c r="W1173" s="43" t="str">
        <f t="shared" si="775"/>
        <v/>
      </c>
      <c r="X1173" s="43" t="str">
        <f t="shared" si="777"/>
        <v/>
      </c>
      <c r="Y1173" s="43" t="str">
        <f t="shared" si="774"/>
        <v/>
      </c>
    </row>
    <row r="1174" spans="1:25">
      <c r="A1174" s="161" t="s">
        <v>1094</v>
      </c>
      <c r="B1174" s="162" t="s">
        <v>244</v>
      </c>
      <c r="C1174" s="424" t="s">
        <v>982</v>
      </c>
      <c r="D1174" s="361"/>
      <c r="E1174" s="417"/>
      <c r="F1174" s="418"/>
      <c r="G1174" s="164">
        <f>SUM(G1175:G1177)</f>
        <v>8.9695599999999995</v>
      </c>
      <c r="H1174" s="419">
        <v>181.29499999999999</v>
      </c>
      <c r="I1174" s="419">
        <f>IF(ISBLANK(H1174),"",SUM(G1174:H1174))</f>
        <v>190.26455999999999</v>
      </c>
      <c r="J1174" s="420">
        <f t="shared" si="704"/>
        <v>247.34</v>
      </c>
      <c r="K1174" s="421" t="s">
        <v>20</v>
      </c>
      <c r="L1174" s="155"/>
      <c r="M1174" s="155"/>
      <c r="N1174" s="414">
        <f t="shared" si="705"/>
        <v>0</v>
      </c>
      <c r="O1174" s="414">
        <f t="shared" si="706"/>
        <v>0</v>
      </c>
      <c r="P1174" s="415"/>
      <c r="Q1174" s="155">
        <f t="shared" si="707"/>
        <v>0</v>
      </c>
      <c r="R1174" s="155">
        <f t="shared" si="708"/>
        <v>0</v>
      </c>
      <c r="S1174" s="414">
        <f t="shared" si="709"/>
        <v>0</v>
      </c>
      <c r="T1174" s="416">
        <f t="shared" si="710"/>
        <v>0</v>
      </c>
      <c r="U1174" s="415"/>
      <c r="W1174" s="43" t="str">
        <f t="shared" si="775"/>
        <v/>
      </c>
      <c r="X1174" s="43" t="str">
        <f t="shared" si="777"/>
        <v/>
      </c>
      <c r="Y1174" s="43" t="str">
        <f t="shared" si="774"/>
        <v/>
      </c>
    </row>
    <row r="1175" spans="1:25">
      <c r="A1175" s="161" t="s">
        <v>184</v>
      </c>
      <c r="B1175" s="162"/>
      <c r="C1175" s="424" t="s">
        <v>253</v>
      </c>
      <c r="D1175" s="361"/>
      <c r="E1175" s="417">
        <v>500</v>
      </c>
      <c r="F1175" s="418">
        <v>2.8999999999999998E-3</v>
      </c>
      <c r="G1175" s="164">
        <f>IF(E1175&lt;=30,(0.42*E1175+3.55)*F1175,((0.42*30+3.55)+0.35*(E1175-30))*F1175)</f>
        <v>0.52388499999999993</v>
      </c>
      <c r="H1175" s="419"/>
      <c r="I1175" s="419"/>
      <c r="J1175" s="420">
        <f t="shared" si="704"/>
        <v>0</v>
      </c>
      <c r="K1175" s="421"/>
      <c r="L1175" s="218"/>
      <c r="M1175" s="219"/>
      <c r="N1175" s="414">
        <f t="shared" si="705"/>
        <v>0</v>
      </c>
      <c r="O1175" s="414">
        <f t="shared" si="706"/>
        <v>0</v>
      </c>
      <c r="P1175" s="415"/>
      <c r="Q1175" s="477"/>
      <c r="R1175" s="477"/>
      <c r="S1175" s="414">
        <f t="shared" si="709"/>
        <v>0</v>
      </c>
      <c r="T1175" s="416">
        <f t="shared" si="710"/>
        <v>0</v>
      </c>
      <c r="U1175" s="415"/>
      <c r="V1175" s="166" t="str">
        <f>IF(T1174&gt;0,"xx",IF(O1174&gt;0,"xy",""))</f>
        <v/>
      </c>
      <c r="W1175" s="43" t="str">
        <f t="shared" si="775"/>
        <v/>
      </c>
      <c r="X1175" s="43" t="str">
        <f t="shared" si="777"/>
        <v/>
      </c>
      <c r="Y1175" s="43" t="str">
        <f t="shared" si="774"/>
        <v/>
      </c>
    </row>
    <row r="1176" spans="1:25">
      <c r="A1176" s="161" t="s">
        <v>184</v>
      </c>
      <c r="B1176" s="162"/>
      <c r="C1176" s="424" t="s">
        <v>316</v>
      </c>
      <c r="D1176" s="361"/>
      <c r="E1176" s="417">
        <v>180</v>
      </c>
      <c r="F1176" s="418">
        <v>1.5100000000000001E-2</v>
      </c>
      <c r="G1176" s="164">
        <f t="shared" ref="G1176:G1177" si="783">IF(E1176&lt;=30,(0.6*E1176+1.25)*F1176,((0.6*30+1.25)+0.5*(E1176-30))*F1176)</f>
        <v>1.4231750000000001</v>
      </c>
      <c r="H1176" s="419"/>
      <c r="I1176" s="419"/>
      <c r="J1176" s="420">
        <f t="shared" si="704"/>
        <v>0</v>
      </c>
      <c r="K1176" s="421"/>
      <c r="L1176" s="218"/>
      <c r="M1176" s="219"/>
      <c r="N1176" s="414">
        <f t="shared" si="705"/>
        <v>0</v>
      </c>
      <c r="O1176" s="414">
        <f t="shared" si="706"/>
        <v>0</v>
      </c>
      <c r="P1176" s="415"/>
      <c r="Q1176" s="477"/>
      <c r="R1176" s="477"/>
      <c r="S1176" s="414">
        <f t="shared" si="709"/>
        <v>0</v>
      </c>
      <c r="T1176" s="416">
        <f t="shared" si="710"/>
        <v>0</v>
      </c>
      <c r="U1176" s="415"/>
      <c r="V1176" s="166" t="str">
        <f>IF(T1174&gt;0,"xx",IF(O1174&gt;0,"xy",""))</f>
        <v/>
      </c>
      <c r="W1176" s="43" t="str">
        <f t="shared" si="775"/>
        <v/>
      </c>
      <c r="X1176" s="43" t="str">
        <f t="shared" si="777"/>
        <v/>
      </c>
      <c r="Y1176" s="43" t="str">
        <f t="shared" si="774"/>
        <v/>
      </c>
    </row>
    <row r="1177" spans="1:25">
      <c r="A1177" s="161" t="s">
        <v>184</v>
      </c>
      <c r="B1177" s="162"/>
      <c r="C1177" s="424" t="s">
        <v>461</v>
      </c>
      <c r="D1177" s="361"/>
      <c r="E1177" s="417">
        <v>20</v>
      </c>
      <c r="F1177" s="418">
        <v>0.53</v>
      </c>
      <c r="G1177" s="164">
        <f t="shared" si="783"/>
        <v>7.0225</v>
      </c>
      <c r="H1177" s="419"/>
      <c r="I1177" s="419"/>
      <c r="J1177" s="420">
        <f t="shared" si="704"/>
        <v>0</v>
      </c>
      <c r="K1177" s="421"/>
      <c r="L1177" s="218"/>
      <c r="M1177" s="219"/>
      <c r="N1177" s="414">
        <f t="shared" si="705"/>
        <v>0</v>
      </c>
      <c r="O1177" s="414">
        <f t="shared" si="706"/>
        <v>0</v>
      </c>
      <c r="P1177" s="415"/>
      <c r="Q1177" s="477"/>
      <c r="R1177" s="477"/>
      <c r="S1177" s="414">
        <f t="shared" si="709"/>
        <v>0</v>
      </c>
      <c r="T1177" s="416">
        <f t="shared" si="710"/>
        <v>0</v>
      </c>
      <c r="U1177" s="415"/>
      <c r="V1177" s="166" t="str">
        <f>IF(T1174&gt;0,"xx",IF(O1174&gt;0,"xy",""))</f>
        <v/>
      </c>
      <c r="W1177" s="43" t="str">
        <f t="shared" si="775"/>
        <v/>
      </c>
      <c r="X1177" s="43" t="str">
        <f t="shared" si="777"/>
        <v/>
      </c>
      <c r="Y1177" s="43" t="str">
        <f t="shared" si="774"/>
        <v/>
      </c>
    </row>
    <row r="1178" spans="1:25">
      <c r="A1178" s="161" t="s">
        <v>987</v>
      </c>
      <c r="B1178" s="162" t="s">
        <v>244</v>
      </c>
      <c r="C1178" s="424" t="s">
        <v>492</v>
      </c>
      <c r="D1178" s="361"/>
      <c r="E1178" s="417"/>
      <c r="F1178" s="418"/>
      <c r="G1178" s="164">
        <f>SUM(G1179:G1181)</f>
        <v>11.038980000000002</v>
      </c>
      <c r="H1178" s="419">
        <v>223.42999999999998</v>
      </c>
      <c r="I1178" s="419">
        <f>IF(ISBLANK(H1178),"",SUM(G1178:H1178))</f>
        <v>234.46897999999999</v>
      </c>
      <c r="J1178" s="420">
        <f t="shared" si="704"/>
        <v>304.81</v>
      </c>
      <c r="K1178" s="421" t="s">
        <v>20</v>
      </c>
      <c r="L1178" s="155"/>
      <c r="M1178" s="155"/>
      <c r="N1178" s="414">
        <f t="shared" si="705"/>
        <v>0</v>
      </c>
      <c r="O1178" s="414">
        <f t="shared" si="706"/>
        <v>0</v>
      </c>
      <c r="P1178" s="415"/>
      <c r="Q1178" s="155">
        <f t="shared" si="707"/>
        <v>0</v>
      </c>
      <c r="R1178" s="155">
        <f t="shared" si="708"/>
        <v>0</v>
      </c>
      <c r="S1178" s="414">
        <f t="shared" si="709"/>
        <v>0</v>
      </c>
      <c r="T1178" s="416">
        <f t="shared" si="710"/>
        <v>0</v>
      </c>
      <c r="U1178" s="415"/>
      <c r="W1178" s="43" t="str">
        <f t="shared" si="775"/>
        <v/>
      </c>
      <c r="X1178" s="43" t="str">
        <f t="shared" si="777"/>
        <v/>
      </c>
      <c r="Y1178" s="43" t="str">
        <f t="shared" si="774"/>
        <v/>
      </c>
    </row>
    <row r="1179" spans="1:25">
      <c r="A1179" s="161" t="s">
        <v>184</v>
      </c>
      <c r="B1179" s="162"/>
      <c r="C1179" s="424" t="s">
        <v>253</v>
      </c>
      <c r="D1179" s="361"/>
      <c r="E1179" s="417">
        <v>500</v>
      </c>
      <c r="F1179" s="418">
        <v>3.2000000000000002E-3</v>
      </c>
      <c r="G1179" s="164">
        <f>IF(E1179&lt;=30,(0.42*E1179+3.55)*F1179,((0.42*30+3.55)+0.35*(E1179-30))*F1179)</f>
        <v>0.57808000000000004</v>
      </c>
      <c r="H1179" s="419"/>
      <c r="I1179" s="419"/>
      <c r="J1179" s="420">
        <f t="shared" si="704"/>
        <v>0</v>
      </c>
      <c r="K1179" s="421"/>
      <c r="L1179" s="218"/>
      <c r="M1179" s="219"/>
      <c r="N1179" s="414">
        <f t="shared" si="705"/>
        <v>0</v>
      </c>
      <c r="O1179" s="414">
        <f t="shared" si="706"/>
        <v>0</v>
      </c>
      <c r="P1179" s="415"/>
      <c r="Q1179" s="477"/>
      <c r="R1179" s="477"/>
      <c r="S1179" s="414">
        <f t="shared" si="709"/>
        <v>0</v>
      </c>
      <c r="T1179" s="416">
        <f t="shared" si="710"/>
        <v>0</v>
      </c>
      <c r="U1179" s="415"/>
      <c r="V1179" s="166" t="str">
        <f>IF(T1178&gt;0,"xx",IF(O1178&gt;0,"xy",""))</f>
        <v/>
      </c>
      <c r="W1179" s="43" t="str">
        <f t="shared" si="775"/>
        <v/>
      </c>
      <c r="X1179" s="43" t="str">
        <f t="shared" si="777"/>
        <v/>
      </c>
      <c r="Y1179" s="43" t="str">
        <f t="shared" si="774"/>
        <v/>
      </c>
    </row>
    <row r="1180" spans="1:25">
      <c r="A1180" s="161" t="s">
        <v>184</v>
      </c>
      <c r="B1180" s="162"/>
      <c r="C1180" s="424" t="s">
        <v>316</v>
      </c>
      <c r="D1180" s="361"/>
      <c r="E1180" s="417">
        <v>180</v>
      </c>
      <c r="F1180" s="418">
        <v>1.6799999999999999E-2</v>
      </c>
      <c r="G1180" s="164">
        <f t="shared" ref="G1180:G1181" si="784">IF(E1180&lt;=30,(0.6*E1180+1.25)*F1180,((0.6*30+1.25)+0.5*(E1180-30))*F1180)</f>
        <v>1.5833999999999999</v>
      </c>
      <c r="H1180" s="419"/>
      <c r="I1180" s="419"/>
      <c r="J1180" s="420">
        <f t="shared" si="704"/>
        <v>0</v>
      </c>
      <c r="K1180" s="421"/>
      <c r="L1180" s="218"/>
      <c r="M1180" s="219"/>
      <c r="N1180" s="414">
        <f t="shared" si="705"/>
        <v>0</v>
      </c>
      <c r="O1180" s="414">
        <f t="shared" si="706"/>
        <v>0</v>
      </c>
      <c r="P1180" s="415"/>
      <c r="Q1180" s="477"/>
      <c r="R1180" s="477"/>
      <c r="S1180" s="414">
        <f t="shared" si="709"/>
        <v>0</v>
      </c>
      <c r="T1180" s="416">
        <f t="shared" si="710"/>
        <v>0</v>
      </c>
      <c r="U1180" s="415"/>
      <c r="V1180" s="166" t="str">
        <f>IF(T1178&gt;0,"xx",IF(O1178&gt;0,"xy",""))</f>
        <v/>
      </c>
      <c r="W1180" s="43" t="str">
        <f t="shared" si="775"/>
        <v/>
      </c>
      <c r="X1180" s="43" t="str">
        <f t="shared" si="777"/>
        <v/>
      </c>
      <c r="Y1180" s="43" t="str">
        <f t="shared" si="774"/>
        <v/>
      </c>
    </row>
    <row r="1181" spans="1:25">
      <c r="A1181" s="161" t="s">
        <v>184</v>
      </c>
      <c r="B1181" s="162"/>
      <c r="C1181" s="424" t="s">
        <v>461</v>
      </c>
      <c r="D1181" s="361"/>
      <c r="E1181" s="417">
        <v>20</v>
      </c>
      <c r="F1181" s="418">
        <v>0.67</v>
      </c>
      <c r="G1181" s="164">
        <f t="shared" si="784"/>
        <v>8.8775000000000013</v>
      </c>
      <c r="H1181" s="419"/>
      <c r="I1181" s="419"/>
      <c r="J1181" s="420">
        <f t="shared" si="704"/>
        <v>0</v>
      </c>
      <c r="K1181" s="421"/>
      <c r="L1181" s="218"/>
      <c r="M1181" s="219"/>
      <c r="N1181" s="414">
        <f t="shared" si="705"/>
        <v>0</v>
      </c>
      <c r="O1181" s="414">
        <f t="shared" si="706"/>
        <v>0</v>
      </c>
      <c r="P1181" s="415"/>
      <c r="Q1181" s="477"/>
      <c r="R1181" s="477"/>
      <c r="S1181" s="414">
        <f t="shared" si="709"/>
        <v>0</v>
      </c>
      <c r="T1181" s="416">
        <f t="shared" si="710"/>
        <v>0</v>
      </c>
      <c r="U1181" s="415"/>
      <c r="V1181" s="166" t="str">
        <f>IF(T1178&gt;0,"xx",IF(O1178&gt;0,"xy",""))</f>
        <v/>
      </c>
      <c r="W1181" s="43" t="str">
        <f t="shared" si="775"/>
        <v/>
      </c>
      <c r="X1181" s="43" t="str">
        <f t="shared" si="777"/>
        <v/>
      </c>
      <c r="Y1181" s="43" t="str">
        <f t="shared" si="774"/>
        <v/>
      </c>
    </row>
    <row r="1182" spans="1:25">
      <c r="A1182" s="161" t="s">
        <v>1095</v>
      </c>
      <c r="B1182" s="162" t="s">
        <v>244</v>
      </c>
      <c r="C1182" s="424" t="s">
        <v>983</v>
      </c>
      <c r="D1182" s="361"/>
      <c r="E1182" s="417"/>
      <c r="F1182" s="418"/>
      <c r="G1182" s="164">
        <f>SUM(G1183:G1185)</f>
        <v>13.765599999999999</v>
      </c>
      <c r="H1182" s="419">
        <v>272.42</v>
      </c>
      <c r="I1182" s="419">
        <f>IF(ISBLANK(H1182),"",SUM(G1182:H1182))</f>
        <v>286.18560000000002</v>
      </c>
      <c r="J1182" s="420">
        <f t="shared" si="704"/>
        <v>372.04</v>
      </c>
      <c r="K1182" s="421" t="s">
        <v>20</v>
      </c>
      <c r="L1182" s="155"/>
      <c r="M1182" s="155"/>
      <c r="N1182" s="414">
        <f t="shared" si="705"/>
        <v>0</v>
      </c>
      <c r="O1182" s="414">
        <f t="shared" si="706"/>
        <v>0</v>
      </c>
      <c r="P1182" s="415"/>
      <c r="Q1182" s="155">
        <f t="shared" si="707"/>
        <v>0</v>
      </c>
      <c r="R1182" s="155">
        <f t="shared" si="708"/>
        <v>0</v>
      </c>
      <c r="S1182" s="414">
        <f t="shared" si="709"/>
        <v>0</v>
      </c>
      <c r="T1182" s="416">
        <f t="shared" si="710"/>
        <v>0</v>
      </c>
      <c r="U1182" s="415"/>
      <c r="W1182" s="43" t="str">
        <f t="shared" si="775"/>
        <v/>
      </c>
      <c r="X1182" s="43" t="str">
        <f t="shared" si="777"/>
        <v/>
      </c>
      <c r="Y1182" s="43" t="str">
        <f t="shared" si="774"/>
        <v/>
      </c>
    </row>
    <row r="1183" spans="1:25">
      <c r="A1183" s="161" t="s">
        <v>184</v>
      </c>
      <c r="B1183" s="162"/>
      <c r="C1183" s="424" t="s">
        <v>253</v>
      </c>
      <c r="D1183" s="361"/>
      <c r="E1183" s="417">
        <v>500</v>
      </c>
      <c r="F1183" s="418">
        <v>4.0000000000000001E-3</v>
      </c>
      <c r="G1183" s="164">
        <f>IF(E1183&lt;=30,(0.42*E1183+3.55)*F1183,((0.42*30+3.55)+0.35*(E1183-30))*F1183)</f>
        <v>0.72260000000000002</v>
      </c>
      <c r="H1183" s="419"/>
      <c r="I1183" s="419"/>
      <c r="J1183" s="420">
        <f t="shared" si="704"/>
        <v>0</v>
      </c>
      <c r="K1183" s="421"/>
      <c r="L1183" s="218"/>
      <c r="M1183" s="219"/>
      <c r="N1183" s="414">
        <f t="shared" si="705"/>
        <v>0</v>
      </c>
      <c r="O1183" s="414">
        <f t="shared" si="706"/>
        <v>0</v>
      </c>
      <c r="P1183" s="415"/>
      <c r="Q1183" s="477"/>
      <c r="R1183" s="477"/>
      <c r="S1183" s="414">
        <f t="shared" si="709"/>
        <v>0</v>
      </c>
      <c r="T1183" s="416">
        <f t="shared" si="710"/>
        <v>0</v>
      </c>
      <c r="U1183" s="415"/>
      <c r="V1183" s="166" t="str">
        <f>IF(T1182&gt;0,"xx",IF(O1182&gt;0,"xy",""))</f>
        <v/>
      </c>
      <c r="W1183" s="43" t="str">
        <f t="shared" si="775"/>
        <v/>
      </c>
      <c r="X1183" s="43" t="str">
        <f t="shared" si="777"/>
        <v/>
      </c>
      <c r="Y1183" s="43" t="str">
        <f t="shared" si="774"/>
        <v/>
      </c>
    </row>
    <row r="1184" spans="1:25">
      <c r="A1184" s="161" t="s">
        <v>184</v>
      </c>
      <c r="B1184" s="162"/>
      <c r="C1184" s="424" t="s">
        <v>316</v>
      </c>
      <c r="D1184" s="361"/>
      <c r="E1184" s="417">
        <v>180</v>
      </c>
      <c r="F1184" s="418">
        <v>2.1000000000000001E-2</v>
      </c>
      <c r="G1184" s="164">
        <f t="shared" ref="G1184:G1185" si="785">IF(E1184&lt;=30,(0.6*E1184+1.25)*F1184,((0.6*30+1.25)+0.5*(E1184-30))*F1184)</f>
        <v>1.9792500000000002</v>
      </c>
      <c r="H1184" s="419"/>
      <c r="I1184" s="419"/>
      <c r="J1184" s="420">
        <f t="shared" si="704"/>
        <v>0</v>
      </c>
      <c r="K1184" s="421"/>
      <c r="L1184" s="218"/>
      <c r="M1184" s="219"/>
      <c r="N1184" s="414">
        <f t="shared" si="705"/>
        <v>0</v>
      </c>
      <c r="O1184" s="414">
        <f t="shared" si="706"/>
        <v>0</v>
      </c>
      <c r="P1184" s="415"/>
      <c r="Q1184" s="477"/>
      <c r="R1184" s="477"/>
      <c r="S1184" s="414">
        <f t="shared" si="709"/>
        <v>0</v>
      </c>
      <c r="T1184" s="416">
        <f t="shared" ref="T1184:T1247" si="786">IF(ISBLANK(Q1184),0,ROUND(Q1184*R1184,2))</f>
        <v>0</v>
      </c>
      <c r="U1184" s="415"/>
      <c r="V1184" s="166" t="str">
        <f>IF(T1182&gt;0,"xx",IF(O1182&gt;0,"xy",""))</f>
        <v/>
      </c>
      <c r="W1184" s="43" t="str">
        <f t="shared" si="775"/>
        <v/>
      </c>
      <c r="X1184" s="43" t="str">
        <f t="shared" si="777"/>
        <v/>
      </c>
      <c r="Y1184" s="43" t="str">
        <f t="shared" si="774"/>
        <v/>
      </c>
    </row>
    <row r="1185" spans="1:25">
      <c r="A1185" s="161" t="s">
        <v>184</v>
      </c>
      <c r="B1185" s="162"/>
      <c r="C1185" s="424" t="s">
        <v>461</v>
      </c>
      <c r="D1185" s="361"/>
      <c r="E1185" s="417">
        <v>20</v>
      </c>
      <c r="F1185" s="418">
        <v>0.83499999999999996</v>
      </c>
      <c r="G1185" s="164">
        <f t="shared" si="785"/>
        <v>11.063749999999999</v>
      </c>
      <c r="H1185" s="419"/>
      <c r="I1185" s="419"/>
      <c r="J1185" s="420">
        <f t="shared" si="704"/>
        <v>0</v>
      </c>
      <c r="K1185" s="421"/>
      <c r="L1185" s="218"/>
      <c r="M1185" s="219"/>
      <c r="N1185" s="414">
        <f t="shared" ref="N1185:N1248" si="787">IF(ISBLANK(L1185),0,ROUND(J1185*L1185,2))</f>
        <v>0</v>
      </c>
      <c r="O1185" s="414">
        <f t="shared" ref="O1185:O1248" si="788">IF(ISBLANK(M1185),0,ROUND(L1185*M1185,2))</f>
        <v>0</v>
      </c>
      <c r="P1185" s="415"/>
      <c r="Q1185" s="477"/>
      <c r="R1185" s="477"/>
      <c r="S1185" s="414">
        <f t="shared" ref="S1185:S1248" si="789">IF(ISBLANK(Q1185),0,ROUND(J1185*Q1185,2))</f>
        <v>0</v>
      </c>
      <c r="T1185" s="416">
        <f t="shared" si="786"/>
        <v>0</v>
      </c>
      <c r="U1185" s="415"/>
      <c r="V1185" s="166" t="str">
        <f>IF(T1182&gt;0,"xx",IF(O1182&gt;0,"xy",""))</f>
        <v/>
      </c>
      <c r="W1185" s="43" t="str">
        <f t="shared" si="775"/>
        <v/>
      </c>
      <c r="X1185" s="43" t="str">
        <f t="shared" si="777"/>
        <v/>
      </c>
      <c r="Y1185" s="43" t="str">
        <f t="shared" si="774"/>
        <v/>
      </c>
    </row>
    <row r="1186" spans="1:25">
      <c r="A1186" s="161" t="s">
        <v>989</v>
      </c>
      <c r="B1186" s="162" t="s">
        <v>244</v>
      </c>
      <c r="C1186" s="424" t="s">
        <v>493</v>
      </c>
      <c r="D1186" s="361"/>
      <c r="E1186" s="417"/>
      <c r="F1186" s="418"/>
      <c r="G1186" s="164">
        <f>SUM(G1187:G1189)</f>
        <v>16.49222</v>
      </c>
      <c r="H1186" s="419">
        <v>321.41000000000003</v>
      </c>
      <c r="I1186" s="419">
        <f>IF(ISBLANK(H1186),"",SUM(G1186:H1186))</f>
        <v>337.90222</v>
      </c>
      <c r="J1186" s="420">
        <f t="shared" si="704"/>
        <v>439.27</v>
      </c>
      <c r="K1186" s="421" t="s">
        <v>20</v>
      </c>
      <c r="L1186" s="155"/>
      <c r="M1186" s="155"/>
      <c r="N1186" s="414">
        <f t="shared" si="787"/>
        <v>0</v>
      </c>
      <c r="O1186" s="414">
        <f t="shared" si="788"/>
        <v>0</v>
      </c>
      <c r="P1186" s="415"/>
      <c r="Q1186" s="155">
        <f t="shared" ref="Q1186:R1198" si="790">L1186</f>
        <v>0</v>
      </c>
      <c r="R1186" s="155">
        <f t="shared" si="790"/>
        <v>0</v>
      </c>
      <c r="S1186" s="414">
        <f t="shared" si="789"/>
        <v>0</v>
      </c>
      <c r="T1186" s="416">
        <f t="shared" si="786"/>
        <v>0</v>
      </c>
      <c r="U1186" s="415"/>
      <c r="W1186" s="43" t="str">
        <f t="shared" si="775"/>
        <v/>
      </c>
      <c r="X1186" s="43" t="str">
        <f t="shared" si="777"/>
        <v/>
      </c>
      <c r="Y1186" s="43" t="str">
        <f t="shared" si="774"/>
        <v/>
      </c>
    </row>
    <row r="1187" spans="1:25">
      <c r="A1187" s="161" t="s">
        <v>184</v>
      </c>
      <c r="B1187" s="162"/>
      <c r="C1187" s="424" t="s">
        <v>253</v>
      </c>
      <c r="D1187" s="361"/>
      <c r="E1187" s="417">
        <v>500</v>
      </c>
      <c r="F1187" s="418">
        <v>4.7999999999999996E-3</v>
      </c>
      <c r="G1187" s="164">
        <f>IF(E1187&lt;=30,(0.42*E1187+3.55)*F1187,((0.42*30+3.55)+0.35*(E1187-30))*F1187)</f>
        <v>0.86712</v>
      </c>
      <c r="H1187" s="419"/>
      <c r="I1187" s="419"/>
      <c r="J1187" s="420">
        <f t="shared" si="704"/>
        <v>0</v>
      </c>
      <c r="K1187" s="421"/>
      <c r="L1187" s="218"/>
      <c r="M1187" s="219"/>
      <c r="N1187" s="414">
        <f t="shared" si="787"/>
        <v>0</v>
      </c>
      <c r="O1187" s="414">
        <f t="shared" si="788"/>
        <v>0</v>
      </c>
      <c r="P1187" s="415"/>
      <c r="Q1187" s="477"/>
      <c r="R1187" s="477"/>
      <c r="S1187" s="414">
        <f t="shared" si="789"/>
        <v>0</v>
      </c>
      <c r="T1187" s="416">
        <f t="shared" si="786"/>
        <v>0</v>
      </c>
      <c r="U1187" s="415"/>
      <c r="V1187" s="166" t="str">
        <f>IF(T1186&gt;0,"xx",IF(O1186&gt;0,"xy",""))</f>
        <v/>
      </c>
      <c r="W1187" s="43" t="str">
        <f t="shared" si="775"/>
        <v/>
      </c>
      <c r="X1187" s="43" t="str">
        <f t="shared" si="777"/>
        <v/>
      </c>
      <c r="Y1187" s="43" t="str">
        <f t="shared" si="774"/>
        <v/>
      </c>
    </row>
    <row r="1188" spans="1:25">
      <c r="A1188" s="161" t="s">
        <v>184</v>
      </c>
      <c r="B1188" s="162"/>
      <c r="C1188" s="424" t="s">
        <v>316</v>
      </c>
      <c r="D1188" s="361"/>
      <c r="E1188" s="417">
        <v>180</v>
      </c>
      <c r="F1188" s="418">
        <v>2.52E-2</v>
      </c>
      <c r="G1188" s="164">
        <f t="shared" ref="G1188:G1189" si="791">IF(E1188&lt;=30,(0.6*E1188+1.25)*F1188,((0.6*30+1.25)+0.5*(E1188-30))*F1188)</f>
        <v>2.3751000000000002</v>
      </c>
      <c r="H1188" s="419"/>
      <c r="I1188" s="419"/>
      <c r="J1188" s="420">
        <f t="shared" si="704"/>
        <v>0</v>
      </c>
      <c r="K1188" s="421"/>
      <c r="L1188" s="218"/>
      <c r="M1188" s="219"/>
      <c r="N1188" s="414">
        <f t="shared" si="787"/>
        <v>0</v>
      </c>
      <c r="O1188" s="414">
        <f t="shared" si="788"/>
        <v>0</v>
      </c>
      <c r="P1188" s="415"/>
      <c r="Q1188" s="477"/>
      <c r="R1188" s="477"/>
      <c r="S1188" s="414">
        <f t="shared" si="789"/>
        <v>0</v>
      </c>
      <c r="T1188" s="416">
        <f t="shared" si="786"/>
        <v>0</v>
      </c>
      <c r="U1188" s="415"/>
      <c r="V1188" s="166" t="str">
        <f>IF(T1186&gt;0,"xx",IF(O1186&gt;0,"xy",""))</f>
        <v/>
      </c>
      <c r="W1188" s="43" t="str">
        <f t="shared" si="775"/>
        <v/>
      </c>
      <c r="X1188" s="43" t="str">
        <f t="shared" si="777"/>
        <v/>
      </c>
      <c r="Y1188" s="43" t="str">
        <f t="shared" si="774"/>
        <v/>
      </c>
    </row>
    <row r="1189" spans="1:25">
      <c r="A1189" s="161" t="s">
        <v>184</v>
      </c>
      <c r="B1189" s="162"/>
      <c r="C1189" s="424" t="s">
        <v>461</v>
      </c>
      <c r="D1189" s="361"/>
      <c r="E1189" s="417">
        <v>20</v>
      </c>
      <c r="F1189" s="418">
        <v>1</v>
      </c>
      <c r="G1189" s="164">
        <f t="shared" si="791"/>
        <v>13.25</v>
      </c>
      <c r="H1189" s="419"/>
      <c r="I1189" s="419"/>
      <c r="J1189" s="420">
        <f t="shared" si="704"/>
        <v>0</v>
      </c>
      <c r="K1189" s="421"/>
      <c r="L1189" s="218"/>
      <c r="M1189" s="219"/>
      <c r="N1189" s="414">
        <f t="shared" si="787"/>
        <v>0</v>
      </c>
      <c r="O1189" s="414">
        <f t="shared" si="788"/>
        <v>0</v>
      </c>
      <c r="P1189" s="415"/>
      <c r="Q1189" s="477"/>
      <c r="R1189" s="477"/>
      <c r="S1189" s="414">
        <f t="shared" si="789"/>
        <v>0</v>
      </c>
      <c r="T1189" s="416">
        <f t="shared" si="786"/>
        <v>0</v>
      </c>
      <c r="U1189" s="415"/>
      <c r="V1189" s="166" t="str">
        <f>IF(T1186&gt;0,"xx",IF(O1186&gt;0,"xy",""))</f>
        <v/>
      </c>
      <c r="W1189" s="43" t="str">
        <f t="shared" si="775"/>
        <v/>
      </c>
      <c r="X1189" s="43" t="str">
        <f t="shared" si="777"/>
        <v/>
      </c>
      <c r="Y1189" s="43" t="str">
        <f t="shared" si="774"/>
        <v/>
      </c>
    </row>
    <row r="1190" spans="1:25">
      <c r="A1190" s="161" t="s">
        <v>1096</v>
      </c>
      <c r="B1190" s="162" t="s">
        <v>244</v>
      </c>
      <c r="C1190" s="424" t="s">
        <v>494</v>
      </c>
      <c r="D1190" s="361"/>
      <c r="E1190" s="417"/>
      <c r="F1190" s="418"/>
      <c r="G1190" s="164">
        <f>SUM(G1191:G1193)</f>
        <v>23.421025</v>
      </c>
      <c r="H1190" s="419">
        <v>463.42</v>
      </c>
      <c r="I1190" s="419">
        <f>IF(ISBLANK(H1190),"",SUM(G1190:H1190))</f>
        <v>486.841025</v>
      </c>
      <c r="J1190" s="420">
        <f t="shared" si="704"/>
        <v>632.89</v>
      </c>
      <c r="K1190" s="421" t="s">
        <v>20</v>
      </c>
      <c r="L1190" s="155"/>
      <c r="M1190" s="155"/>
      <c r="N1190" s="414">
        <f t="shared" si="787"/>
        <v>0</v>
      </c>
      <c r="O1190" s="414">
        <f t="shared" si="788"/>
        <v>0</v>
      </c>
      <c r="P1190" s="415"/>
      <c r="Q1190" s="155">
        <f t="shared" si="790"/>
        <v>0</v>
      </c>
      <c r="R1190" s="155">
        <f t="shared" si="790"/>
        <v>0</v>
      </c>
      <c r="S1190" s="414">
        <f t="shared" si="789"/>
        <v>0</v>
      </c>
      <c r="T1190" s="416">
        <f t="shared" si="786"/>
        <v>0</v>
      </c>
      <c r="U1190" s="415"/>
      <c r="W1190" s="43" t="str">
        <f t="shared" si="775"/>
        <v/>
      </c>
      <c r="X1190" s="43" t="str">
        <f t="shared" si="777"/>
        <v/>
      </c>
      <c r="Y1190" s="43" t="str">
        <f t="shared" si="774"/>
        <v/>
      </c>
    </row>
    <row r="1191" spans="1:25">
      <c r="A1191" s="161" t="s">
        <v>184</v>
      </c>
      <c r="B1191" s="162"/>
      <c r="C1191" s="424" t="s">
        <v>253</v>
      </c>
      <c r="D1191" s="361"/>
      <c r="E1191" s="417">
        <v>500</v>
      </c>
      <c r="F1191" s="418">
        <v>6.4999999999999997E-3</v>
      </c>
      <c r="G1191" s="164">
        <f>IF(E1191&lt;=30,(0.42*E1191+3.55)*F1191,((0.42*30+3.55)+0.35*(E1191-30))*F1191)</f>
        <v>1.1742250000000001</v>
      </c>
      <c r="H1191" s="419"/>
      <c r="I1191" s="419"/>
      <c r="J1191" s="420">
        <f t="shared" si="704"/>
        <v>0</v>
      </c>
      <c r="K1191" s="421"/>
      <c r="L1191" s="218"/>
      <c r="M1191" s="219"/>
      <c r="N1191" s="414">
        <f t="shared" si="787"/>
        <v>0</v>
      </c>
      <c r="O1191" s="414">
        <f t="shared" si="788"/>
        <v>0</v>
      </c>
      <c r="P1191" s="415"/>
      <c r="Q1191" s="477"/>
      <c r="R1191" s="477"/>
      <c r="S1191" s="414">
        <f t="shared" si="789"/>
        <v>0</v>
      </c>
      <c r="T1191" s="416">
        <f t="shared" si="786"/>
        <v>0</v>
      </c>
      <c r="U1191" s="415"/>
      <c r="V1191" s="166" t="str">
        <f>IF(T1190&gt;0,"xx",IF(O1190&gt;0,"xy",""))</f>
        <v/>
      </c>
      <c r="W1191" s="43" t="str">
        <f t="shared" si="775"/>
        <v/>
      </c>
      <c r="X1191" s="43" t="str">
        <f t="shared" si="777"/>
        <v/>
      </c>
      <c r="Y1191" s="43" t="str">
        <f t="shared" si="774"/>
        <v/>
      </c>
    </row>
    <row r="1192" spans="1:25">
      <c r="A1192" s="161" t="s">
        <v>184</v>
      </c>
      <c r="B1192" s="162"/>
      <c r="C1192" s="424" t="s">
        <v>316</v>
      </c>
      <c r="D1192" s="361"/>
      <c r="E1192" s="417">
        <v>180</v>
      </c>
      <c r="F1192" s="418">
        <v>3.3599999999999998E-2</v>
      </c>
      <c r="G1192" s="164">
        <f t="shared" ref="G1192:G1193" si="792">IF(E1192&lt;=30,(0.6*E1192+1.25)*F1192,((0.6*30+1.25)+0.5*(E1192-30))*F1192)</f>
        <v>3.1667999999999998</v>
      </c>
      <c r="H1192" s="419"/>
      <c r="I1192" s="419"/>
      <c r="J1192" s="420">
        <f t="shared" ref="J1192:J1255" si="793">IF(ISBLANK(H1192),0,ROUND(I1192*(1+$E$10)*(1+$E$11*D1192),2))</f>
        <v>0</v>
      </c>
      <c r="K1192" s="421"/>
      <c r="L1192" s="218"/>
      <c r="M1192" s="219"/>
      <c r="N1192" s="414">
        <f t="shared" si="787"/>
        <v>0</v>
      </c>
      <c r="O1192" s="414">
        <f t="shared" si="788"/>
        <v>0</v>
      </c>
      <c r="P1192" s="415"/>
      <c r="Q1192" s="477"/>
      <c r="R1192" s="477"/>
      <c r="S1192" s="414">
        <f t="shared" si="789"/>
        <v>0</v>
      </c>
      <c r="T1192" s="416">
        <f t="shared" si="786"/>
        <v>0</v>
      </c>
      <c r="U1192" s="415"/>
      <c r="V1192" s="166" t="str">
        <f>IF(T1190&gt;0,"xx",IF(O1190&gt;0,"xy",""))</f>
        <v/>
      </c>
      <c r="W1192" s="43" t="str">
        <f t="shared" si="775"/>
        <v/>
      </c>
      <c r="X1192" s="43" t="str">
        <f t="shared" si="777"/>
        <v/>
      </c>
      <c r="Y1192" s="43" t="str">
        <f t="shared" si="774"/>
        <v/>
      </c>
    </row>
    <row r="1193" spans="1:25">
      <c r="A1193" s="161" t="s">
        <v>184</v>
      </c>
      <c r="B1193" s="162"/>
      <c r="C1193" s="424" t="s">
        <v>461</v>
      </c>
      <c r="D1193" s="361"/>
      <c r="E1193" s="417">
        <v>20</v>
      </c>
      <c r="F1193" s="418">
        <v>1.44</v>
      </c>
      <c r="G1193" s="164">
        <f t="shared" si="792"/>
        <v>19.079999999999998</v>
      </c>
      <c r="H1193" s="419"/>
      <c r="I1193" s="419"/>
      <c r="J1193" s="420">
        <f t="shared" si="793"/>
        <v>0</v>
      </c>
      <c r="K1193" s="421"/>
      <c r="L1193" s="218"/>
      <c r="M1193" s="219"/>
      <c r="N1193" s="414">
        <f t="shared" si="787"/>
        <v>0</v>
      </c>
      <c r="O1193" s="414">
        <f t="shared" si="788"/>
        <v>0</v>
      </c>
      <c r="P1193" s="415"/>
      <c r="Q1193" s="477"/>
      <c r="R1193" s="477"/>
      <c r="S1193" s="414">
        <f t="shared" si="789"/>
        <v>0</v>
      </c>
      <c r="T1193" s="416">
        <f t="shared" si="786"/>
        <v>0</v>
      </c>
      <c r="U1193" s="415"/>
      <c r="V1193" s="166" t="str">
        <f>IF(T1190&gt;0,"xx",IF(O1190&gt;0,"xy",""))</f>
        <v/>
      </c>
      <c r="W1193" s="43" t="str">
        <f t="shared" si="775"/>
        <v/>
      </c>
      <c r="X1193" s="43" t="str">
        <f t="shared" si="777"/>
        <v/>
      </c>
      <c r="Y1193" s="43" t="str">
        <f t="shared" si="774"/>
        <v/>
      </c>
    </row>
    <row r="1194" spans="1:25">
      <c r="A1194" s="161" t="s">
        <v>1097</v>
      </c>
      <c r="B1194" s="162" t="s">
        <v>244</v>
      </c>
      <c r="C1194" s="424" t="s">
        <v>495</v>
      </c>
      <c r="D1194" s="361"/>
      <c r="E1194" s="417"/>
      <c r="F1194" s="418"/>
      <c r="G1194" s="164">
        <f>SUM(G1195:G1197)</f>
        <v>27.284264999999998</v>
      </c>
      <c r="H1194" s="419">
        <v>697.71</v>
      </c>
      <c r="I1194" s="419">
        <f>IF(ISBLANK(H1194),"",SUM(G1194:H1194))</f>
        <v>724.99426500000004</v>
      </c>
      <c r="J1194" s="420">
        <f t="shared" si="793"/>
        <v>942.49</v>
      </c>
      <c r="K1194" s="421" t="s">
        <v>20</v>
      </c>
      <c r="L1194" s="155"/>
      <c r="M1194" s="155"/>
      <c r="N1194" s="414">
        <f t="shared" si="787"/>
        <v>0</v>
      </c>
      <c r="O1194" s="414">
        <f t="shared" si="788"/>
        <v>0</v>
      </c>
      <c r="P1194" s="415"/>
      <c r="Q1194" s="155">
        <f t="shared" si="790"/>
        <v>0</v>
      </c>
      <c r="R1194" s="155">
        <f t="shared" si="790"/>
        <v>0</v>
      </c>
      <c r="S1194" s="414">
        <f t="shared" si="789"/>
        <v>0</v>
      </c>
      <c r="T1194" s="416">
        <f t="shared" si="786"/>
        <v>0</v>
      </c>
      <c r="U1194" s="415"/>
      <c r="W1194" s="43" t="str">
        <f t="shared" si="775"/>
        <v/>
      </c>
      <c r="X1194" s="43" t="str">
        <f t="shared" si="777"/>
        <v/>
      </c>
      <c r="Y1194" s="43" t="str">
        <f t="shared" si="774"/>
        <v/>
      </c>
    </row>
    <row r="1195" spans="1:25">
      <c r="A1195" s="161" t="s">
        <v>184</v>
      </c>
      <c r="B1195" s="162"/>
      <c r="C1195" s="424" t="s">
        <v>253</v>
      </c>
      <c r="D1195" s="361"/>
      <c r="E1195" s="417">
        <v>500</v>
      </c>
      <c r="F1195" s="418">
        <v>8.0999999999999996E-3</v>
      </c>
      <c r="G1195" s="164">
        <f>IF(E1195&lt;=30,(0.42*E1195+3.55)*F1195,((0.42*30+3.55)+0.35*(E1195-30))*F1195)</f>
        <v>1.463265</v>
      </c>
      <c r="H1195" s="419"/>
      <c r="I1195" s="419"/>
      <c r="J1195" s="420">
        <f t="shared" si="793"/>
        <v>0</v>
      </c>
      <c r="K1195" s="421"/>
      <c r="L1195" s="218"/>
      <c r="M1195" s="219"/>
      <c r="N1195" s="414">
        <f t="shared" si="787"/>
        <v>0</v>
      </c>
      <c r="O1195" s="414">
        <f t="shared" si="788"/>
        <v>0</v>
      </c>
      <c r="P1195" s="415"/>
      <c r="Q1195" s="477"/>
      <c r="R1195" s="477"/>
      <c r="S1195" s="414">
        <f t="shared" si="789"/>
        <v>0</v>
      </c>
      <c r="T1195" s="416">
        <f t="shared" si="786"/>
        <v>0</v>
      </c>
      <c r="U1195" s="415"/>
      <c r="V1195" s="166" t="str">
        <f>IF(T1194&gt;0,"xx",IF(O1194&gt;0,"xy",""))</f>
        <v/>
      </c>
      <c r="W1195" s="43" t="str">
        <f t="shared" si="775"/>
        <v/>
      </c>
      <c r="X1195" s="43" t="str">
        <f t="shared" si="777"/>
        <v/>
      </c>
      <c r="Y1195" s="43" t="str">
        <f t="shared" si="774"/>
        <v/>
      </c>
    </row>
    <row r="1196" spans="1:25">
      <c r="A1196" s="161" t="s">
        <v>184</v>
      </c>
      <c r="B1196" s="162"/>
      <c r="C1196" s="424" t="s">
        <v>316</v>
      </c>
      <c r="D1196" s="361"/>
      <c r="E1196" s="417">
        <v>180</v>
      </c>
      <c r="F1196" s="418">
        <v>4.2000000000000003E-2</v>
      </c>
      <c r="G1196" s="164">
        <f t="shared" ref="G1196:G1197" si="794">IF(E1196&lt;=30,(0.6*E1196+1.25)*F1196,((0.6*30+1.25)+0.5*(E1196-30))*F1196)</f>
        <v>3.9585000000000004</v>
      </c>
      <c r="H1196" s="419"/>
      <c r="I1196" s="419"/>
      <c r="J1196" s="420">
        <f t="shared" si="793"/>
        <v>0</v>
      </c>
      <c r="K1196" s="421"/>
      <c r="L1196" s="218"/>
      <c r="M1196" s="219"/>
      <c r="N1196" s="414">
        <f t="shared" si="787"/>
        <v>0</v>
      </c>
      <c r="O1196" s="414">
        <f t="shared" si="788"/>
        <v>0</v>
      </c>
      <c r="P1196" s="415"/>
      <c r="Q1196" s="477"/>
      <c r="R1196" s="477"/>
      <c r="S1196" s="414">
        <f t="shared" si="789"/>
        <v>0</v>
      </c>
      <c r="T1196" s="416">
        <f t="shared" si="786"/>
        <v>0</v>
      </c>
      <c r="U1196" s="415"/>
      <c r="V1196" s="166" t="str">
        <f>IF(T1194&gt;0,"xx",IF(O1194&gt;0,"xy",""))</f>
        <v/>
      </c>
      <c r="W1196" s="43" t="str">
        <f t="shared" si="775"/>
        <v/>
      </c>
      <c r="X1196" s="43" t="str">
        <f t="shared" si="777"/>
        <v/>
      </c>
      <c r="Y1196" s="43" t="str">
        <f t="shared" si="774"/>
        <v/>
      </c>
    </row>
    <row r="1197" spans="1:25">
      <c r="A1197" s="161" t="s">
        <v>184</v>
      </c>
      <c r="B1197" s="162"/>
      <c r="C1197" s="424" t="s">
        <v>461</v>
      </c>
      <c r="D1197" s="361"/>
      <c r="E1197" s="417">
        <v>20</v>
      </c>
      <c r="F1197" s="418">
        <v>1.65</v>
      </c>
      <c r="G1197" s="164">
        <f t="shared" si="794"/>
        <v>21.862499999999997</v>
      </c>
      <c r="H1197" s="419"/>
      <c r="I1197" s="419"/>
      <c r="J1197" s="420">
        <f t="shared" si="793"/>
        <v>0</v>
      </c>
      <c r="K1197" s="421"/>
      <c r="L1197" s="218"/>
      <c r="M1197" s="219"/>
      <c r="N1197" s="414">
        <f t="shared" si="787"/>
        <v>0</v>
      </c>
      <c r="O1197" s="414">
        <f t="shared" si="788"/>
        <v>0</v>
      </c>
      <c r="P1197" s="415"/>
      <c r="Q1197" s="477"/>
      <c r="R1197" s="477"/>
      <c r="S1197" s="414">
        <f t="shared" si="789"/>
        <v>0</v>
      </c>
      <c r="T1197" s="416">
        <f t="shared" si="786"/>
        <v>0</v>
      </c>
      <c r="U1197" s="415"/>
      <c r="V1197" s="166" t="str">
        <f>IF(T1194&gt;0,"xx",IF(O1194&gt;0,"xy",""))</f>
        <v/>
      </c>
      <c r="W1197" s="43" t="str">
        <f t="shared" si="775"/>
        <v/>
      </c>
      <c r="X1197" s="43" t="str">
        <f t="shared" si="777"/>
        <v/>
      </c>
      <c r="Y1197" s="43" t="str">
        <f t="shared" si="774"/>
        <v/>
      </c>
    </row>
    <row r="1198" spans="1:25">
      <c r="A1198" s="161" t="s">
        <v>1097</v>
      </c>
      <c r="B1198" s="162" t="s">
        <v>244</v>
      </c>
      <c r="C1198" s="424" t="s">
        <v>496</v>
      </c>
      <c r="D1198" s="361"/>
      <c r="E1198" s="417"/>
      <c r="F1198" s="418"/>
      <c r="G1198" s="164">
        <f>SUM(G1199:G1201)</f>
        <v>32.924329999999998</v>
      </c>
      <c r="H1198" s="419">
        <v>1080.9516000000001</v>
      </c>
      <c r="I1198" s="419">
        <f>IF(ISBLANK(H1198),"",SUM(G1198:H1198))</f>
        <v>1113.8759300000002</v>
      </c>
      <c r="J1198" s="420">
        <f t="shared" si="793"/>
        <v>1448.04</v>
      </c>
      <c r="K1198" s="421" t="s">
        <v>20</v>
      </c>
      <c r="L1198" s="155"/>
      <c r="M1198" s="155"/>
      <c r="N1198" s="414">
        <f t="shared" si="787"/>
        <v>0</v>
      </c>
      <c r="O1198" s="414">
        <f t="shared" si="788"/>
        <v>0</v>
      </c>
      <c r="P1198" s="415"/>
      <c r="Q1198" s="155">
        <f t="shared" si="790"/>
        <v>0</v>
      </c>
      <c r="R1198" s="155">
        <f t="shared" si="790"/>
        <v>0</v>
      </c>
      <c r="S1198" s="414">
        <f t="shared" si="789"/>
        <v>0</v>
      </c>
      <c r="T1198" s="416">
        <f t="shared" si="786"/>
        <v>0</v>
      </c>
      <c r="U1198" s="415"/>
      <c r="W1198" s="43" t="str">
        <f t="shared" si="775"/>
        <v/>
      </c>
      <c r="X1198" s="43" t="str">
        <f t="shared" si="777"/>
        <v/>
      </c>
      <c r="Y1198" s="43" t="str">
        <f t="shared" si="774"/>
        <v/>
      </c>
    </row>
    <row r="1199" spans="1:25">
      <c r="A1199" s="161" t="s">
        <v>184</v>
      </c>
      <c r="B1199" s="162"/>
      <c r="C1199" s="424" t="s">
        <v>253</v>
      </c>
      <c r="D1199" s="361"/>
      <c r="E1199" s="417">
        <v>500</v>
      </c>
      <c r="F1199" s="418">
        <v>9.1999999999999998E-3</v>
      </c>
      <c r="G1199" s="164">
        <f>IF(E1199&lt;=30,(0.42*E1199+3.55)*F1199,((0.42*30+3.55)+0.35*(E1199-30))*F1199)</f>
        <v>1.66198</v>
      </c>
      <c r="H1199" s="419"/>
      <c r="I1199" s="419"/>
      <c r="J1199" s="420">
        <f t="shared" si="793"/>
        <v>0</v>
      </c>
      <c r="K1199" s="421"/>
      <c r="L1199" s="218"/>
      <c r="M1199" s="219"/>
      <c r="N1199" s="414">
        <f t="shared" si="787"/>
        <v>0</v>
      </c>
      <c r="O1199" s="414">
        <f t="shared" si="788"/>
        <v>0</v>
      </c>
      <c r="P1199" s="415"/>
      <c r="Q1199" s="477"/>
      <c r="R1199" s="477"/>
      <c r="S1199" s="414">
        <f t="shared" si="789"/>
        <v>0</v>
      </c>
      <c r="T1199" s="416">
        <f t="shared" si="786"/>
        <v>0</v>
      </c>
      <c r="U1199" s="415"/>
      <c r="V1199" s="166" t="str">
        <f>IF(T1198&gt;0,"xx",IF(O1198&gt;0,"xy",""))</f>
        <v/>
      </c>
      <c r="W1199" s="43" t="str">
        <f t="shared" si="775"/>
        <v/>
      </c>
      <c r="X1199" s="43" t="str">
        <f t="shared" si="777"/>
        <v/>
      </c>
      <c r="Y1199" s="43" t="str">
        <f t="shared" si="774"/>
        <v/>
      </c>
    </row>
    <row r="1200" spans="1:25">
      <c r="A1200" s="161" t="s">
        <v>184</v>
      </c>
      <c r="B1200" s="162"/>
      <c r="C1200" s="424" t="s">
        <v>316</v>
      </c>
      <c r="D1200" s="361"/>
      <c r="E1200" s="417">
        <v>180</v>
      </c>
      <c r="F1200" s="418">
        <v>4.7899999999999998E-2</v>
      </c>
      <c r="G1200" s="164">
        <f t="shared" ref="G1200:G1201" si="795">IF(E1200&lt;=30,(0.6*E1200+1.25)*F1200,((0.6*30+1.25)+0.5*(E1200-30))*F1200)</f>
        <v>4.5145749999999998</v>
      </c>
      <c r="H1200" s="419"/>
      <c r="I1200" s="419"/>
      <c r="J1200" s="420">
        <f t="shared" si="793"/>
        <v>0</v>
      </c>
      <c r="K1200" s="421"/>
      <c r="L1200" s="218"/>
      <c r="M1200" s="219"/>
      <c r="N1200" s="414">
        <f t="shared" si="787"/>
        <v>0</v>
      </c>
      <c r="O1200" s="414">
        <f t="shared" si="788"/>
        <v>0</v>
      </c>
      <c r="P1200" s="415"/>
      <c r="Q1200" s="477"/>
      <c r="R1200" s="477"/>
      <c r="S1200" s="414">
        <f t="shared" si="789"/>
        <v>0</v>
      </c>
      <c r="T1200" s="416">
        <f t="shared" si="786"/>
        <v>0</v>
      </c>
      <c r="U1200" s="415"/>
      <c r="V1200" s="166" t="str">
        <f>IF(T1198&gt;0,"xx",IF(O1198&gt;0,"xy",""))</f>
        <v/>
      </c>
      <c r="W1200" s="43" t="str">
        <f t="shared" si="775"/>
        <v/>
      </c>
      <c r="X1200" s="43" t="str">
        <f t="shared" si="777"/>
        <v/>
      </c>
      <c r="Y1200" s="43" t="str">
        <f t="shared" si="774"/>
        <v/>
      </c>
    </row>
    <row r="1201" spans="1:25">
      <c r="A1201" s="161" t="s">
        <v>184</v>
      </c>
      <c r="B1201" s="162"/>
      <c r="C1201" s="424" t="s">
        <v>461</v>
      </c>
      <c r="D1201" s="361"/>
      <c r="E1201" s="417">
        <v>20</v>
      </c>
      <c r="F1201" s="418">
        <v>2.0186999999999999</v>
      </c>
      <c r="G1201" s="164">
        <f t="shared" si="795"/>
        <v>26.747775000000001</v>
      </c>
      <c r="H1201" s="419"/>
      <c r="I1201" s="419"/>
      <c r="J1201" s="420">
        <f t="shared" si="793"/>
        <v>0</v>
      </c>
      <c r="K1201" s="421"/>
      <c r="L1201" s="218"/>
      <c r="M1201" s="219"/>
      <c r="N1201" s="414">
        <f t="shared" si="787"/>
        <v>0</v>
      </c>
      <c r="O1201" s="414">
        <f t="shared" si="788"/>
        <v>0</v>
      </c>
      <c r="P1201" s="415"/>
      <c r="Q1201" s="477"/>
      <c r="R1201" s="477"/>
      <c r="S1201" s="414">
        <f t="shared" si="789"/>
        <v>0</v>
      </c>
      <c r="T1201" s="416">
        <f t="shared" si="786"/>
        <v>0</v>
      </c>
      <c r="U1201" s="415"/>
      <c r="V1201" s="166" t="str">
        <f>IF(T1198&gt;0,"xx",IF(O1198&gt;0,"xy",""))</f>
        <v/>
      </c>
      <c r="W1201" s="43" t="str">
        <f t="shared" si="775"/>
        <v/>
      </c>
      <c r="X1201" s="43" t="str">
        <f t="shared" si="777"/>
        <v/>
      </c>
      <c r="Y1201" s="43" t="str">
        <f t="shared" si="774"/>
        <v/>
      </c>
    </row>
    <row r="1202" spans="1:25">
      <c r="A1202" s="161" t="s">
        <v>1098</v>
      </c>
      <c r="B1202" s="162" t="s">
        <v>244</v>
      </c>
      <c r="C1202" s="424" t="s">
        <v>497</v>
      </c>
      <c r="D1202" s="361"/>
      <c r="E1202" s="417"/>
      <c r="F1202" s="418"/>
      <c r="G1202" s="164">
        <f>SUM(G1203:G1205)</f>
        <v>34.990004999999996</v>
      </c>
      <c r="H1202" s="419">
        <v>1895.3400000000001</v>
      </c>
      <c r="I1202" s="419">
        <f>IF(ISBLANK(H1202),"",SUM(G1202:H1202))</f>
        <v>1930.3300050000003</v>
      </c>
      <c r="J1202" s="420">
        <f t="shared" si="793"/>
        <v>2509.4299999999998</v>
      </c>
      <c r="K1202" s="421" t="s">
        <v>20</v>
      </c>
      <c r="L1202" s="155"/>
      <c r="M1202" s="155"/>
      <c r="N1202" s="414">
        <f t="shared" si="787"/>
        <v>0</v>
      </c>
      <c r="O1202" s="414">
        <f t="shared" si="788"/>
        <v>0</v>
      </c>
      <c r="P1202" s="415"/>
      <c r="Q1202" s="155">
        <f t="shared" ref="Q1202:R1285" si="796">L1202</f>
        <v>0</v>
      </c>
      <c r="R1202" s="155">
        <f t="shared" si="796"/>
        <v>0</v>
      </c>
      <c r="S1202" s="414">
        <f t="shared" si="789"/>
        <v>0</v>
      </c>
      <c r="T1202" s="416">
        <f t="shared" si="786"/>
        <v>0</v>
      </c>
      <c r="U1202" s="415"/>
      <c r="W1202" s="43" t="str">
        <f t="shared" si="775"/>
        <v/>
      </c>
      <c r="X1202" s="43" t="str">
        <f t="shared" si="777"/>
        <v/>
      </c>
      <c r="Y1202" s="43" t="str">
        <f t="shared" si="774"/>
        <v/>
      </c>
    </row>
    <row r="1203" spans="1:25">
      <c r="A1203" s="161" t="s">
        <v>184</v>
      </c>
      <c r="B1203" s="162"/>
      <c r="C1203" s="424" t="s">
        <v>253</v>
      </c>
      <c r="D1203" s="361"/>
      <c r="E1203" s="417">
        <v>500</v>
      </c>
      <c r="F1203" s="418">
        <v>9.7000000000000003E-3</v>
      </c>
      <c r="G1203" s="164">
        <f>IF(E1203&lt;=30,(0.42*E1203+3.55)*F1203,((0.42*30+3.55)+0.35*(E1203-30))*F1203)</f>
        <v>1.752305</v>
      </c>
      <c r="H1203" s="419"/>
      <c r="I1203" s="419"/>
      <c r="J1203" s="420">
        <f t="shared" si="793"/>
        <v>0</v>
      </c>
      <c r="K1203" s="421"/>
      <c r="L1203" s="218"/>
      <c r="M1203" s="219"/>
      <c r="N1203" s="414">
        <f t="shared" si="787"/>
        <v>0</v>
      </c>
      <c r="O1203" s="414">
        <f t="shared" si="788"/>
        <v>0</v>
      </c>
      <c r="P1203" s="415"/>
      <c r="Q1203" s="477"/>
      <c r="R1203" s="477"/>
      <c r="S1203" s="414">
        <f t="shared" si="789"/>
        <v>0</v>
      </c>
      <c r="T1203" s="416">
        <f t="shared" si="786"/>
        <v>0</v>
      </c>
      <c r="U1203" s="415"/>
      <c r="V1203" s="166" t="str">
        <f>IF(T1202&gt;0,"xx",IF(O1202&gt;0,"xy",""))</f>
        <v/>
      </c>
      <c r="W1203" s="43" t="str">
        <f t="shared" si="775"/>
        <v/>
      </c>
      <c r="X1203" s="43" t="str">
        <f t="shared" si="777"/>
        <v/>
      </c>
      <c r="Y1203" s="43" t="str">
        <f t="shared" si="774"/>
        <v/>
      </c>
    </row>
    <row r="1204" spans="1:25">
      <c r="A1204" s="161" t="s">
        <v>184</v>
      </c>
      <c r="B1204" s="162"/>
      <c r="C1204" s="424" t="s">
        <v>316</v>
      </c>
      <c r="D1204" s="361"/>
      <c r="E1204" s="417">
        <v>180</v>
      </c>
      <c r="F1204" s="418">
        <v>5.04E-2</v>
      </c>
      <c r="G1204" s="164">
        <f t="shared" ref="G1204:G1205" si="797">IF(E1204&lt;=30,(0.6*E1204+1.25)*F1204,((0.6*30+1.25)+0.5*(E1204-30))*F1204)</f>
        <v>4.7502000000000004</v>
      </c>
      <c r="H1204" s="419"/>
      <c r="I1204" s="419"/>
      <c r="J1204" s="420">
        <f t="shared" si="793"/>
        <v>0</v>
      </c>
      <c r="K1204" s="421"/>
      <c r="L1204" s="218"/>
      <c r="M1204" s="219"/>
      <c r="N1204" s="414">
        <f t="shared" si="787"/>
        <v>0</v>
      </c>
      <c r="O1204" s="414">
        <f t="shared" si="788"/>
        <v>0</v>
      </c>
      <c r="P1204" s="415"/>
      <c r="Q1204" s="477"/>
      <c r="R1204" s="477"/>
      <c r="S1204" s="414">
        <f t="shared" si="789"/>
        <v>0</v>
      </c>
      <c r="T1204" s="416">
        <f t="shared" si="786"/>
        <v>0</v>
      </c>
      <c r="U1204" s="415"/>
      <c r="V1204" s="166" t="str">
        <f>IF(T1202&gt;0,"xx",IF(O1202&gt;0,"xy",""))</f>
        <v/>
      </c>
      <c r="W1204" s="43" t="str">
        <f t="shared" si="775"/>
        <v/>
      </c>
      <c r="X1204" s="43" t="str">
        <f t="shared" si="777"/>
        <v/>
      </c>
      <c r="Y1204" s="43" t="str">
        <f t="shared" si="774"/>
        <v/>
      </c>
    </row>
    <row r="1205" spans="1:25">
      <c r="A1205" s="161" t="s">
        <v>184</v>
      </c>
      <c r="B1205" s="162"/>
      <c r="C1205" s="424" t="s">
        <v>461</v>
      </c>
      <c r="D1205" s="361"/>
      <c r="E1205" s="417">
        <v>20</v>
      </c>
      <c r="F1205" s="418">
        <v>2.15</v>
      </c>
      <c r="G1205" s="164">
        <f t="shared" si="797"/>
        <v>28.487499999999997</v>
      </c>
      <c r="H1205" s="419"/>
      <c r="I1205" s="419"/>
      <c r="J1205" s="420">
        <f t="shared" si="793"/>
        <v>0</v>
      </c>
      <c r="K1205" s="421"/>
      <c r="L1205" s="218"/>
      <c r="M1205" s="219"/>
      <c r="N1205" s="414">
        <f t="shared" si="787"/>
        <v>0</v>
      </c>
      <c r="O1205" s="414">
        <f t="shared" si="788"/>
        <v>0</v>
      </c>
      <c r="P1205" s="415"/>
      <c r="Q1205" s="477"/>
      <c r="R1205" s="477"/>
      <c r="S1205" s="414">
        <f t="shared" si="789"/>
        <v>0</v>
      </c>
      <c r="T1205" s="416">
        <f t="shared" si="786"/>
        <v>0</v>
      </c>
      <c r="U1205" s="415"/>
      <c r="V1205" s="166" t="str">
        <f>IF(T1202&gt;0,"xx",IF(O1202&gt;0,"xy",""))</f>
        <v/>
      </c>
      <c r="W1205" s="43" t="str">
        <f t="shared" si="775"/>
        <v/>
      </c>
      <c r="X1205" s="43" t="str">
        <f t="shared" si="777"/>
        <v/>
      </c>
      <c r="Y1205" s="43" t="str">
        <f t="shared" si="774"/>
        <v/>
      </c>
    </row>
    <row r="1206" spans="1:25">
      <c r="A1206" s="161">
        <v>610400</v>
      </c>
      <c r="B1206" s="162" t="s">
        <v>244</v>
      </c>
      <c r="C1206" s="424" t="s">
        <v>498</v>
      </c>
      <c r="D1206" s="361"/>
      <c r="E1206" s="417"/>
      <c r="F1206" s="418"/>
      <c r="G1206" s="164">
        <f>SUM(G1207:G1209)</f>
        <v>2.7432350000000003</v>
      </c>
      <c r="H1206" s="419">
        <v>113.71</v>
      </c>
      <c r="I1206" s="419">
        <f>IF(ISBLANK(H1206),"",SUM(G1206:H1206))*0.9</f>
        <v>104.80791149999999</v>
      </c>
      <c r="J1206" s="420">
        <f t="shared" si="793"/>
        <v>136.25</v>
      </c>
      <c r="K1206" s="421" t="s">
        <v>20</v>
      </c>
      <c r="L1206" s="155"/>
      <c r="M1206" s="155"/>
      <c r="N1206" s="414">
        <f t="shared" si="787"/>
        <v>0</v>
      </c>
      <c r="O1206" s="414">
        <f t="shared" si="788"/>
        <v>0</v>
      </c>
      <c r="P1206" s="415"/>
      <c r="Q1206" s="155">
        <f t="shared" si="796"/>
        <v>0</v>
      </c>
      <c r="R1206" s="155">
        <f t="shared" si="796"/>
        <v>0</v>
      </c>
      <c r="S1206" s="414">
        <f t="shared" si="789"/>
        <v>0</v>
      </c>
      <c r="T1206" s="416">
        <f t="shared" si="786"/>
        <v>0</v>
      </c>
      <c r="U1206" s="415"/>
      <c r="W1206" s="43" t="str">
        <f t="shared" si="775"/>
        <v/>
      </c>
      <c r="X1206" s="43" t="str">
        <f t="shared" si="777"/>
        <v/>
      </c>
      <c r="Y1206" s="43" t="str">
        <f t="shared" si="774"/>
        <v/>
      </c>
    </row>
    <row r="1207" spans="1:25">
      <c r="A1207" s="161" t="s">
        <v>184</v>
      </c>
      <c r="B1207" s="162"/>
      <c r="C1207" s="424" t="s">
        <v>253</v>
      </c>
      <c r="D1207" s="361"/>
      <c r="E1207" s="417">
        <v>500</v>
      </c>
      <c r="F1207" s="418">
        <v>1.9E-3</v>
      </c>
      <c r="G1207" s="164">
        <f>IF(E1207&lt;=30,(0.42*E1207+3.55)*F1207,((0.42*30+3.55)+0.35*(E1207-30))*F1207)</f>
        <v>0.34323500000000001</v>
      </c>
      <c r="H1207" s="419"/>
      <c r="I1207" s="419"/>
      <c r="J1207" s="420">
        <f t="shared" si="793"/>
        <v>0</v>
      </c>
      <c r="K1207" s="421"/>
      <c r="L1207" s="218"/>
      <c r="M1207" s="219"/>
      <c r="N1207" s="414">
        <f t="shared" si="787"/>
        <v>0</v>
      </c>
      <c r="O1207" s="414">
        <f t="shared" si="788"/>
        <v>0</v>
      </c>
      <c r="P1207" s="415"/>
      <c r="Q1207" s="477"/>
      <c r="R1207" s="477"/>
      <c r="S1207" s="414">
        <f t="shared" si="789"/>
        <v>0</v>
      </c>
      <c r="T1207" s="416">
        <f t="shared" si="786"/>
        <v>0</v>
      </c>
      <c r="U1207" s="415"/>
      <c r="V1207" s="166" t="str">
        <f>IF(T1206&gt;0,"xx",IF(O1206&gt;0,"xy",""))</f>
        <v/>
      </c>
      <c r="W1207" s="43" t="str">
        <f t="shared" si="775"/>
        <v/>
      </c>
      <c r="X1207" s="43" t="str">
        <f t="shared" si="777"/>
        <v/>
      </c>
      <c r="Y1207" s="43" t="str">
        <f t="shared" si="774"/>
        <v/>
      </c>
    </row>
    <row r="1208" spans="1:25">
      <c r="A1208" s="161" t="s">
        <v>184</v>
      </c>
      <c r="B1208" s="162"/>
      <c r="C1208" s="424" t="s">
        <v>316</v>
      </c>
      <c r="D1208" s="361"/>
      <c r="E1208" s="417">
        <v>180</v>
      </c>
      <c r="F1208" s="418">
        <v>0.01</v>
      </c>
      <c r="G1208" s="164">
        <f t="shared" ref="G1208:G1209" si="798">IF(E1208&lt;=30,(0.6*E1208+1.25)*F1208,((0.6*30+1.25)+0.5*(E1208-30))*F1208)</f>
        <v>0.9425</v>
      </c>
      <c r="H1208" s="419"/>
      <c r="I1208" s="419"/>
      <c r="J1208" s="420">
        <f t="shared" si="793"/>
        <v>0</v>
      </c>
      <c r="K1208" s="421"/>
      <c r="L1208" s="218"/>
      <c r="M1208" s="219"/>
      <c r="N1208" s="414">
        <f t="shared" si="787"/>
        <v>0</v>
      </c>
      <c r="O1208" s="414">
        <f t="shared" si="788"/>
        <v>0</v>
      </c>
      <c r="P1208" s="415"/>
      <c r="Q1208" s="477"/>
      <c r="R1208" s="477"/>
      <c r="S1208" s="414">
        <f t="shared" si="789"/>
        <v>0</v>
      </c>
      <c r="T1208" s="416">
        <f t="shared" si="786"/>
        <v>0</v>
      </c>
      <c r="U1208" s="415"/>
      <c r="V1208" s="166" t="str">
        <f>IF(T1206&gt;0,"xx",IF(O1206&gt;0,"xy",""))</f>
        <v/>
      </c>
      <c r="W1208" s="43" t="str">
        <f t="shared" si="775"/>
        <v/>
      </c>
      <c r="X1208" s="43" t="str">
        <f t="shared" si="777"/>
        <v/>
      </c>
      <c r="Y1208" s="43" t="str">
        <f t="shared" si="774"/>
        <v/>
      </c>
    </row>
    <row r="1209" spans="1:25">
      <c r="A1209" s="161" t="s">
        <v>184</v>
      </c>
      <c r="B1209" s="162"/>
      <c r="C1209" s="424" t="s">
        <v>461</v>
      </c>
      <c r="D1209" s="361"/>
      <c r="E1209" s="417">
        <v>20</v>
      </c>
      <c r="F1209" s="418">
        <v>0.11</v>
      </c>
      <c r="G1209" s="164">
        <f t="shared" si="798"/>
        <v>1.4575</v>
      </c>
      <c r="H1209" s="419"/>
      <c r="I1209" s="419"/>
      <c r="J1209" s="420">
        <f t="shared" si="793"/>
        <v>0</v>
      </c>
      <c r="K1209" s="421"/>
      <c r="L1209" s="218"/>
      <c r="M1209" s="219"/>
      <c r="N1209" s="414">
        <f t="shared" si="787"/>
        <v>0</v>
      </c>
      <c r="O1209" s="414">
        <f t="shared" si="788"/>
        <v>0</v>
      </c>
      <c r="P1209" s="415"/>
      <c r="Q1209" s="477"/>
      <c r="R1209" s="477"/>
      <c r="S1209" s="414">
        <f t="shared" si="789"/>
        <v>0</v>
      </c>
      <c r="T1209" s="416">
        <f t="shared" si="786"/>
        <v>0</v>
      </c>
      <c r="U1209" s="415"/>
      <c r="V1209" s="166" t="str">
        <f>IF(T1206&gt;0,"xx",IF(O1206&gt;0,"xy",""))</f>
        <v/>
      </c>
      <c r="W1209" s="43" t="str">
        <f t="shared" si="775"/>
        <v/>
      </c>
      <c r="X1209" s="43" t="str">
        <f t="shared" si="777"/>
        <v/>
      </c>
      <c r="Y1209" s="43" t="str">
        <f t="shared" si="774"/>
        <v/>
      </c>
    </row>
    <row r="1210" spans="1:25">
      <c r="A1210" s="161" t="s">
        <v>985</v>
      </c>
      <c r="B1210" s="162" t="s">
        <v>244</v>
      </c>
      <c r="C1210" s="424" t="s">
        <v>986</v>
      </c>
      <c r="D1210" s="361"/>
      <c r="E1210" s="417"/>
      <c r="F1210" s="418"/>
      <c r="G1210" s="164">
        <f>SUM(G1211:G1213)</f>
        <v>4.8307199999999995</v>
      </c>
      <c r="H1210" s="419">
        <v>139.98499999999999</v>
      </c>
      <c r="I1210" s="419">
        <f>IF(ISBLANK(H1210),"",SUM(G1210:H1210))*0.9</f>
        <v>130.334148</v>
      </c>
      <c r="J1210" s="420">
        <f t="shared" si="793"/>
        <v>169.43</v>
      </c>
      <c r="K1210" s="421" t="s">
        <v>20</v>
      </c>
      <c r="L1210" s="155"/>
      <c r="M1210" s="155"/>
      <c r="N1210" s="414">
        <f t="shared" si="787"/>
        <v>0</v>
      </c>
      <c r="O1210" s="414">
        <f t="shared" si="788"/>
        <v>0</v>
      </c>
      <c r="P1210" s="415"/>
      <c r="Q1210" s="155">
        <f t="shared" si="796"/>
        <v>0</v>
      </c>
      <c r="R1210" s="155">
        <f t="shared" si="796"/>
        <v>0</v>
      </c>
      <c r="S1210" s="414">
        <f t="shared" si="789"/>
        <v>0</v>
      </c>
      <c r="T1210" s="416">
        <f t="shared" si="786"/>
        <v>0</v>
      </c>
      <c r="U1210" s="415"/>
      <c r="W1210" s="43" t="str">
        <f t="shared" si="775"/>
        <v/>
      </c>
      <c r="X1210" s="43" t="str">
        <f t="shared" si="777"/>
        <v/>
      </c>
      <c r="Y1210" s="43" t="str">
        <f t="shared" si="774"/>
        <v/>
      </c>
    </row>
    <row r="1211" spans="1:25">
      <c r="A1211" s="161" t="s">
        <v>184</v>
      </c>
      <c r="B1211" s="162"/>
      <c r="C1211" s="424" t="s">
        <v>253</v>
      </c>
      <c r="D1211" s="361"/>
      <c r="E1211" s="417">
        <v>500</v>
      </c>
      <c r="F1211" s="418">
        <v>2.3E-3</v>
      </c>
      <c r="G1211" s="164">
        <f>IF(E1211&lt;=30,(0.42*E1211+3.55)*F1211,((0.42*30+3.55)+0.35*(E1211-30))*F1211)</f>
        <v>0.415495</v>
      </c>
      <c r="H1211" s="419"/>
      <c r="I1211" s="419"/>
      <c r="J1211" s="420">
        <f t="shared" si="793"/>
        <v>0</v>
      </c>
      <c r="K1211" s="421"/>
      <c r="L1211" s="218"/>
      <c r="M1211" s="219"/>
      <c r="N1211" s="414">
        <f t="shared" si="787"/>
        <v>0</v>
      </c>
      <c r="O1211" s="414">
        <f t="shared" si="788"/>
        <v>0</v>
      </c>
      <c r="P1211" s="415"/>
      <c r="Q1211" s="477"/>
      <c r="R1211" s="477"/>
      <c r="S1211" s="414">
        <f t="shared" si="789"/>
        <v>0</v>
      </c>
      <c r="T1211" s="416">
        <f t="shared" si="786"/>
        <v>0</v>
      </c>
      <c r="U1211" s="415"/>
      <c r="V1211" s="166" t="str">
        <f>IF(T1210&gt;0,"xx",IF(O1210&gt;0,"xy",""))</f>
        <v/>
      </c>
      <c r="W1211" s="43" t="str">
        <f t="shared" si="775"/>
        <v/>
      </c>
      <c r="X1211" s="43" t="str">
        <f t="shared" si="777"/>
        <v/>
      </c>
      <c r="Y1211" s="43" t="str">
        <f t="shared" si="774"/>
        <v/>
      </c>
    </row>
    <row r="1212" spans="1:25">
      <c r="A1212" s="161" t="s">
        <v>184</v>
      </c>
      <c r="B1212" s="162"/>
      <c r="C1212" s="424" t="s">
        <v>316</v>
      </c>
      <c r="D1212" s="361"/>
      <c r="E1212" s="417">
        <v>180</v>
      </c>
      <c r="F1212" s="418">
        <v>1.17E-2</v>
      </c>
      <c r="G1212" s="164">
        <f t="shared" ref="G1212:G1213" si="799">IF(E1212&lt;=30,(0.6*E1212+1.25)*F1212,((0.6*30+1.25)+0.5*(E1212-30))*F1212)</f>
        <v>1.102725</v>
      </c>
      <c r="H1212" s="419"/>
      <c r="I1212" s="419"/>
      <c r="J1212" s="420">
        <f t="shared" si="793"/>
        <v>0</v>
      </c>
      <c r="K1212" s="421"/>
      <c r="L1212" s="218"/>
      <c r="M1212" s="219"/>
      <c r="N1212" s="414">
        <f t="shared" si="787"/>
        <v>0</v>
      </c>
      <c r="O1212" s="414">
        <f t="shared" si="788"/>
        <v>0</v>
      </c>
      <c r="P1212" s="415"/>
      <c r="Q1212" s="477"/>
      <c r="R1212" s="477"/>
      <c r="S1212" s="414">
        <f t="shared" si="789"/>
        <v>0</v>
      </c>
      <c r="T1212" s="416">
        <f t="shared" si="786"/>
        <v>0</v>
      </c>
      <c r="U1212" s="415"/>
      <c r="V1212" s="166" t="str">
        <f>IF(T1210&gt;0,"xx",IF(O1210&gt;0,"xy",""))</f>
        <v/>
      </c>
      <c r="W1212" s="43" t="str">
        <f t="shared" si="775"/>
        <v/>
      </c>
      <c r="X1212" s="43" t="str">
        <f t="shared" si="777"/>
        <v/>
      </c>
      <c r="Y1212" s="43" t="str">
        <f t="shared" ref="Y1212:Y1275" si="800">IF(V1212="X","x",IF(T1212&gt;0,"x",""))</f>
        <v/>
      </c>
    </row>
    <row r="1213" spans="1:25">
      <c r="A1213" s="161" t="s">
        <v>184</v>
      </c>
      <c r="B1213" s="162"/>
      <c r="C1213" s="424" t="s">
        <v>461</v>
      </c>
      <c r="D1213" s="361"/>
      <c r="E1213" s="417">
        <v>20</v>
      </c>
      <c r="F1213" s="418">
        <v>0.25</v>
      </c>
      <c r="G1213" s="164">
        <f t="shared" si="799"/>
        <v>3.3125</v>
      </c>
      <c r="H1213" s="419"/>
      <c r="I1213" s="419"/>
      <c r="J1213" s="420">
        <f t="shared" si="793"/>
        <v>0</v>
      </c>
      <c r="K1213" s="421"/>
      <c r="L1213" s="218"/>
      <c r="M1213" s="219"/>
      <c r="N1213" s="414">
        <f t="shared" si="787"/>
        <v>0</v>
      </c>
      <c r="O1213" s="414">
        <f t="shared" si="788"/>
        <v>0</v>
      </c>
      <c r="P1213" s="415"/>
      <c r="Q1213" s="477"/>
      <c r="R1213" s="477"/>
      <c r="S1213" s="414">
        <f t="shared" si="789"/>
        <v>0</v>
      </c>
      <c r="T1213" s="416">
        <f t="shared" si="786"/>
        <v>0</v>
      </c>
      <c r="U1213" s="415"/>
      <c r="V1213" s="166" t="str">
        <f>IF(T1210&gt;0,"xx",IF(O1210&gt;0,"xy",""))</f>
        <v/>
      </c>
      <c r="W1213" s="43" t="str">
        <f t="shared" si="775"/>
        <v/>
      </c>
      <c r="X1213" s="43" t="str">
        <f t="shared" si="777"/>
        <v/>
      </c>
      <c r="Y1213" s="43" t="str">
        <f t="shared" si="800"/>
        <v/>
      </c>
    </row>
    <row r="1214" spans="1:25">
      <c r="A1214" s="161">
        <v>610600</v>
      </c>
      <c r="B1214" s="162" t="s">
        <v>244</v>
      </c>
      <c r="C1214" s="424" t="s">
        <v>499</v>
      </c>
      <c r="D1214" s="361"/>
      <c r="E1214" s="417"/>
      <c r="F1214" s="418"/>
      <c r="G1214" s="164">
        <f>SUM(G1215:G1217)</f>
        <v>6.9001400000000004</v>
      </c>
      <c r="H1214" s="419">
        <v>166.26</v>
      </c>
      <c r="I1214" s="419">
        <f>IF(ISBLANK(H1214),"",SUM(G1214:H1214))*0.9</f>
        <v>155.84412599999999</v>
      </c>
      <c r="J1214" s="420">
        <f t="shared" si="793"/>
        <v>202.6</v>
      </c>
      <c r="K1214" s="421" t="s">
        <v>20</v>
      </c>
      <c r="L1214" s="155"/>
      <c r="M1214" s="155"/>
      <c r="N1214" s="414">
        <f t="shared" si="787"/>
        <v>0</v>
      </c>
      <c r="O1214" s="414">
        <f t="shared" si="788"/>
        <v>0</v>
      </c>
      <c r="P1214" s="415"/>
      <c r="Q1214" s="155">
        <f t="shared" si="796"/>
        <v>0</v>
      </c>
      <c r="R1214" s="155">
        <f t="shared" si="796"/>
        <v>0</v>
      </c>
      <c r="S1214" s="414">
        <f t="shared" si="789"/>
        <v>0</v>
      </c>
      <c r="T1214" s="416">
        <f t="shared" si="786"/>
        <v>0</v>
      </c>
      <c r="U1214" s="415"/>
      <c r="W1214" s="43" t="str">
        <f t="shared" si="775"/>
        <v/>
      </c>
      <c r="X1214" s="43" t="str">
        <f t="shared" si="777"/>
        <v/>
      </c>
      <c r="Y1214" s="43" t="str">
        <f t="shared" si="800"/>
        <v/>
      </c>
    </row>
    <row r="1215" spans="1:25">
      <c r="A1215" s="161" t="s">
        <v>184</v>
      </c>
      <c r="B1215" s="162"/>
      <c r="C1215" s="424" t="s">
        <v>253</v>
      </c>
      <c r="D1215" s="361"/>
      <c r="E1215" s="417">
        <v>500</v>
      </c>
      <c r="F1215" s="418">
        <v>2.5999999999999999E-3</v>
      </c>
      <c r="G1215" s="164">
        <f>IF(E1215&lt;=30,(0.42*E1215+3.55)*F1215,((0.42*30+3.55)+0.35*(E1215-30))*F1215)</f>
        <v>0.46969</v>
      </c>
      <c r="H1215" s="419"/>
      <c r="I1215" s="419"/>
      <c r="J1215" s="420">
        <f t="shared" si="793"/>
        <v>0</v>
      </c>
      <c r="K1215" s="421"/>
      <c r="L1215" s="218"/>
      <c r="M1215" s="219"/>
      <c r="N1215" s="414">
        <f t="shared" si="787"/>
        <v>0</v>
      </c>
      <c r="O1215" s="414">
        <f t="shared" si="788"/>
        <v>0</v>
      </c>
      <c r="P1215" s="415"/>
      <c r="Q1215" s="477"/>
      <c r="R1215" s="477"/>
      <c r="S1215" s="414">
        <f t="shared" si="789"/>
        <v>0</v>
      </c>
      <c r="T1215" s="416">
        <f t="shared" si="786"/>
        <v>0</v>
      </c>
      <c r="U1215" s="415"/>
      <c r="V1215" s="166" t="str">
        <f>IF(T1214&gt;0,"xx",IF(O1214&gt;0,"xy",""))</f>
        <v/>
      </c>
      <c r="W1215" s="43" t="str">
        <f t="shared" si="775"/>
        <v/>
      </c>
      <c r="X1215" s="43" t="str">
        <f t="shared" si="777"/>
        <v/>
      </c>
      <c r="Y1215" s="43" t="str">
        <f t="shared" si="800"/>
        <v/>
      </c>
    </row>
    <row r="1216" spans="1:25">
      <c r="A1216" s="161" t="s">
        <v>184</v>
      </c>
      <c r="B1216" s="162"/>
      <c r="C1216" s="424" t="s">
        <v>316</v>
      </c>
      <c r="D1216" s="361"/>
      <c r="E1216" s="417">
        <v>180</v>
      </c>
      <c r="F1216" s="418">
        <v>1.34E-2</v>
      </c>
      <c r="G1216" s="164">
        <f t="shared" ref="G1216:G1217" si="801">IF(E1216&lt;=30,(0.6*E1216+1.25)*F1216,((0.6*30+1.25)+0.5*(E1216-30))*F1216)</f>
        <v>1.26295</v>
      </c>
      <c r="H1216" s="419"/>
      <c r="I1216" s="419"/>
      <c r="J1216" s="420">
        <f t="shared" si="793"/>
        <v>0</v>
      </c>
      <c r="K1216" s="421"/>
      <c r="L1216" s="218"/>
      <c r="M1216" s="219"/>
      <c r="N1216" s="414">
        <f t="shared" si="787"/>
        <v>0</v>
      </c>
      <c r="O1216" s="414">
        <f t="shared" si="788"/>
        <v>0</v>
      </c>
      <c r="P1216" s="415"/>
      <c r="Q1216" s="477"/>
      <c r="R1216" s="477"/>
      <c r="S1216" s="414">
        <f t="shared" si="789"/>
        <v>0</v>
      </c>
      <c r="T1216" s="416">
        <f t="shared" si="786"/>
        <v>0</v>
      </c>
      <c r="U1216" s="415"/>
      <c r="V1216" s="166" t="str">
        <f>IF(T1214&gt;0,"xx",IF(O1214&gt;0,"xy",""))</f>
        <v/>
      </c>
      <c r="W1216" s="43" t="str">
        <f t="shared" si="775"/>
        <v/>
      </c>
      <c r="X1216" s="43" t="str">
        <f t="shared" si="777"/>
        <v/>
      </c>
      <c r="Y1216" s="43" t="str">
        <f t="shared" si="800"/>
        <v/>
      </c>
    </row>
    <row r="1217" spans="1:25">
      <c r="A1217" s="161" t="s">
        <v>184</v>
      </c>
      <c r="B1217" s="162"/>
      <c r="C1217" s="424" t="s">
        <v>461</v>
      </c>
      <c r="D1217" s="361"/>
      <c r="E1217" s="417">
        <v>20</v>
      </c>
      <c r="F1217" s="418">
        <v>0.39</v>
      </c>
      <c r="G1217" s="164">
        <f t="shared" si="801"/>
        <v>5.1675000000000004</v>
      </c>
      <c r="H1217" s="419"/>
      <c r="I1217" s="419"/>
      <c r="J1217" s="420">
        <f t="shared" si="793"/>
        <v>0</v>
      </c>
      <c r="K1217" s="421"/>
      <c r="L1217" s="218"/>
      <c r="M1217" s="219"/>
      <c r="N1217" s="414">
        <f t="shared" si="787"/>
        <v>0</v>
      </c>
      <c r="O1217" s="414">
        <f t="shared" si="788"/>
        <v>0</v>
      </c>
      <c r="P1217" s="415"/>
      <c r="Q1217" s="477"/>
      <c r="R1217" s="477"/>
      <c r="S1217" s="414">
        <f t="shared" si="789"/>
        <v>0</v>
      </c>
      <c r="T1217" s="416">
        <f t="shared" si="786"/>
        <v>0</v>
      </c>
      <c r="U1217" s="415"/>
      <c r="V1217" s="166" t="str">
        <f>IF(T1214&gt;0,"xx",IF(O1214&gt;0,"xy",""))</f>
        <v/>
      </c>
      <c r="W1217" s="43" t="str">
        <f t="shared" si="775"/>
        <v/>
      </c>
      <c r="X1217" s="43" t="str">
        <f t="shared" si="777"/>
        <v/>
      </c>
      <c r="Y1217" s="43" t="str">
        <f t="shared" si="800"/>
        <v/>
      </c>
    </row>
    <row r="1218" spans="1:25">
      <c r="A1218" s="161" t="s">
        <v>987</v>
      </c>
      <c r="B1218" s="162" t="s">
        <v>244</v>
      </c>
      <c r="C1218" s="424" t="s">
        <v>988</v>
      </c>
      <c r="D1218" s="361"/>
      <c r="E1218" s="417"/>
      <c r="F1218" s="418"/>
      <c r="G1218" s="164">
        <f>SUM(G1219:G1221)</f>
        <v>8.9695599999999995</v>
      </c>
      <c r="H1218" s="419">
        <v>219.1</v>
      </c>
      <c r="I1218" s="419">
        <f>IF(ISBLANK(H1218),"",SUM(G1218:H1218))*0.9</f>
        <v>205.26260400000001</v>
      </c>
      <c r="J1218" s="420">
        <f t="shared" si="793"/>
        <v>266.83999999999997</v>
      </c>
      <c r="K1218" s="421" t="s">
        <v>20</v>
      </c>
      <c r="L1218" s="155"/>
      <c r="M1218" s="155"/>
      <c r="N1218" s="414">
        <f t="shared" si="787"/>
        <v>0</v>
      </c>
      <c r="O1218" s="414">
        <f t="shared" si="788"/>
        <v>0</v>
      </c>
      <c r="P1218" s="415"/>
      <c r="Q1218" s="155">
        <f t="shared" si="796"/>
        <v>0</v>
      </c>
      <c r="R1218" s="155">
        <f t="shared" si="796"/>
        <v>0</v>
      </c>
      <c r="S1218" s="414">
        <f t="shared" si="789"/>
        <v>0</v>
      </c>
      <c r="T1218" s="416">
        <f t="shared" si="786"/>
        <v>0</v>
      </c>
      <c r="U1218" s="415"/>
      <c r="W1218" s="43" t="str">
        <f t="shared" si="775"/>
        <v/>
      </c>
      <c r="X1218" s="43" t="str">
        <f t="shared" si="777"/>
        <v/>
      </c>
      <c r="Y1218" s="43" t="str">
        <f t="shared" si="800"/>
        <v/>
      </c>
    </row>
    <row r="1219" spans="1:25">
      <c r="A1219" s="161" t="s">
        <v>184</v>
      </c>
      <c r="B1219" s="162"/>
      <c r="C1219" s="424" t="s">
        <v>253</v>
      </c>
      <c r="D1219" s="361"/>
      <c r="E1219" s="417">
        <v>500</v>
      </c>
      <c r="F1219" s="418">
        <v>2.8999999999999998E-3</v>
      </c>
      <c r="G1219" s="164">
        <f>IF(E1219&lt;=30,(0.42*E1219+3.55)*F1219,((0.42*30+3.55)+0.35*(E1219-30))*F1219)</f>
        <v>0.52388499999999993</v>
      </c>
      <c r="H1219" s="419"/>
      <c r="I1219" s="419"/>
      <c r="J1219" s="420">
        <f t="shared" si="793"/>
        <v>0</v>
      </c>
      <c r="K1219" s="421"/>
      <c r="L1219" s="218"/>
      <c r="M1219" s="219"/>
      <c r="N1219" s="414">
        <f t="shared" si="787"/>
        <v>0</v>
      </c>
      <c r="O1219" s="414">
        <f t="shared" si="788"/>
        <v>0</v>
      </c>
      <c r="P1219" s="415"/>
      <c r="Q1219" s="477"/>
      <c r="R1219" s="477"/>
      <c r="S1219" s="414">
        <f t="shared" si="789"/>
        <v>0</v>
      </c>
      <c r="T1219" s="416">
        <f t="shared" si="786"/>
        <v>0</v>
      </c>
      <c r="U1219" s="415"/>
      <c r="V1219" s="166" t="str">
        <f>IF(T1218&gt;0,"xx",IF(O1218&gt;0,"xy",""))</f>
        <v/>
      </c>
      <c r="W1219" s="43" t="str">
        <f t="shared" si="775"/>
        <v/>
      </c>
      <c r="X1219" s="43" t="str">
        <f t="shared" si="777"/>
        <v/>
      </c>
      <c r="Y1219" s="43" t="str">
        <f t="shared" si="800"/>
        <v/>
      </c>
    </row>
    <row r="1220" spans="1:25">
      <c r="A1220" s="161" t="s">
        <v>184</v>
      </c>
      <c r="B1220" s="162"/>
      <c r="C1220" s="424" t="s">
        <v>316</v>
      </c>
      <c r="D1220" s="361"/>
      <c r="E1220" s="417">
        <v>180</v>
      </c>
      <c r="F1220" s="418">
        <v>1.5100000000000001E-2</v>
      </c>
      <c r="G1220" s="164">
        <f t="shared" ref="G1220:G1221" si="802">IF(E1220&lt;=30,(0.6*E1220+1.25)*F1220,((0.6*30+1.25)+0.5*(E1220-30))*F1220)</f>
        <v>1.4231750000000001</v>
      </c>
      <c r="H1220" s="419"/>
      <c r="I1220" s="419"/>
      <c r="J1220" s="420">
        <f t="shared" si="793"/>
        <v>0</v>
      </c>
      <c r="K1220" s="421"/>
      <c r="L1220" s="218"/>
      <c r="M1220" s="219"/>
      <c r="N1220" s="414">
        <f t="shared" si="787"/>
        <v>0</v>
      </c>
      <c r="O1220" s="414">
        <f t="shared" si="788"/>
        <v>0</v>
      </c>
      <c r="P1220" s="415"/>
      <c r="Q1220" s="477"/>
      <c r="R1220" s="477"/>
      <c r="S1220" s="414">
        <f t="shared" si="789"/>
        <v>0</v>
      </c>
      <c r="T1220" s="416">
        <f t="shared" si="786"/>
        <v>0</v>
      </c>
      <c r="U1220" s="415"/>
      <c r="V1220" s="166" t="str">
        <f>IF(T1218&gt;0,"xx",IF(O1218&gt;0,"xy",""))</f>
        <v/>
      </c>
      <c r="W1220" s="43" t="str">
        <f t="shared" si="775"/>
        <v/>
      </c>
      <c r="X1220" s="43" t="str">
        <f t="shared" si="777"/>
        <v/>
      </c>
      <c r="Y1220" s="43" t="str">
        <f t="shared" si="800"/>
        <v/>
      </c>
    </row>
    <row r="1221" spans="1:25">
      <c r="A1221" s="161" t="s">
        <v>184</v>
      </c>
      <c r="B1221" s="162"/>
      <c r="C1221" s="424" t="s">
        <v>461</v>
      </c>
      <c r="D1221" s="361"/>
      <c r="E1221" s="417">
        <v>20</v>
      </c>
      <c r="F1221" s="418">
        <v>0.53</v>
      </c>
      <c r="G1221" s="164">
        <f t="shared" si="802"/>
        <v>7.0225</v>
      </c>
      <c r="H1221" s="419"/>
      <c r="I1221" s="419"/>
      <c r="J1221" s="420">
        <f t="shared" si="793"/>
        <v>0</v>
      </c>
      <c r="K1221" s="421"/>
      <c r="L1221" s="218"/>
      <c r="M1221" s="219"/>
      <c r="N1221" s="414">
        <f t="shared" si="787"/>
        <v>0</v>
      </c>
      <c r="O1221" s="414">
        <f t="shared" si="788"/>
        <v>0</v>
      </c>
      <c r="P1221" s="415"/>
      <c r="Q1221" s="477"/>
      <c r="R1221" s="477"/>
      <c r="S1221" s="414">
        <f t="shared" si="789"/>
        <v>0</v>
      </c>
      <c r="T1221" s="416">
        <f t="shared" si="786"/>
        <v>0</v>
      </c>
      <c r="U1221" s="415"/>
      <c r="V1221" s="166" t="str">
        <f>IF(T1218&gt;0,"xx",IF(O1218&gt;0,"xy",""))</f>
        <v/>
      </c>
      <c r="W1221" s="43" t="str">
        <f t="shared" si="775"/>
        <v/>
      </c>
      <c r="X1221" s="43" t="str">
        <f t="shared" si="777"/>
        <v/>
      </c>
      <c r="Y1221" s="43" t="str">
        <f t="shared" si="800"/>
        <v/>
      </c>
    </row>
    <row r="1222" spans="1:25">
      <c r="A1222" s="161">
        <v>610800</v>
      </c>
      <c r="B1222" s="162" t="s">
        <v>244</v>
      </c>
      <c r="C1222" s="424" t="s">
        <v>500</v>
      </c>
      <c r="D1222" s="361"/>
      <c r="E1222" s="417"/>
      <c r="F1222" s="418"/>
      <c r="G1222" s="164">
        <f>SUM(G1223:G1225)</f>
        <v>11.038980000000002</v>
      </c>
      <c r="H1222" s="419">
        <v>271.94</v>
      </c>
      <c r="I1222" s="419">
        <f>IF(ISBLANK(H1222),"",SUM(G1222:H1222))*0.9</f>
        <v>254.68108199999998</v>
      </c>
      <c r="J1222" s="420">
        <f t="shared" si="793"/>
        <v>331.09</v>
      </c>
      <c r="K1222" s="421" t="s">
        <v>20</v>
      </c>
      <c r="L1222" s="155"/>
      <c r="M1222" s="155"/>
      <c r="N1222" s="414">
        <f t="shared" si="787"/>
        <v>0</v>
      </c>
      <c r="O1222" s="414">
        <f t="shared" si="788"/>
        <v>0</v>
      </c>
      <c r="P1222" s="415"/>
      <c r="Q1222" s="155">
        <f t="shared" si="796"/>
        <v>0</v>
      </c>
      <c r="R1222" s="155">
        <f t="shared" si="796"/>
        <v>0</v>
      </c>
      <c r="S1222" s="414">
        <f t="shared" si="789"/>
        <v>0</v>
      </c>
      <c r="T1222" s="416">
        <f t="shared" si="786"/>
        <v>0</v>
      </c>
      <c r="U1222" s="415"/>
      <c r="W1222" s="43" t="str">
        <f t="shared" si="775"/>
        <v/>
      </c>
      <c r="X1222" s="43" t="str">
        <f t="shared" si="777"/>
        <v/>
      </c>
      <c r="Y1222" s="43" t="str">
        <f t="shared" si="800"/>
        <v/>
      </c>
    </row>
    <row r="1223" spans="1:25">
      <c r="A1223" s="161" t="s">
        <v>184</v>
      </c>
      <c r="B1223" s="162"/>
      <c r="C1223" s="424" t="s">
        <v>253</v>
      </c>
      <c r="D1223" s="361"/>
      <c r="E1223" s="417">
        <v>500</v>
      </c>
      <c r="F1223" s="418">
        <v>3.2000000000000002E-3</v>
      </c>
      <c r="G1223" s="164">
        <f>IF(E1223&lt;=30,(0.42*E1223+3.55)*F1223,((0.42*30+3.55)+0.35*(E1223-30))*F1223)</f>
        <v>0.57808000000000004</v>
      </c>
      <c r="H1223" s="419"/>
      <c r="I1223" s="419"/>
      <c r="J1223" s="420">
        <f t="shared" si="793"/>
        <v>0</v>
      </c>
      <c r="K1223" s="421"/>
      <c r="L1223" s="218"/>
      <c r="M1223" s="219"/>
      <c r="N1223" s="414">
        <f t="shared" si="787"/>
        <v>0</v>
      </c>
      <c r="O1223" s="414">
        <f t="shared" si="788"/>
        <v>0</v>
      </c>
      <c r="P1223" s="415"/>
      <c r="Q1223" s="477"/>
      <c r="R1223" s="477"/>
      <c r="S1223" s="414">
        <f t="shared" si="789"/>
        <v>0</v>
      </c>
      <c r="T1223" s="416">
        <f t="shared" si="786"/>
        <v>0</v>
      </c>
      <c r="U1223" s="415"/>
      <c r="V1223" s="166" t="str">
        <f>IF(T1222&gt;0,"xx",IF(O1222&gt;0,"xy",""))</f>
        <v/>
      </c>
      <c r="W1223" s="43" t="str">
        <f t="shared" ref="W1223:W1308" si="803">IF(V1223="X","x",IF(V1223="xx","x",IF(V1223="xy","x",IF(V1223="y","x",IF(OR(O1223&gt;0,T1223&gt;0),"x","")))))</f>
        <v/>
      </c>
      <c r="X1223" s="43" t="str">
        <f t="shared" si="777"/>
        <v/>
      </c>
      <c r="Y1223" s="43" t="str">
        <f t="shared" si="800"/>
        <v/>
      </c>
    </row>
    <row r="1224" spans="1:25">
      <c r="A1224" s="161" t="s">
        <v>184</v>
      </c>
      <c r="B1224" s="162"/>
      <c r="C1224" s="424" t="s">
        <v>316</v>
      </c>
      <c r="D1224" s="361"/>
      <c r="E1224" s="417">
        <v>180</v>
      </c>
      <c r="F1224" s="418">
        <v>1.6799999999999999E-2</v>
      </c>
      <c r="G1224" s="164">
        <f t="shared" ref="G1224:G1225" si="804">IF(E1224&lt;=30,(0.6*E1224+1.25)*F1224,((0.6*30+1.25)+0.5*(E1224-30))*F1224)</f>
        <v>1.5833999999999999</v>
      </c>
      <c r="H1224" s="419"/>
      <c r="I1224" s="419"/>
      <c r="J1224" s="420">
        <f t="shared" si="793"/>
        <v>0</v>
      </c>
      <c r="K1224" s="421"/>
      <c r="L1224" s="218"/>
      <c r="M1224" s="219"/>
      <c r="N1224" s="414">
        <f t="shared" si="787"/>
        <v>0</v>
      </c>
      <c r="O1224" s="414">
        <f t="shared" si="788"/>
        <v>0</v>
      </c>
      <c r="P1224" s="415"/>
      <c r="Q1224" s="477"/>
      <c r="R1224" s="477"/>
      <c r="S1224" s="414">
        <f t="shared" si="789"/>
        <v>0</v>
      </c>
      <c r="T1224" s="416">
        <f t="shared" si="786"/>
        <v>0</v>
      </c>
      <c r="U1224" s="415"/>
      <c r="V1224" s="166" t="str">
        <f>IF(T1222&gt;0,"xx",IF(O1222&gt;0,"xy",""))</f>
        <v/>
      </c>
      <c r="W1224" s="43" t="str">
        <f t="shared" si="803"/>
        <v/>
      </c>
      <c r="X1224" s="43" t="str">
        <f t="shared" si="777"/>
        <v/>
      </c>
      <c r="Y1224" s="43" t="str">
        <f t="shared" si="800"/>
        <v/>
      </c>
    </row>
    <row r="1225" spans="1:25">
      <c r="A1225" s="161" t="s">
        <v>184</v>
      </c>
      <c r="B1225" s="162"/>
      <c r="C1225" s="424" t="s">
        <v>461</v>
      </c>
      <c r="D1225" s="361"/>
      <c r="E1225" s="417">
        <v>20</v>
      </c>
      <c r="F1225" s="418">
        <v>0.67</v>
      </c>
      <c r="G1225" s="164">
        <f t="shared" si="804"/>
        <v>8.8775000000000013</v>
      </c>
      <c r="H1225" s="419"/>
      <c r="I1225" s="419"/>
      <c r="J1225" s="420">
        <f t="shared" si="793"/>
        <v>0</v>
      </c>
      <c r="K1225" s="421"/>
      <c r="L1225" s="218"/>
      <c r="M1225" s="219"/>
      <c r="N1225" s="414">
        <f t="shared" si="787"/>
        <v>0</v>
      </c>
      <c r="O1225" s="414">
        <f t="shared" si="788"/>
        <v>0</v>
      </c>
      <c r="P1225" s="415"/>
      <c r="Q1225" s="477"/>
      <c r="R1225" s="477"/>
      <c r="S1225" s="414">
        <f t="shared" si="789"/>
        <v>0</v>
      </c>
      <c r="T1225" s="416">
        <f t="shared" si="786"/>
        <v>0</v>
      </c>
      <c r="U1225" s="415"/>
      <c r="V1225" s="166" t="str">
        <f>IF(T1222&gt;0,"xx",IF(O1222&gt;0,"xy",""))</f>
        <v/>
      </c>
      <c r="W1225" s="43" t="str">
        <f t="shared" si="803"/>
        <v/>
      </c>
      <c r="X1225" s="43" t="str">
        <f t="shared" si="777"/>
        <v/>
      </c>
      <c r="Y1225" s="43" t="str">
        <f t="shared" si="800"/>
        <v/>
      </c>
    </row>
    <row r="1226" spans="1:25">
      <c r="A1226" s="161" t="s">
        <v>989</v>
      </c>
      <c r="B1226" s="162" t="s">
        <v>244</v>
      </c>
      <c r="C1226" s="424" t="s">
        <v>990</v>
      </c>
      <c r="D1226" s="361"/>
      <c r="E1226" s="417"/>
      <c r="F1226" s="418"/>
      <c r="G1226" s="164">
        <f>SUM(G1227:G1229)</f>
        <v>13.765599999999999</v>
      </c>
      <c r="H1226" s="419">
        <v>322.685</v>
      </c>
      <c r="I1226" s="419">
        <f>IF(ISBLANK(H1226),"",SUM(G1226:H1226))*0.9</f>
        <v>302.80554000000001</v>
      </c>
      <c r="J1226" s="420">
        <f t="shared" si="793"/>
        <v>393.65</v>
      </c>
      <c r="K1226" s="421" t="s">
        <v>20</v>
      </c>
      <c r="L1226" s="155"/>
      <c r="M1226" s="155"/>
      <c r="N1226" s="414">
        <f t="shared" si="787"/>
        <v>0</v>
      </c>
      <c r="O1226" s="414">
        <f t="shared" si="788"/>
        <v>0</v>
      </c>
      <c r="P1226" s="415"/>
      <c r="Q1226" s="155">
        <f t="shared" si="796"/>
        <v>0</v>
      </c>
      <c r="R1226" s="155">
        <f t="shared" si="796"/>
        <v>0</v>
      </c>
      <c r="S1226" s="414">
        <f t="shared" si="789"/>
        <v>0</v>
      </c>
      <c r="T1226" s="416">
        <f t="shared" si="786"/>
        <v>0</v>
      </c>
      <c r="U1226" s="415"/>
      <c r="W1226" s="43" t="str">
        <f t="shared" si="803"/>
        <v/>
      </c>
      <c r="X1226" s="43" t="str">
        <f t="shared" si="777"/>
        <v/>
      </c>
      <c r="Y1226" s="43" t="str">
        <f t="shared" si="800"/>
        <v/>
      </c>
    </row>
    <row r="1227" spans="1:25">
      <c r="A1227" s="161" t="s">
        <v>184</v>
      </c>
      <c r="B1227" s="162"/>
      <c r="C1227" s="424" t="s">
        <v>253</v>
      </c>
      <c r="D1227" s="361"/>
      <c r="E1227" s="417">
        <v>500</v>
      </c>
      <c r="F1227" s="418">
        <v>4.0000000000000001E-3</v>
      </c>
      <c r="G1227" s="164">
        <f>IF(E1227&lt;=30,(0.42*E1227+3.55)*F1227,((0.42*30+3.55)+0.35*(E1227-30))*F1227)</f>
        <v>0.72260000000000002</v>
      </c>
      <c r="H1227" s="419"/>
      <c r="I1227" s="419"/>
      <c r="J1227" s="420">
        <f t="shared" si="793"/>
        <v>0</v>
      </c>
      <c r="K1227" s="421"/>
      <c r="L1227" s="218"/>
      <c r="M1227" s="219"/>
      <c r="N1227" s="414">
        <f t="shared" si="787"/>
        <v>0</v>
      </c>
      <c r="O1227" s="414">
        <f t="shared" si="788"/>
        <v>0</v>
      </c>
      <c r="P1227" s="415"/>
      <c r="Q1227" s="477"/>
      <c r="R1227" s="477"/>
      <c r="S1227" s="414">
        <f t="shared" si="789"/>
        <v>0</v>
      </c>
      <c r="T1227" s="416">
        <f t="shared" si="786"/>
        <v>0</v>
      </c>
      <c r="U1227" s="415"/>
      <c r="V1227" s="166" t="str">
        <f>IF(T1226&gt;0,"xx",IF(O1226&gt;0,"xy",""))</f>
        <v/>
      </c>
      <c r="W1227" s="43" t="str">
        <f t="shared" si="803"/>
        <v/>
      </c>
      <c r="X1227" s="43" t="str">
        <f t="shared" si="777"/>
        <v/>
      </c>
      <c r="Y1227" s="43" t="str">
        <f t="shared" si="800"/>
        <v/>
      </c>
    </row>
    <row r="1228" spans="1:25">
      <c r="A1228" s="161" t="s">
        <v>184</v>
      </c>
      <c r="B1228" s="162"/>
      <c r="C1228" s="424" t="s">
        <v>316</v>
      </c>
      <c r="D1228" s="361"/>
      <c r="E1228" s="417">
        <v>180</v>
      </c>
      <c r="F1228" s="418">
        <v>2.1000000000000001E-2</v>
      </c>
      <c r="G1228" s="164">
        <f t="shared" ref="G1228:G1229" si="805">IF(E1228&lt;=30,(0.6*E1228+1.25)*F1228,((0.6*30+1.25)+0.5*(E1228-30))*F1228)</f>
        <v>1.9792500000000002</v>
      </c>
      <c r="H1228" s="419"/>
      <c r="I1228" s="419"/>
      <c r="J1228" s="420">
        <f t="shared" si="793"/>
        <v>0</v>
      </c>
      <c r="K1228" s="421"/>
      <c r="L1228" s="218"/>
      <c r="M1228" s="219"/>
      <c r="N1228" s="414">
        <f t="shared" si="787"/>
        <v>0</v>
      </c>
      <c r="O1228" s="414">
        <f t="shared" si="788"/>
        <v>0</v>
      </c>
      <c r="P1228" s="415"/>
      <c r="Q1228" s="477"/>
      <c r="R1228" s="477"/>
      <c r="S1228" s="414">
        <f t="shared" si="789"/>
        <v>0</v>
      </c>
      <c r="T1228" s="416">
        <f t="shared" si="786"/>
        <v>0</v>
      </c>
      <c r="U1228" s="415"/>
      <c r="V1228" s="166" t="str">
        <f>IF(T1226&gt;0,"xx",IF(O1226&gt;0,"xy",""))</f>
        <v/>
      </c>
      <c r="W1228" s="43" t="str">
        <f t="shared" si="803"/>
        <v/>
      </c>
      <c r="X1228" s="43" t="str">
        <f t="shared" si="777"/>
        <v/>
      </c>
      <c r="Y1228" s="43" t="str">
        <f t="shared" si="800"/>
        <v/>
      </c>
    </row>
    <row r="1229" spans="1:25">
      <c r="A1229" s="161" t="s">
        <v>184</v>
      </c>
      <c r="B1229" s="162"/>
      <c r="C1229" s="424" t="s">
        <v>461</v>
      </c>
      <c r="D1229" s="361"/>
      <c r="E1229" s="417">
        <v>20</v>
      </c>
      <c r="F1229" s="418">
        <v>0.83499999999999996</v>
      </c>
      <c r="G1229" s="164">
        <f t="shared" si="805"/>
        <v>11.063749999999999</v>
      </c>
      <c r="H1229" s="419"/>
      <c r="I1229" s="419"/>
      <c r="J1229" s="420">
        <f t="shared" si="793"/>
        <v>0</v>
      </c>
      <c r="K1229" s="421"/>
      <c r="L1229" s="218"/>
      <c r="M1229" s="219"/>
      <c r="N1229" s="414">
        <f t="shared" si="787"/>
        <v>0</v>
      </c>
      <c r="O1229" s="414">
        <f t="shared" si="788"/>
        <v>0</v>
      </c>
      <c r="P1229" s="415"/>
      <c r="Q1229" s="477"/>
      <c r="R1229" s="477"/>
      <c r="S1229" s="414">
        <f t="shared" si="789"/>
        <v>0</v>
      </c>
      <c r="T1229" s="416">
        <f t="shared" si="786"/>
        <v>0</v>
      </c>
      <c r="U1229" s="415"/>
      <c r="V1229" s="166" t="str">
        <f>IF(T1226&gt;0,"xx",IF(O1226&gt;0,"xy",""))</f>
        <v/>
      </c>
      <c r="W1229" s="43" t="str">
        <f t="shared" si="803"/>
        <v/>
      </c>
      <c r="X1229" s="43" t="str">
        <f t="shared" si="777"/>
        <v/>
      </c>
      <c r="Y1229" s="43" t="str">
        <f t="shared" si="800"/>
        <v/>
      </c>
    </row>
    <row r="1230" spans="1:25">
      <c r="A1230" s="161">
        <v>611000</v>
      </c>
      <c r="B1230" s="162" t="s">
        <v>244</v>
      </c>
      <c r="C1230" s="424" t="s">
        <v>501</v>
      </c>
      <c r="D1230" s="361"/>
      <c r="E1230" s="417"/>
      <c r="F1230" s="418"/>
      <c r="G1230" s="164">
        <f>SUM(G1231:G1233)</f>
        <v>16.49222</v>
      </c>
      <c r="H1230" s="419">
        <v>373.43</v>
      </c>
      <c r="I1230" s="419">
        <f>IF(ISBLANK(H1230),"",SUM(G1230:H1230))*0.9</f>
        <v>350.92999800000001</v>
      </c>
      <c r="J1230" s="420">
        <f t="shared" si="793"/>
        <v>456.21</v>
      </c>
      <c r="K1230" s="421" t="s">
        <v>20</v>
      </c>
      <c r="L1230" s="155"/>
      <c r="M1230" s="155"/>
      <c r="N1230" s="414">
        <f t="shared" si="787"/>
        <v>0</v>
      </c>
      <c r="O1230" s="414">
        <f t="shared" si="788"/>
        <v>0</v>
      </c>
      <c r="P1230" s="415"/>
      <c r="Q1230" s="155">
        <f t="shared" si="796"/>
        <v>0</v>
      </c>
      <c r="R1230" s="155">
        <f t="shared" si="796"/>
        <v>0</v>
      </c>
      <c r="S1230" s="414">
        <f t="shared" si="789"/>
        <v>0</v>
      </c>
      <c r="T1230" s="416">
        <f t="shared" si="786"/>
        <v>0</v>
      </c>
      <c r="U1230" s="415"/>
      <c r="W1230" s="43" t="str">
        <f t="shared" si="803"/>
        <v/>
      </c>
      <c r="X1230" s="43" t="str">
        <f t="shared" si="777"/>
        <v/>
      </c>
      <c r="Y1230" s="43" t="str">
        <f t="shared" si="800"/>
        <v/>
      </c>
    </row>
    <row r="1231" spans="1:25">
      <c r="A1231" s="161" t="s">
        <v>184</v>
      </c>
      <c r="B1231" s="162"/>
      <c r="C1231" s="424" t="s">
        <v>253</v>
      </c>
      <c r="D1231" s="361"/>
      <c r="E1231" s="417">
        <v>500</v>
      </c>
      <c r="F1231" s="418">
        <v>4.7999999999999996E-3</v>
      </c>
      <c r="G1231" s="164">
        <f>IF(E1231&lt;=30,(0.42*E1231+3.55)*F1231,((0.42*30+3.55)+0.35*(E1231-30))*F1231)</f>
        <v>0.86712</v>
      </c>
      <c r="H1231" s="419"/>
      <c r="I1231" s="419"/>
      <c r="J1231" s="420">
        <f t="shared" si="793"/>
        <v>0</v>
      </c>
      <c r="K1231" s="421"/>
      <c r="L1231" s="218"/>
      <c r="M1231" s="219"/>
      <c r="N1231" s="414">
        <f t="shared" si="787"/>
        <v>0</v>
      </c>
      <c r="O1231" s="414">
        <f t="shared" si="788"/>
        <v>0</v>
      </c>
      <c r="P1231" s="415"/>
      <c r="Q1231" s="477"/>
      <c r="R1231" s="477"/>
      <c r="S1231" s="414">
        <f t="shared" si="789"/>
        <v>0</v>
      </c>
      <c r="T1231" s="416">
        <f t="shared" si="786"/>
        <v>0</v>
      </c>
      <c r="U1231" s="415"/>
      <c r="V1231" s="166" t="str">
        <f>IF(T1230&gt;0,"xx",IF(O1230&gt;0,"xy",""))</f>
        <v/>
      </c>
      <c r="W1231" s="43" t="str">
        <f t="shared" si="803"/>
        <v/>
      </c>
      <c r="X1231" s="43" t="str">
        <f t="shared" si="777"/>
        <v/>
      </c>
      <c r="Y1231" s="43" t="str">
        <f t="shared" si="800"/>
        <v/>
      </c>
    </row>
    <row r="1232" spans="1:25">
      <c r="A1232" s="161" t="s">
        <v>184</v>
      </c>
      <c r="B1232" s="162"/>
      <c r="C1232" s="424" t="s">
        <v>316</v>
      </c>
      <c r="D1232" s="361"/>
      <c r="E1232" s="417">
        <v>180</v>
      </c>
      <c r="F1232" s="418">
        <v>2.52E-2</v>
      </c>
      <c r="G1232" s="164">
        <f t="shared" ref="G1232:G1233" si="806">IF(E1232&lt;=30,(0.6*E1232+1.25)*F1232,((0.6*30+1.25)+0.5*(E1232-30))*F1232)</f>
        <v>2.3751000000000002</v>
      </c>
      <c r="H1232" s="419"/>
      <c r="I1232" s="419"/>
      <c r="J1232" s="420">
        <f t="shared" si="793"/>
        <v>0</v>
      </c>
      <c r="K1232" s="421"/>
      <c r="L1232" s="218"/>
      <c r="M1232" s="219"/>
      <c r="N1232" s="414">
        <f t="shared" si="787"/>
        <v>0</v>
      </c>
      <c r="O1232" s="414">
        <f t="shared" si="788"/>
        <v>0</v>
      </c>
      <c r="P1232" s="415"/>
      <c r="Q1232" s="477"/>
      <c r="R1232" s="477"/>
      <c r="S1232" s="414">
        <f t="shared" si="789"/>
        <v>0</v>
      </c>
      <c r="T1232" s="416">
        <f t="shared" si="786"/>
        <v>0</v>
      </c>
      <c r="U1232" s="415"/>
      <c r="V1232" s="166" t="str">
        <f>IF(T1230&gt;0,"xx",IF(O1230&gt;0,"xy",""))</f>
        <v/>
      </c>
      <c r="W1232" s="43" t="str">
        <f t="shared" si="803"/>
        <v/>
      </c>
      <c r="X1232" s="43" t="str">
        <f t="shared" si="777"/>
        <v/>
      </c>
      <c r="Y1232" s="43" t="str">
        <f t="shared" si="800"/>
        <v/>
      </c>
    </row>
    <row r="1233" spans="1:25">
      <c r="A1233" s="161" t="s">
        <v>184</v>
      </c>
      <c r="B1233" s="162"/>
      <c r="C1233" s="424" t="s">
        <v>461</v>
      </c>
      <c r="D1233" s="361"/>
      <c r="E1233" s="417">
        <v>20</v>
      </c>
      <c r="F1233" s="418">
        <v>1</v>
      </c>
      <c r="G1233" s="164">
        <f t="shared" si="806"/>
        <v>13.25</v>
      </c>
      <c r="H1233" s="419"/>
      <c r="I1233" s="419"/>
      <c r="J1233" s="420">
        <f t="shared" si="793"/>
        <v>0</v>
      </c>
      <c r="K1233" s="421"/>
      <c r="L1233" s="218"/>
      <c r="M1233" s="219"/>
      <c r="N1233" s="414">
        <f t="shared" si="787"/>
        <v>0</v>
      </c>
      <c r="O1233" s="414">
        <f t="shared" si="788"/>
        <v>0</v>
      </c>
      <c r="P1233" s="415"/>
      <c r="Q1233" s="477"/>
      <c r="R1233" s="477"/>
      <c r="S1233" s="414">
        <f t="shared" si="789"/>
        <v>0</v>
      </c>
      <c r="T1233" s="416">
        <f t="shared" si="786"/>
        <v>0</v>
      </c>
      <c r="U1233" s="415"/>
      <c r="V1233" s="166" t="str">
        <f>IF(T1230&gt;0,"xx",IF(O1230&gt;0,"xy",""))</f>
        <v/>
      </c>
      <c r="W1233" s="43" t="str">
        <f t="shared" si="803"/>
        <v/>
      </c>
      <c r="X1233" s="43" t="str">
        <f t="shared" si="777"/>
        <v/>
      </c>
      <c r="Y1233" s="43" t="str">
        <f t="shared" si="800"/>
        <v/>
      </c>
    </row>
    <row r="1234" spans="1:25">
      <c r="A1234" s="161">
        <v>611200</v>
      </c>
      <c r="B1234" s="162" t="s">
        <v>244</v>
      </c>
      <c r="C1234" s="424" t="s">
        <v>502</v>
      </c>
      <c r="D1234" s="361"/>
      <c r="E1234" s="417"/>
      <c r="F1234" s="418"/>
      <c r="G1234" s="164">
        <f>SUM(G1235:G1237)</f>
        <v>23.421025</v>
      </c>
      <c r="H1234" s="419">
        <v>531.76</v>
      </c>
      <c r="I1234" s="419">
        <f>IF(ISBLANK(H1234),"",SUM(G1234:H1234))*0.9</f>
        <v>499.66292249999998</v>
      </c>
      <c r="J1234" s="420">
        <f t="shared" si="793"/>
        <v>649.55999999999995</v>
      </c>
      <c r="K1234" s="421" t="s">
        <v>20</v>
      </c>
      <c r="L1234" s="155"/>
      <c r="M1234" s="155"/>
      <c r="N1234" s="414">
        <f t="shared" si="787"/>
        <v>0</v>
      </c>
      <c r="O1234" s="414">
        <f t="shared" si="788"/>
        <v>0</v>
      </c>
      <c r="P1234" s="415"/>
      <c r="Q1234" s="155">
        <f t="shared" si="796"/>
        <v>0</v>
      </c>
      <c r="R1234" s="155">
        <f t="shared" si="796"/>
        <v>0</v>
      </c>
      <c r="S1234" s="414">
        <f t="shared" si="789"/>
        <v>0</v>
      </c>
      <c r="T1234" s="416">
        <f t="shared" si="786"/>
        <v>0</v>
      </c>
      <c r="U1234" s="415"/>
      <c r="W1234" s="43" t="str">
        <f t="shared" si="803"/>
        <v/>
      </c>
      <c r="X1234" s="43" t="str">
        <f t="shared" si="777"/>
        <v/>
      </c>
      <c r="Y1234" s="43" t="str">
        <f t="shared" si="800"/>
        <v/>
      </c>
    </row>
    <row r="1235" spans="1:25">
      <c r="A1235" s="161" t="s">
        <v>184</v>
      </c>
      <c r="B1235" s="162"/>
      <c r="C1235" s="424" t="s">
        <v>253</v>
      </c>
      <c r="D1235" s="361"/>
      <c r="E1235" s="417">
        <v>500</v>
      </c>
      <c r="F1235" s="418">
        <v>6.4999999999999997E-3</v>
      </c>
      <c r="G1235" s="164">
        <f>IF(E1235&lt;=30,(0.42*E1235+3.55)*F1235,((0.42*30+3.55)+0.35*(E1235-30))*F1235)</f>
        <v>1.1742250000000001</v>
      </c>
      <c r="H1235" s="419"/>
      <c r="I1235" s="419"/>
      <c r="J1235" s="420">
        <f t="shared" si="793"/>
        <v>0</v>
      </c>
      <c r="K1235" s="421"/>
      <c r="L1235" s="218"/>
      <c r="M1235" s="219"/>
      <c r="N1235" s="414">
        <f t="shared" si="787"/>
        <v>0</v>
      </c>
      <c r="O1235" s="414">
        <f t="shared" si="788"/>
        <v>0</v>
      </c>
      <c r="P1235" s="415"/>
      <c r="Q1235" s="477"/>
      <c r="R1235" s="477"/>
      <c r="S1235" s="414">
        <f t="shared" si="789"/>
        <v>0</v>
      </c>
      <c r="T1235" s="416">
        <f t="shared" si="786"/>
        <v>0</v>
      </c>
      <c r="U1235" s="415"/>
      <c r="V1235" s="166" t="str">
        <f>IF(T1234&gt;0,"xx",IF(O1234&gt;0,"xy",""))</f>
        <v/>
      </c>
      <c r="W1235" s="43" t="str">
        <f t="shared" si="803"/>
        <v/>
      </c>
      <c r="X1235" s="43" t="str">
        <f t="shared" si="777"/>
        <v/>
      </c>
      <c r="Y1235" s="43" t="str">
        <f t="shared" si="800"/>
        <v/>
      </c>
    </row>
    <row r="1236" spans="1:25">
      <c r="A1236" s="161" t="s">
        <v>184</v>
      </c>
      <c r="B1236" s="162"/>
      <c r="C1236" s="424" t="s">
        <v>316</v>
      </c>
      <c r="D1236" s="361"/>
      <c r="E1236" s="417">
        <v>180</v>
      </c>
      <c r="F1236" s="418">
        <v>3.3599999999999998E-2</v>
      </c>
      <c r="G1236" s="164">
        <f t="shared" ref="G1236:G1237" si="807">IF(E1236&lt;=30,(0.6*E1236+1.25)*F1236,((0.6*30+1.25)+0.5*(E1236-30))*F1236)</f>
        <v>3.1667999999999998</v>
      </c>
      <c r="H1236" s="419"/>
      <c r="I1236" s="419"/>
      <c r="J1236" s="420">
        <f t="shared" si="793"/>
        <v>0</v>
      </c>
      <c r="K1236" s="421"/>
      <c r="L1236" s="218"/>
      <c r="M1236" s="219"/>
      <c r="N1236" s="414">
        <f t="shared" si="787"/>
        <v>0</v>
      </c>
      <c r="O1236" s="414">
        <f t="shared" si="788"/>
        <v>0</v>
      </c>
      <c r="P1236" s="415"/>
      <c r="Q1236" s="477"/>
      <c r="R1236" s="477"/>
      <c r="S1236" s="414">
        <f t="shared" si="789"/>
        <v>0</v>
      </c>
      <c r="T1236" s="416">
        <f t="shared" si="786"/>
        <v>0</v>
      </c>
      <c r="U1236" s="415"/>
      <c r="V1236" s="166" t="str">
        <f>IF(T1234&gt;0,"xx",IF(O1234&gt;0,"xy",""))</f>
        <v/>
      </c>
      <c r="W1236" s="43" t="str">
        <f t="shared" si="803"/>
        <v/>
      </c>
      <c r="X1236" s="43" t="str">
        <f t="shared" si="777"/>
        <v/>
      </c>
      <c r="Y1236" s="43" t="str">
        <f t="shared" si="800"/>
        <v/>
      </c>
    </row>
    <row r="1237" spans="1:25">
      <c r="A1237" s="161" t="s">
        <v>184</v>
      </c>
      <c r="B1237" s="162"/>
      <c r="C1237" s="424" t="s">
        <v>461</v>
      </c>
      <c r="D1237" s="361"/>
      <c r="E1237" s="417">
        <v>20</v>
      </c>
      <c r="F1237" s="418">
        <v>1.44</v>
      </c>
      <c r="G1237" s="164">
        <f t="shared" si="807"/>
        <v>19.079999999999998</v>
      </c>
      <c r="H1237" s="419"/>
      <c r="I1237" s="419"/>
      <c r="J1237" s="420">
        <f t="shared" si="793"/>
        <v>0</v>
      </c>
      <c r="K1237" s="421"/>
      <c r="L1237" s="218"/>
      <c r="M1237" s="219"/>
      <c r="N1237" s="414">
        <f t="shared" si="787"/>
        <v>0</v>
      </c>
      <c r="O1237" s="414">
        <f t="shared" si="788"/>
        <v>0</v>
      </c>
      <c r="P1237" s="415"/>
      <c r="Q1237" s="477"/>
      <c r="R1237" s="477"/>
      <c r="S1237" s="414">
        <f t="shared" si="789"/>
        <v>0</v>
      </c>
      <c r="T1237" s="416">
        <f t="shared" si="786"/>
        <v>0</v>
      </c>
      <c r="U1237" s="415"/>
      <c r="V1237" s="166" t="str">
        <f>IF(T1234&gt;0,"xx",IF(O1234&gt;0,"xy",""))</f>
        <v/>
      </c>
      <c r="W1237" s="43" t="str">
        <f t="shared" si="803"/>
        <v/>
      </c>
      <c r="X1237" s="43" t="str">
        <f t="shared" si="777"/>
        <v/>
      </c>
      <c r="Y1237" s="43" t="str">
        <f t="shared" si="800"/>
        <v/>
      </c>
    </row>
    <row r="1238" spans="1:25">
      <c r="A1238" s="161">
        <v>611400</v>
      </c>
      <c r="B1238" s="162" t="s">
        <v>244</v>
      </c>
      <c r="C1238" s="424" t="s">
        <v>503</v>
      </c>
      <c r="D1238" s="361"/>
      <c r="E1238" s="417"/>
      <c r="F1238" s="418"/>
      <c r="G1238" s="164">
        <f>SUM(G1239:G1241)</f>
        <v>27.284264999999998</v>
      </c>
      <c r="H1238" s="419">
        <v>763.55</v>
      </c>
      <c r="I1238" s="419">
        <f>IF(ISBLANK(H1238),"",SUM(G1238:H1238))*0.9</f>
        <v>711.75083849999999</v>
      </c>
      <c r="J1238" s="420">
        <f t="shared" si="793"/>
        <v>925.28</v>
      </c>
      <c r="K1238" s="421" t="s">
        <v>20</v>
      </c>
      <c r="L1238" s="155"/>
      <c r="M1238" s="155"/>
      <c r="N1238" s="414">
        <f t="shared" si="787"/>
        <v>0</v>
      </c>
      <c r="O1238" s="414">
        <f t="shared" si="788"/>
        <v>0</v>
      </c>
      <c r="P1238" s="415"/>
      <c r="Q1238" s="155">
        <f t="shared" si="796"/>
        <v>0</v>
      </c>
      <c r="R1238" s="155">
        <f t="shared" si="796"/>
        <v>0</v>
      </c>
      <c r="S1238" s="414">
        <f t="shared" si="789"/>
        <v>0</v>
      </c>
      <c r="T1238" s="416">
        <f t="shared" si="786"/>
        <v>0</v>
      </c>
      <c r="U1238" s="415"/>
      <c r="W1238" s="43" t="str">
        <f t="shared" si="803"/>
        <v/>
      </c>
      <c r="X1238" s="43" t="str">
        <f t="shared" si="777"/>
        <v/>
      </c>
      <c r="Y1238" s="43" t="str">
        <f t="shared" si="800"/>
        <v/>
      </c>
    </row>
    <row r="1239" spans="1:25">
      <c r="A1239" s="161" t="s">
        <v>184</v>
      </c>
      <c r="B1239" s="162"/>
      <c r="C1239" s="424" t="s">
        <v>253</v>
      </c>
      <c r="D1239" s="361"/>
      <c r="E1239" s="417">
        <v>500</v>
      </c>
      <c r="F1239" s="418">
        <v>8.0999999999999996E-3</v>
      </c>
      <c r="G1239" s="164">
        <f>IF(E1239&lt;=30,(0.42*E1239+3.55)*F1239,((0.42*30+3.55)+0.35*(E1239-30))*F1239)</f>
        <v>1.463265</v>
      </c>
      <c r="H1239" s="419"/>
      <c r="I1239" s="419"/>
      <c r="J1239" s="420">
        <f t="shared" si="793"/>
        <v>0</v>
      </c>
      <c r="K1239" s="421"/>
      <c r="L1239" s="218"/>
      <c r="M1239" s="219"/>
      <c r="N1239" s="414">
        <f t="shared" si="787"/>
        <v>0</v>
      </c>
      <c r="O1239" s="414">
        <f t="shared" si="788"/>
        <v>0</v>
      </c>
      <c r="P1239" s="415"/>
      <c r="Q1239" s="477"/>
      <c r="R1239" s="477"/>
      <c r="S1239" s="414">
        <f t="shared" si="789"/>
        <v>0</v>
      </c>
      <c r="T1239" s="416">
        <f t="shared" si="786"/>
        <v>0</v>
      </c>
      <c r="U1239" s="415"/>
      <c r="V1239" s="166" t="str">
        <f>IF(T1238&gt;0,"xx",IF(O1238&gt;0,"xy",""))</f>
        <v/>
      </c>
      <c r="W1239" s="43" t="str">
        <f t="shared" si="803"/>
        <v/>
      </c>
      <c r="X1239" s="43" t="str">
        <f t="shared" si="777"/>
        <v/>
      </c>
      <c r="Y1239" s="43" t="str">
        <f t="shared" si="800"/>
        <v/>
      </c>
    </row>
    <row r="1240" spans="1:25">
      <c r="A1240" s="161" t="s">
        <v>184</v>
      </c>
      <c r="B1240" s="162"/>
      <c r="C1240" s="424" t="s">
        <v>316</v>
      </c>
      <c r="D1240" s="361"/>
      <c r="E1240" s="417">
        <v>180</v>
      </c>
      <c r="F1240" s="418">
        <v>4.2000000000000003E-2</v>
      </c>
      <c r="G1240" s="164">
        <f t="shared" ref="G1240:G1241" si="808">IF(E1240&lt;=30,(0.6*E1240+1.25)*F1240,((0.6*30+1.25)+0.5*(E1240-30))*F1240)</f>
        <v>3.9585000000000004</v>
      </c>
      <c r="H1240" s="419"/>
      <c r="I1240" s="419"/>
      <c r="J1240" s="420">
        <f t="shared" si="793"/>
        <v>0</v>
      </c>
      <c r="K1240" s="421"/>
      <c r="L1240" s="218"/>
      <c r="M1240" s="219"/>
      <c r="N1240" s="414">
        <f t="shared" si="787"/>
        <v>0</v>
      </c>
      <c r="O1240" s="414">
        <f t="shared" si="788"/>
        <v>0</v>
      </c>
      <c r="P1240" s="415"/>
      <c r="Q1240" s="477"/>
      <c r="R1240" s="477"/>
      <c r="S1240" s="414">
        <f t="shared" si="789"/>
        <v>0</v>
      </c>
      <c r="T1240" s="416">
        <f t="shared" si="786"/>
        <v>0</v>
      </c>
      <c r="U1240" s="415"/>
      <c r="V1240" s="166" t="str">
        <f>IF(T1238&gt;0,"xx",IF(O1238&gt;0,"xy",""))</f>
        <v/>
      </c>
      <c r="W1240" s="43" t="str">
        <f t="shared" si="803"/>
        <v/>
      </c>
      <c r="X1240" s="43" t="str">
        <f t="shared" ref="X1240:X1325" si="809">IF(V1240="X","x",IF(V1240="y","x",IF(V1240="xx","x",IF(T1240&gt;0,"x",""))))</f>
        <v/>
      </c>
      <c r="Y1240" s="43" t="str">
        <f t="shared" si="800"/>
        <v/>
      </c>
    </row>
    <row r="1241" spans="1:25">
      <c r="A1241" s="161" t="s">
        <v>184</v>
      </c>
      <c r="B1241" s="162"/>
      <c r="C1241" s="424" t="s">
        <v>461</v>
      </c>
      <c r="D1241" s="361"/>
      <c r="E1241" s="417">
        <v>20</v>
      </c>
      <c r="F1241" s="418">
        <v>1.65</v>
      </c>
      <c r="G1241" s="164">
        <f t="shared" si="808"/>
        <v>21.862499999999997</v>
      </c>
      <c r="H1241" s="419"/>
      <c r="I1241" s="419"/>
      <c r="J1241" s="420">
        <f t="shared" si="793"/>
        <v>0</v>
      </c>
      <c r="K1241" s="421"/>
      <c r="L1241" s="218"/>
      <c r="M1241" s="219"/>
      <c r="N1241" s="414">
        <f t="shared" si="787"/>
        <v>0</v>
      </c>
      <c r="O1241" s="414">
        <f t="shared" si="788"/>
        <v>0</v>
      </c>
      <c r="P1241" s="415"/>
      <c r="Q1241" s="477"/>
      <c r="R1241" s="477"/>
      <c r="S1241" s="414">
        <f t="shared" si="789"/>
        <v>0</v>
      </c>
      <c r="T1241" s="416">
        <f t="shared" si="786"/>
        <v>0</v>
      </c>
      <c r="U1241" s="415"/>
      <c r="V1241" s="166" t="str">
        <f>IF(T1238&gt;0,"xx",IF(O1238&gt;0,"xy",""))</f>
        <v/>
      </c>
      <c r="W1241" s="43" t="str">
        <f t="shared" si="803"/>
        <v/>
      </c>
      <c r="X1241" s="43" t="str">
        <f t="shared" si="809"/>
        <v/>
      </c>
      <c r="Y1241" s="43" t="str">
        <f t="shared" si="800"/>
        <v/>
      </c>
    </row>
    <row r="1242" spans="1:25">
      <c r="A1242" s="161" t="s">
        <v>155</v>
      </c>
      <c r="B1242" s="162" t="s">
        <v>244</v>
      </c>
      <c r="C1242" s="424" t="s">
        <v>504</v>
      </c>
      <c r="D1242" s="361"/>
      <c r="E1242" s="417"/>
      <c r="F1242" s="418"/>
      <c r="G1242" s="164">
        <f>SUM(G1243:G1245)</f>
        <v>32.924329999999998</v>
      </c>
      <c r="H1242" s="419">
        <v>1146.0267999999999</v>
      </c>
      <c r="I1242" s="419">
        <f>IF(ISBLANK(H1242),"",SUM(G1242:H1242))*0.9</f>
        <v>1061.0560169999999</v>
      </c>
      <c r="J1242" s="420">
        <f t="shared" si="793"/>
        <v>1379.37</v>
      </c>
      <c r="K1242" s="421" t="s">
        <v>20</v>
      </c>
      <c r="L1242" s="155"/>
      <c r="M1242" s="155"/>
      <c r="N1242" s="414">
        <f t="shared" si="787"/>
        <v>0</v>
      </c>
      <c r="O1242" s="414">
        <f t="shared" si="788"/>
        <v>0</v>
      </c>
      <c r="P1242" s="415"/>
      <c r="Q1242" s="155">
        <f t="shared" si="796"/>
        <v>0</v>
      </c>
      <c r="R1242" s="155">
        <f t="shared" si="796"/>
        <v>0</v>
      </c>
      <c r="S1242" s="414">
        <f t="shared" si="789"/>
        <v>0</v>
      </c>
      <c r="T1242" s="416">
        <f t="shared" si="786"/>
        <v>0</v>
      </c>
      <c r="U1242" s="415"/>
      <c r="W1242" s="43" t="str">
        <f t="shared" si="803"/>
        <v/>
      </c>
      <c r="X1242" s="43" t="str">
        <f t="shared" si="809"/>
        <v/>
      </c>
      <c r="Y1242" s="43" t="str">
        <f t="shared" si="800"/>
        <v/>
      </c>
    </row>
    <row r="1243" spans="1:25">
      <c r="A1243" s="161" t="s">
        <v>184</v>
      </c>
      <c r="B1243" s="162"/>
      <c r="C1243" s="424" t="s">
        <v>253</v>
      </c>
      <c r="D1243" s="361"/>
      <c r="E1243" s="417">
        <v>500</v>
      </c>
      <c r="F1243" s="418">
        <v>9.1999999999999998E-3</v>
      </c>
      <c r="G1243" s="164">
        <f>IF(E1243&lt;=30,(0.42*E1243+3.55)*F1243,((0.42*30+3.55)+0.35*(E1243-30))*F1243)</f>
        <v>1.66198</v>
      </c>
      <c r="H1243" s="419"/>
      <c r="I1243" s="419"/>
      <c r="J1243" s="420">
        <f t="shared" si="793"/>
        <v>0</v>
      </c>
      <c r="K1243" s="421"/>
      <c r="L1243" s="218"/>
      <c r="M1243" s="219"/>
      <c r="N1243" s="414">
        <f t="shared" si="787"/>
        <v>0</v>
      </c>
      <c r="O1243" s="414">
        <f t="shared" si="788"/>
        <v>0</v>
      </c>
      <c r="P1243" s="415"/>
      <c r="Q1243" s="477"/>
      <c r="R1243" s="477"/>
      <c r="S1243" s="414">
        <f t="shared" si="789"/>
        <v>0</v>
      </c>
      <c r="T1243" s="416">
        <f t="shared" si="786"/>
        <v>0</v>
      </c>
      <c r="U1243" s="415"/>
      <c r="V1243" s="166" t="str">
        <f>IF(T1242&gt;0,"xx",IF(O1242&gt;0,"xy",""))</f>
        <v/>
      </c>
      <c r="W1243" s="43" t="str">
        <f t="shared" si="803"/>
        <v/>
      </c>
      <c r="X1243" s="43" t="str">
        <f t="shared" si="809"/>
        <v/>
      </c>
      <c r="Y1243" s="43" t="str">
        <f t="shared" si="800"/>
        <v/>
      </c>
    </row>
    <row r="1244" spans="1:25">
      <c r="A1244" s="161" t="s">
        <v>184</v>
      </c>
      <c r="B1244" s="162"/>
      <c r="C1244" s="424" t="s">
        <v>316</v>
      </c>
      <c r="D1244" s="361"/>
      <c r="E1244" s="417">
        <v>180</v>
      </c>
      <c r="F1244" s="418">
        <v>4.7899999999999998E-2</v>
      </c>
      <c r="G1244" s="164">
        <f t="shared" ref="G1244:G1245" si="810">IF(E1244&lt;=30,(0.6*E1244+1.25)*F1244,((0.6*30+1.25)+0.5*(E1244-30))*F1244)</f>
        <v>4.5145749999999998</v>
      </c>
      <c r="H1244" s="419"/>
      <c r="I1244" s="419"/>
      <c r="J1244" s="420">
        <f t="shared" si="793"/>
        <v>0</v>
      </c>
      <c r="K1244" s="421"/>
      <c r="L1244" s="218"/>
      <c r="M1244" s="219"/>
      <c r="N1244" s="414">
        <f t="shared" si="787"/>
        <v>0</v>
      </c>
      <c r="O1244" s="414">
        <f t="shared" si="788"/>
        <v>0</v>
      </c>
      <c r="P1244" s="415"/>
      <c r="Q1244" s="477"/>
      <c r="R1244" s="477"/>
      <c r="S1244" s="414">
        <f t="shared" si="789"/>
        <v>0</v>
      </c>
      <c r="T1244" s="416">
        <f t="shared" si="786"/>
        <v>0</v>
      </c>
      <c r="U1244" s="415"/>
      <c r="V1244" s="166" t="str">
        <f>IF(T1242&gt;0,"xx",IF(O1242&gt;0,"xy",""))</f>
        <v/>
      </c>
      <c r="W1244" s="43" t="str">
        <f t="shared" si="803"/>
        <v/>
      </c>
      <c r="X1244" s="43" t="str">
        <f t="shared" si="809"/>
        <v/>
      </c>
      <c r="Y1244" s="43" t="str">
        <f t="shared" si="800"/>
        <v/>
      </c>
    </row>
    <row r="1245" spans="1:25">
      <c r="A1245" s="161" t="s">
        <v>184</v>
      </c>
      <c r="B1245" s="162"/>
      <c r="C1245" s="424" t="s">
        <v>461</v>
      </c>
      <c r="D1245" s="361"/>
      <c r="E1245" s="417">
        <v>20</v>
      </c>
      <c r="F1245" s="418">
        <v>2.0186999999999999</v>
      </c>
      <c r="G1245" s="164">
        <f t="shared" si="810"/>
        <v>26.747775000000001</v>
      </c>
      <c r="H1245" s="419"/>
      <c r="I1245" s="419"/>
      <c r="J1245" s="420">
        <f t="shared" si="793"/>
        <v>0</v>
      </c>
      <c r="K1245" s="421"/>
      <c r="L1245" s="218"/>
      <c r="M1245" s="219"/>
      <c r="N1245" s="414">
        <f t="shared" si="787"/>
        <v>0</v>
      </c>
      <c r="O1245" s="414">
        <f t="shared" si="788"/>
        <v>0</v>
      </c>
      <c r="P1245" s="415"/>
      <c r="Q1245" s="477"/>
      <c r="R1245" s="477"/>
      <c r="S1245" s="414">
        <f t="shared" si="789"/>
        <v>0</v>
      </c>
      <c r="T1245" s="416">
        <f t="shared" si="786"/>
        <v>0</v>
      </c>
      <c r="U1245" s="415"/>
      <c r="V1245" s="166" t="str">
        <f>IF(T1242&gt;0,"xx",IF(O1242&gt;0,"xy",""))</f>
        <v/>
      </c>
      <c r="W1245" s="43" t="str">
        <f t="shared" si="803"/>
        <v/>
      </c>
      <c r="X1245" s="43" t="str">
        <f t="shared" si="809"/>
        <v/>
      </c>
      <c r="Y1245" s="43" t="str">
        <f t="shared" si="800"/>
        <v/>
      </c>
    </row>
    <row r="1246" spans="1:25">
      <c r="A1246" s="161">
        <v>611600</v>
      </c>
      <c r="B1246" s="162" t="s">
        <v>244</v>
      </c>
      <c r="C1246" s="424" t="s">
        <v>505</v>
      </c>
      <c r="D1246" s="361"/>
      <c r="E1246" s="417"/>
      <c r="F1246" s="418"/>
      <c r="G1246" s="164">
        <f>SUM(G1247:G1249)</f>
        <v>34.990004999999996</v>
      </c>
      <c r="H1246" s="419">
        <v>1958.79</v>
      </c>
      <c r="I1246" s="419">
        <f>IF(ISBLANK(H1246),"",SUM(G1246:H1246))*0.9</f>
        <v>1794.4020045000002</v>
      </c>
      <c r="J1246" s="420">
        <f t="shared" si="793"/>
        <v>2332.7199999999998</v>
      </c>
      <c r="K1246" s="421" t="s">
        <v>20</v>
      </c>
      <c r="L1246" s="155"/>
      <c r="M1246" s="155"/>
      <c r="N1246" s="414">
        <f t="shared" si="787"/>
        <v>0</v>
      </c>
      <c r="O1246" s="414">
        <f t="shared" si="788"/>
        <v>0</v>
      </c>
      <c r="P1246" s="415"/>
      <c r="Q1246" s="155">
        <f t="shared" si="796"/>
        <v>0</v>
      </c>
      <c r="R1246" s="155">
        <f t="shared" si="796"/>
        <v>0</v>
      </c>
      <c r="S1246" s="414">
        <f t="shared" si="789"/>
        <v>0</v>
      </c>
      <c r="T1246" s="416">
        <f t="shared" si="786"/>
        <v>0</v>
      </c>
      <c r="U1246" s="415"/>
      <c r="W1246" s="43" t="str">
        <f t="shared" si="803"/>
        <v/>
      </c>
      <c r="X1246" s="43" t="str">
        <f t="shared" si="809"/>
        <v/>
      </c>
      <c r="Y1246" s="43" t="str">
        <f t="shared" si="800"/>
        <v/>
      </c>
    </row>
    <row r="1247" spans="1:25">
      <c r="A1247" s="161" t="s">
        <v>184</v>
      </c>
      <c r="B1247" s="162"/>
      <c r="C1247" s="424" t="s">
        <v>253</v>
      </c>
      <c r="D1247" s="361"/>
      <c r="E1247" s="417">
        <v>500</v>
      </c>
      <c r="F1247" s="418">
        <v>9.7000000000000003E-3</v>
      </c>
      <c r="G1247" s="164">
        <f>IF(E1247&lt;=30,(0.42*E1247+3.55)*F1247,((0.42*30+3.55)+0.35*(E1247-30))*F1247)</f>
        <v>1.752305</v>
      </c>
      <c r="H1247" s="419"/>
      <c r="I1247" s="419"/>
      <c r="J1247" s="420">
        <f t="shared" si="793"/>
        <v>0</v>
      </c>
      <c r="K1247" s="421"/>
      <c r="L1247" s="218"/>
      <c r="M1247" s="219"/>
      <c r="N1247" s="414">
        <f t="shared" si="787"/>
        <v>0</v>
      </c>
      <c r="O1247" s="414">
        <f t="shared" si="788"/>
        <v>0</v>
      </c>
      <c r="P1247" s="415"/>
      <c r="Q1247" s="477"/>
      <c r="R1247" s="477"/>
      <c r="S1247" s="414">
        <f t="shared" si="789"/>
        <v>0</v>
      </c>
      <c r="T1247" s="416">
        <f t="shared" si="786"/>
        <v>0</v>
      </c>
      <c r="U1247" s="415"/>
      <c r="V1247" s="166" t="str">
        <f>IF(T1246&gt;0,"xx",IF(O1246&gt;0,"xy",""))</f>
        <v/>
      </c>
      <c r="W1247" s="43" t="str">
        <f t="shared" si="803"/>
        <v/>
      </c>
      <c r="X1247" s="43" t="str">
        <f t="shared" si="809"/>
        <v/>
      </c>
      <c r="Y1247" s="43" t="str">
        <f t="shared" si="800"/>
        <v/>
      </c>
    </row>
    <row r="1248" spans="1:25">
      <c r="A1248" s="161" t="s">
        <v>184</v>
      </c>
      <c r="B1248" s="162"/>
      <c r="C1248" s="424" t="s">
        <v>316</v>
      </c>
      <c r="D1248" s="361"/>
      <c r="E1248" s="417">
        <v>180</v>
      </c>
      <c r="F1248" s="418">
        <v>5.04E-2</v>
      </c>
      <c r="G1248" s="164">
        <f t="shared" ref="G1248:G1249" si="811">IF(E1248&lt;=30,(0.6*E1248+1.25)*F1248,((0.6*30+1.25)+0.5*(E1248-30))*F1248)</f>
        <v>4.7502000000000004</v>
      </c>
      <c r="H1248" s="419"/>
      <c r="I1248" s="419"/>
      <c r="J1248" s="420">
        <f t="shared" si="793"/>
        <v>0</v>
      </c>
      <c r="K1248" s="421"/>
      <c r="L1248" s="218"/>
      <c r="M1248" s="219"/>
      <c r="N1248" s="414">
        <f t="shared" si="787"/>
        <v>0</v>
      </c>
      <c r="O1248" s="414">
        <f t="shared" si="788"/>
        <v>0</v>
      </c>
      <c r="P1248" s="415"/>
      <c r="Q1248" s="477"/>
      <c r="R1248" s="477"/>
      <c r="S1248" s="414">
        <f t="shared" si="789"/>
        <v>0</v>
      </c>
      <c r="T1248" s="416">
        <f t="shared" ref="T1248:T1330" si="812">IF(ISBLANK(Q1248),0,ROUND(Q1248*R1248,2))</f>
        <v>0</v>
      </c>
      <c r="U1248" s="415"/>
      <c r="V1248" s="166" t="str">
        <f>IF(T1246&gt;0,"xx",IF(O1246&gt;0,"xy",""))</f>
        <v/>
      </c>
      <c r="W1248" s="43" t="str">
        <f t="shared" si="803"/>
        <v/>
      </c>
      <c r="X1248" s="43" t="str">
        <f t="shared" si="809"/>
        <v/>
      </c>
      <c r="Y1248" s="43" t="str">
        <f t="shared" si="800"/>
        <v/>
      </c>
    </row>
    <row r="1249" spans="1:25">
      <c r="A1249" s="161" t="s">
        <v>184</v>
      </c>
      <c r="B1249" s="162"/>
      <c r="C1249" s="424" t="s">
        <v>461</v>
      </c>
      <c r="D1249" s="361"/>
      <c r="E1249" s="417">
        <v>20</v>
      </c>
      <c r="F1249" s="418">
        <v>2.15</v>
      </c>
      <c r="G1249" s="164">
        <f t="shared" si="811"/>
        <v>28.487499999999997</v>
      </c>
      <c r="H1249" s="419"/>
      <c r="I1249" s="419"/>
      <c r="J1249" s="420">
        <f t="shared" si="793"/>
        <v>0</v>
      </c>
      <c r="K1249" s="421"/>
      <c r="L1249" s="218"/>
      <c r="M1249" s="219"/>
      <c r="N1249" s="414">
        <f t="shared" ref="N1249:N1334" si="813">IF(ISBLANK(L1249),0,ROUND(J1249*L1249,2))</f>
        <v>0</v>
      </c>
      <c r="O1249" s="414">
        <f t="shared" ref="O1249:O1334" si="814">IF(ISBLANK(M1249),0,ROUND(L1249*M1249,2))</f>
        <v>0</v>
      </c>
      <c r="P1249" s="415"/>
      <c r="Q1249" s="477"/>
      <c r="R1249" s="477"/>
      <c r="S1249" s="414">
        <f t="shared" ref="S1249:S1334" si="815">IF(ISBLANK(Q1249),0,ROUND(J1249*Q1249,2))</f>
        <v>0</v>
      </c>
      <c r="T1249" s="416">
        <f t="shared" si="812"/>
        <v>0</v>
      </c>
      <c r="U1249" s="415"/>
      <c r="V1249" s="166" t="str">
        <f>IF(T1246&gt;0,"xx",IF(O1246&gt;0,"xy",""))</f>
        <v/>
      </c>
      <c r="W1249" s="43" t="str">
        <f t="shared" si="803"/>
        <v/>
      </c>
      <c r="X1249" s="43" t="str">
        <f t="shared" si="809"/>
        <v/>
      </c>
      <c r="Y1249" s="43" t="str">
        <f t="shared" si="800"/>
        <v/>
      </c>
    </row>
    <row r="1250" spans="1:25">
      <c r="A1250" s="161">
        <v>610500</v>
      </c>
      <c r="B1250" s="162" t="s">
        <v>244</v>
      </c>
      <c r="C1250" s="424" t="s">
        <v>506</v>
      </c>
      <c r="D1250" s="361"/>
      <c r="E1250" s="417"/>
      <c r="F1250" s="418"/>
      <c r="G1250" s="164">
        <f>SUM(G1251:G1254)</f>
        <v>15.235190000000001</v>
      </c>
      <c r="H1250" s="419">
        <v>173.99</v>
      </c>
      <c r="I1250" s="419">
        <f>IF(ISBLANK(H1250),"",SUM(G1250:H1250))*0.9</f>
        <v>170.302671</v>
      </c>
      <c r="J1250" s="420">
        <f t="shared" si="793"/>
        <v>221.39</v>
      </c>
      <c r="K1250" s="421" t="s">
        <v>20</v>
      </c>
      <c r="L1250" s="155"/>
      <c r="M1250" s="155"/>
      <c r="N1250" s="414">
        <f t="shared" si="813"/>
        <v>0</v>
      </c>
      <c r="O1250" s="414">
        <f t="shared" si="814"/>
        <v>0</v>
      </c>
      <c r="P1250" s="415"/>
      <c r="Q1250" s="155">
        <f t="shared" si="796"/>
        <v>0</v>
      </c>
      <c r="R1250" s="155">
        <f t="shared" si="796"/>
        <v>0</v>
      </c>
      <c r="S1250" s="414">
        <f t="shared" si="815"/>
        <v>0</v>
      </c>
      <c r="T1250" s="416">
        <f t="shared" si="812"/>
        <v>0</v>
      </c>
      <c r="U1250" s="415"/>
      <c r="W1250" s="43" t="str">
        <f t="shared" si="803"/>
        <v/>
      </c>
      <c r="X1250" s="43" t="str">
        <f t="shared" si="809"/>
        <v/>
      </c>
      <c r="Y1250" s="43" t="str">
        <f t="shared" si="800"/>
        <v/>
      </c>
    </row>
    <row r="1251" spans="1:25">
      <c r="A1251" s="161" t="s">
        <v>184</v>
      </c>
      <c r="B1251" s="162"/>
      <c r="C1251" s="424" t="s">
        <v>253</v>
      </c>
      <c r="D1251" s="361"/>
      <c r="E1251" s="417">
        <v>500</v>
      </c>
      <c r="F1251" s="418">
        <v>2.2599999999999999E-2</v>
      </c>
      <c r="G1251" s="164">
        <f>IF(E1251&lt;=30,(0.42*E1251+3.55)*F1251,((0.42*30+3.55)+0.35*(E1251-30))*F1251)</f>
        <v>4.0826899999999995</v>
      </c>
      <c r="H1251" s="419"/>
      <c r="I1251" s="419"/>
      <c r="J1251" s="420">
        <f t="shared" si="793"/>
        <v>0</v>
      </c>
      <c r="K1251" s="421"/>
      <c r="L1251" s="218"/>
      <c r="M1251" s="219"/>
      <c r="N1251" s="414">
        <f t="shared" si="813"/>
        <v>0</v>
      </c>
      <c r="O1251" s="414">
        <f t="shared" si="814"/>
        <v>0</v>
      </c>
      <c r="P1251" s="415"/>
      <c r="Q1251" s="477"/>
      <c r="R1251" s="477"/>
      <c r="S1251" s="414">
        <f t="shared" si="815"/>
        <v>0</v>
      </c>
      <c r="T1251" s="416">
        <f t="shared" si="812"/>
        <v>0</v>
      </c>
      <c r="U1251" s="415"/>
      <c r="V1251" s="166" t="str">
        <f>IF(T1250&gt;0,"xx",IF(O1250&gt;0,"xy",""))</f>
        <v/>
      </c>
      <c r="W1251" s="43" t="str">
        <f t="shared" si="803"/>
        <v/>
      </c>
      <c r="X1251" s="43" t="str">
        <f t="shared" si="809"/>
        <v/>
      </c>
      <c r="Y1251" s="43" t="str">
        <f t="shared" si="800"/>
        <v/>
      </c>
    </row>
    <row r="1252" spans="1:25">
      <c r="A1252" s="161" t="s">
        <v>184</v>
      </c>
      <c r="B1252" s="162"/>
      <c r="C1252" s="424" t="s">
        <v>316</v>
      </c>
      <c r="D1252" s="361"/>
      <c r="E1252" s="417">
        <v>180</v>
      </c>
      <c r="F1252" s="418">
        <v>8.3900000000000002E-2</v>
      </c>
      <c r="G1252" s="164">
        <f t="shared" ref="G1252:G1254" si="816">IF(E1252&lt;=30,(0.6*E1252+1.25)*F1252,((0.6*30+1.25)+0.5*(E1252-30))*F1252)</f>
        <v>7.9075750000000005</v>
      </c>
      <c r="H1252" s="419"/>
      <c r="I1252" s="419"/>
      <c r="J1252" s="420">
        <f t="shared" si="793"/>
        <v>0</v>
      </c>
      <c r="K1252" s="421"/>
      <c r="L1252" s="218"/>
      <c r="M1252" s="219"/>
      <c r="N1252" s="414">
        <f t="shared" si="813"/>
        <v>0</v>
      </c>
      <c r="O1252" s="414">
        <f t="shared" si="814"/>
        <v>0</v>
      </c>
      <c r="P1252" s="415"/>
      <c r="Q1252" s="477"/>
      <c r="R1252" s="477"/>
      <c r="S1252" s="414">
        <f t="shared" si="815"/>
        <v>0</v>
      </c>
      <c r="T1252" s="416">
        <f t="shared" si="812"/>
        <v>0</v>
      </c>
      <c r="U1252" s="415"/>
      <c r="V1252" s="166" t="str">
        <f>IF(T1250&gt;0,"xx",IF(O1250&gt;0,"xy",""))</f>
        <v/>
      </c>
      <c r="W1252" s="43" t="str">
        <f t="shared" si="803"/>
        <v/>
      </c>
      <c r="X1252" s="43" t="str">
        <f t="shared" si="809"/>
        <v/>
      </c>
      <c r="Y1252" s="43" t="str">
        <f t="shared" si="800"/>
        <v/>
      </c>
    </row>
    <row r="1253" spans="1:25">
      <c r="A1253" s="161" t="s">
        <v>184</v>
      </c>
      <c r="B1253" s="162"/>
      <c r="C1253" s="424" t="s">
        <v>325</v>
      </c>
      <c r="D1253" s="361"/>
      <c r="E1253" s="417">
        <v>20</v>
      </c>
      <c r="F1253" s="418">
        <v>0.13490000000000002</v>
      </c>
      <c r="G1253" s="164">
        <f t="shared" si="816"/>
        <v>1.7874250000000003</v>
      </c>
      <c r="H1253" s="419"/>
      <c r="I1253" s="419"/>
      <c r="J1253" s="420">
        <f t="shared" si="793"/>
        <v>0</v>
      </c>
      <c r="K1253" s="421"/>
      <c r="L1253" s="218"/>
      <c r="M1253" s="219"/>
      <c r="N1253" s="414">
        <f t="shared" si="813"/>
        <v>0</v>
      </c>
      <c r="O1253" s="414">
        <f t="shared" si="814"/>
        <v>0</v>
      </c>
      <c r="P1253" s="415"/>
      <c r="Q1253" s="477"/>
      <c r="R1253" s="477"/>
      <c r="S1253" s="414">
        <f t="shared" si="815"/>
        <v>0</v>
      </c>
      <c r="T1253" s="416">
        <f t="shared" si="812"/>
        <v>0</v>
      </c>
      <c r="U1253" s="415"/>
      <c r="V1253" s="166" t="str">
        <f>IF(T1250&gt;0,"xx",IF(O1250&gt;0,"xy",""))</f>
        <v/>
      </c>
      <c r="W1253" s="43" t="str">
        <f t="shared" si="803"/>
        <v/>
      </c>
      <c r="X1253" s="43" t="str">
        <f t="shared" si="809"/>
        <v/>
      </c>
      <c r="Y1253" s="43" t="str">
        <f t="shared" si="800"/>
        <v/>
      </c>
    </row>
    <row r="1254" spans="1:25">
      <c r="A1254" s="161" t="s">
        <v>184</v>
      </c>
      <c r="B1254" s="162"/>
      <c r="C1254" s="424" t="s">
        <v>461</v>
      </c>
      <c r="D1254" s="361"/>
      <c r="E1254" s="417">
        <v>20</v>
      </c>
      <c r="F1254" s="418">
        <v>0.11</v>
      </c>
      <c r="G1254" s="164">
        <f t="shared" si="816"/>
        <v>1.4575</v>
      </c>
      <c r="H1254" s="419"/>
      <c r="I1254" s="419"/>
      <c r="J1254" s="420">
        <f t="shared" si="793"/>
        <v>0</v>
      </c>
      <c r="K1254" s="421"/>
      <c r="L1254" s="218"/>
      <c r="M1254" s="219"/>
      <c r="N1254" s="414">
        <f t="shared" si="813"/>
        <v>0</v>
      </c>
      <c r="O1254" s="414">
        <f t="shared" si="814"/>
        <v>0</v>
      </c>
      <c r="P1254" s="415"/>
      <c r="Q1254" s="477"/>
      <c r="R1254" s="477"/>
      <c r="S1254" s="414">
        <f t="shared" si="815"/>
        <v>0</v>
      </c>
      <c r="T1254" s="416">
        <f t="shared" si="812"/>
        <v>0</v>
      </c>
      <c r="U1254" s="415"/>
      <c r="V1254" s="166" t="str">
        <f>IF(T1250&gt;0,"xx",IF(O1250&gt;0,"xy",""))</f>
        <v/>
      </c>
      <c r="W1254" s="43" t="str">
        <f t="shared" si="803"/>
        <v/>
      </c>
      <c r="X1254" s="43" t="str">
        <f t="shared" si="809"/>
        <v/>
      </c>
      <c r="Y1254" s="43" t="str">
        <f t="shared" si="800"/>
        <v/>
      </c>
    </row>
    <row r="1255" spans="1:25">
      <c r="A1255" s="161" t="s">
        <v>991</v>
      </c>
      <c r="B1255" s="162" t="s">
        <v>244</v>
      </c>
      <c r="C1255" s="424" t="s">
        <v>992</v>
      </c>
      <c r="D1255" s="361"/>
      <c r="E1255" s="417"/>
      <c r="F1255" s="418"/>
      <c r="G1255" s="164">
        <f>SUM(G1256:G1259)</f>
        <v>20.680115000000001</v>
      </c>
      <c r="H1255" s="419">
        <v>212.245</v>
      </c>
      <c r="I1255" s="419">
        <f>IF(ISBLANK(H1255),"",SUM(G1255:H1255))</f>
        <v>232.92511500000001</v>
      </c>
      <c r="J1255" s="420">
        <f t="shared" si="793"/>
        <v>302.8</v>
      </c>
      <c r="K1255" s="421" t="s">
        <v>20</v>
      </c>
      <c r="L1255" s="155"/>
      <c r="M1255" s="155"/>
      <c r="N1255" s="414">
        <f t="shared" si="813"/>
        <v>0</v>
      </c>
      <c r="O1255" s="414">
        <f t="shared" si="814"/>
        <v>0</v>
      </c>
      <c r="P1255" s="415"/>
      <c r="Q1255" s="155">
        <f t="shared" si="796"/>
        <v>0</v>
      </c>
      <c r="R1255" s="155">
        <f t="shared" si="796"/>
        <v>0</v>
      </c>
      <c r="S1255" s="414">
        <f t="shared" si="815"/>
        <v>0</v>
      </c>
      <c r="T1255" s="416">
        <f t="shared" si="812"/>
        <v>0</v>
      </c>
      <c r="U1255" s="415"/>
      <c r="W1255" s="43" t="str">
        <f t="shared" si="803"/>
        <v/>
      </c>
      <c r="X1255" s="43" t="str">
        <f t="shared" si="809"/>
        <v/>
      </c>
      <c r="Y1255" s="43" t="str">
        <f t="shared" si="800"/>
        <v/>
      </c>
    </row>
    <row r="1256" spans="1:25">
      <c r="A1256" s="161" t="s">
        <v>184</v>
      </c>
      <c r="B1256" s="162"/>
      <c r="C1256" s="424" t="s">
        <v>253</v>
      </c>
      <c r="D1256" s="361"/>
      <c r="E1256" s="417">
        <v>500</v>
      </c>
      <c r="F1256" s="418">
        <v>2.86E-2</v>
      </c>
      <c r="G1256" s="164">
        <f>IF(E1256&lt;=30,(0.42*E1256+3.55)*F1256,((0.42*30+3.55)+0.35*(E1256-30))*F1256)</f>
        <v>5.1665900000000002</v>
      </c>
      <c r="H1256" s="419"/>
      <c r="I1256" s="419"/>
      <c r="J1256" s="420">
        <f t="shared" ref="J1256:J1319" si="817">IF(ISBLANK(H1256),0,ROUND(I1256*(1+$E$10)*(1+$E$11*D1256),2))</f>
        <v>0</v>
      </c>
      <c r="K1256" s="421"/>
      <c r="L1256" s="218"/>
      <c r="M1256" s="219"/>
      <c r="N1256" s="414">
        <f t="shared" si="813"/>
        <v>0</v>
      </c>
      <c r="O1256" s="414">
        <f t="shared" si="814"/>
        <v>0</v>
      </c>
      <c r="P1256" s="415"/>
      <c r="Q1256" s="477"/>
      <c r="R1256" s="477"/>
      <c r="S1256" s="414">
        <f t="shared" si="815"/>
        <v>0</v>
      </c>
      <c r="T1256" s="416">
        <f t="shared" si="812"/>
        <v>0</v>
      </c>
      <c r="U1256" s="415"/>
      <c r="V1256" s="166" t="str">
        <f>IF(T1255&gt;0,"xx",IF(O1255&gt;0,"xy",""))</f>
        <v/>
      </c>
      <c r="W1256" s="43" t="str">
        <f t="shared" si="803"/>
        <v/>
      </c>
      <c r="X1256" s="43" t="str">
        <f t="shared" si="809"/>
        <v/>
      </c>
      <c r="Y1256" s="43" t="str">
        <f t="shared" si="800"/>
        <v/>
      </c>
    </row>
    <row r="1257" spans="1:25">
      <c r="A1257" s="161" t="s">
        <v>184</v>
      </c>
      <c r="B1257" s="162"/>
      <c r="C1257" s="424" t="s">
        <v>316</v>
      </c>
      <c r="D1257" s="361"/>
      <c r="E1257" s="417">
        <v>180</v>
      </c>
      <c r="F1257" s="418">
        <v>0.10539999999999999</v>
      </c>
      <c r="G1257" s="164">
        <f t="shared" ref="G1257:G1259" si="818">IF(E1257&lt;=30,(0.6*E1257+1.25)*F1257,((0.6*30+1.25)+0.5*(E1257-30))*F1257)</f>
        <v>9.9339499999999994</v>
      </c>
      <c r="H1257" s="419"/>
      <c r="I1257" s="419"/>
      <c r="J1257" s="420">
        <f t="shared" si="817"/>
        <v>0</v>
      </c>
      <c r="K1257" s="421"/>
      <c r="L1257" s="218"/>
      <c r="M1257" s="219"/>
      <c r="N1257" s="414">
        <f t="shared" si="813"/>
        <v>0</v>
      </c>
      <c r="O1257" s="414">
        <f t="shared" si="814"/>
        <v>0</v>
      </c>
      <c r="P1257" s="415"/>
      <c r="Q1257" s="477"/>
      <c r="R1257" s="477"/>
      <c r="S1257" s="414">
        <f t="shared" si="815"/>
        <v>0</v>
      </c>
      <c r="T1257" s="416">
        <f t="shared" si="812"/>
        <v>0</v>
      </c>
      <c r="U1257" s="415"/>
      <c r="V1257" s="166" t="str">
        <f>IF(T1255&gt;0,"xx",IF(O1255&gt;0,"xy",""))</f>
        <v/>
      </c>
      <c r="W1257" s="43" t="str">
        <f t="shared" si="803"/>
        <v/>
      </c>
      <c r="X1257" s="43" t="str">
        <f t="shared" si="809"/>
        <v/>
      </c>
      <c r="Y1257" s="43" t="str">
        <f t="shared" si="800"/>
        <v/>
      </c>
    </row>
    <row r="1258" spans="1:25">
      <c r="A1258" s="161" t="s">
        <v>184</v>
      </c>
      <c r="B1258" s="162"/>
      <c r="C1258" s="424" t="s">
        <v>325</v>
      </c>
      <c r="D1258" s="361"/>
      <c r="E1258" s="417">
        <v>20</v>
      </c>
      <c r="F1258" s="418">
        <v>0.1711</v>
      </c>
      <c r="G1258" s="164">
        <f t="shared" si="818"/>
        <v>2.2670750000000002</v>
      </c>
      <c r="H1258" s="419"/>
      <c r="I1258" s="419"/>
      <c r="J1258" s="420">
        <f t="shared" si="817"/>
        <v>0</v>
      </c>
      <c r="K1258" s="421"/>
      <c r="L1258" s="218"/>
      <c r="M1258" s="219"/>
      <c r="N1258" s="414">
        <f t="shared" si="813"/>
        <v>0</v>
      </c>
      <c r="O1258" s="414">
        <f t="shared" si="814"/>
        <v>0</v>
      </c>
      <c r="P1258" s="415"/>
      <c r="Q1258" s="477"/>
      <c r="R1258" s="477"/>
      <c r="S1258" s="414">
        <f t="shared" si="815"/>
        <v>0</v>
      </c>
      <c r="T1258" s="416">
        <f t="shared" si="812"/>
        <v>0</v>
      </c>
      <c r="U1258" s="415"/>
      <c r="V1258" s="166" t="str">
        <f>IF(T1255&gt;0,"xx",IF(O1255&gt;0,"xy",""))</f>
        <v/>
      </c>
      <c r="W1258" s="43" t="str">
        <f t="shared" si="803"/>
        <v/>
      </c>
      <c r="X1258" s="43" t="str">
        <f t="shared" si="809"/>
        <v/>
      </c>
      <c r="Y1258" s="43" t="str">
        <f t="shared" si="800"/>
        <v/>
      </c>
    </row>
    <row r="1259" spans="1:25">
      <c r="A1259" s="161" t="s">
        <v>184</v>
      </c>
      <c r="B1259" s="162"/>
      <c r="C1259" s="424" t="s">
        <v>461</v>
      </c>
      <c r="D1259" s="361"/>
      <c r="E1259" s="417">
        <v>20</v>
      </c>
      <c r="F1259" s="418">
        <v>0.25</v>
      </c>
      <c r="G1259" s="164">
        <f t="shared" si="818"/>
        <v>3.3125</v>
      </c>
      <c r="H1259" s="419"/>
      <c r="I1259" s="419"/>
      <c r="J1259" s="420">
        <f t="shared" si="817"/>
        <v>0</v>
      </c>
      <c r="K1259" s="421"/>
      <c r="L1259" s="218"/>
      <c r="M1259" s="219"/>
      <c r="N1259" s="414">
        <f t="shared" si="813"/>
        <v>0</v>
      </c>
      <c r="O1259" s="414">
        <f t="shared" si="814"/>
        <v>0</v>
      </c>
      <c r="P1259" s="415"/>
      <c r="Q1259" s="477"/>
      <c r="R1259" s="477"/>
      <c r="S1259" s="414">
        <f t="shared" si="815"/>
        <v>0</v>
      </c>
      <c r="T1259" s="416">
        <f t="shared" si="812"/>
        <v>0</v>
      </c>
      <c r="U1259" s="415"/>
      <c r="V1259" s="166" t="str">
        <f>IF(T1255&gt;0,"xx",IF(O1255&gt;0,"xy",""))</f>
        <v/>
      </c>
      <c r="W1259" s="43" t="str">
        <f t="shared" si="803"/>
        <v/>
      </c>
      <c r="X1259" s="43" t="str">
        <f t="shared" si="809"/>
        <v/>
      </c>
      <c r="Y1259" s="43" t="str">
        <f t="shared" si="800"/>
        <v/>
      </c>
    </row>
    <row r="1260" spans="1:25">
      <c r="A1260" s="161">
        <v>610700</v>
      </c>
      <c r="B1260" s="162" t="s">
        <v>244</v>
      </c>
      <c r="C1260" s="424" t="s">
        <v>507</v>
      </c>
      <c r="D1260" s="361"/>
      <c r="E1260" s="417"/>
      <c r="F1260" s="418"/>
      <c r="G1260" s="164">
        <f>SUM(G1261:G1264)</f>
        <v>26.106975000000002</v>
      </c>
      <c r="H1260" s="419">
        <v>250.5</v>
      </c>
      <c r="I1260" s="419">
        <f>IF(ISBLANK(H1260),"",SUM(G1260:H1260))</f>
        <v>276.60697499999998</v>
      </c>
      <c r="J1260" s="420">
        <f t="shared" si="817"/>
        <v>359.59</v>
      </c>
      <c r="K1260" s="421" t="s">
        <v>20</v>
      </c>
      <c r="L1260" s="155"/>
      <c r="M1260" s="155"/>
      <c r="N1260" s="414">
        <f t="shared" si="813"/>
        <v>0</v>
      </c>
      <c r="O1260" s="414">
        <f t="shared" si="814"/>
        <v>0</v>
      </c>
      <c r="P1260" s="415"/>
      <c r="Q1260" s="155">
        <f t="shared" si="796"/>
        <v>0</v>
      </c>
      <c r="R1260" s="155">
        <f t="shared" si="796"/>
        <v>0</v>
      </c>
      <c r="S1260" s="414">
        <f t="shared" si="815"/>
        <v>0</v>
      </c>
      <c r="T1260" s="416">
        <f t="shared" si="812"/>
        <v>0</v>
      </c>
      <c r="U1260" s="415"/>
      <c r="W1260" s="43" t="str">
        <f t="shared" si="803"/>
        <v/>
      </c>
      <c r="X1260" s="43" t="str">
        <f t="shared" si="809"/>
        <v/>
      </c>
      <c r="Y1260" s="43" t="str">
        <f t="shared" si="800"/>
        <v/>
      </c>
    </row>
    <row r="1261" spans="1:25">
      <c r="A1261" s="161" t="s">
        <v>184</v>
      </c>
      <c r="B1261" s="162"/>
      <c r="C1261" s="424" t="s">
        <v>253</v>
      </c>
      <c r="D1261" s="361"/>
      <c r="E1261" s="417">
        <v>500</v>
      </c>
      <c r="F1261" s="418">
        <v>3.4500000000000003E-2</v>
      </c>
      <c r="G1261" s="164">
        <f>IF(E1261&lt;=30,(0.42*E1261+3.55)*F1261,((0.42*30+3.55)+0.35*(E1261-30))*F1261)</f>
        <v>6.232425000000001</v>
      </c>
      <c r="H1261" s="419"/>
      <c r="I1261" s="419"/>
      <c r="J1261" s="420">
        <f t="shared" si="817"/>
        <v>0</v>
      </c>
      <c r="K1261" s="421"/>
      <c r="L1261" s="218"/>
      <c r="M1261" s="219"/>
      <c r="N1261" s="414">
        <f t="shared" si="813"/>
        <v>0</v>
      </c>
      <c r="O1261" s="414">
        <f t="shared" si="814"/>
        <v>0</v>
      </c>
      <c r="P1261" s="415"/>
      <c r="Q1261" s="477"/>
      <c r="R1261" s="477"/>
      <c r="S1261" s="414">
        <f t="shared" si="815"/>
        <v>0</v>
      </c>
      <c r="T1261" s="416">
        <f t="shared" si="812"/>
        <v>0</v>
      </c>
      <c r="U1261" s="415"/>
      <c r="V1261" s="166" t="str">
        <f>IF(T1260&gt;0,"xx",IF(O1260&gt;0,"xy",""))</f>
        <v/>
      </c>
      <c r="W1261" s="43" t="str">
        <f t="shared" si="803"/>
        <v/>
      </c>
      <c r="X1261" s="43" t="str">
        <f t="shared" si="809"/>
        <v/>
      </c>
      <c r="Y1261" s="43" t="str">
        <f t="shared" si="800"/>
        <v/>
      </c>
    </row>
    <row r="1262" spans="1:25">
      <c r="A1262" s="161" t="s">
        <v>184</v>
      </c>
      <c r="B1262" s="162"/>
      <c r="C1262" s="424" t="s">
        <v>316</v>
      </c>
      <c r="D1262" s="361"/>
      <c r="E1262" s="417">
        <v>180</v>
      </c>
      <c r="F1262" s="418">
        <v>0.12690000000000001</v>
      </c>
      <c r="G1262" s="164">
        <f t="shared" ref="G1262:G1264" si="819">IF(E1262&lt;=30,(0.6*E1262+1.25)*F1262,((0.6*30+1.25)+0.5*(E1262-30))*F1262)</f>
        <v>11.960325000000001</v>
      </c>
      <c r="H1262" s="419"/>
      <c r="I1262" s="419"/>
      <c r="J1262" s="420">
        <f t="shared" si="817"/>
        <v>0</v>
      </c>
      <c r="K1262" s="421"/>
      <c r="L1262" s="218"/>
      <c r="M1262" s="219"/>
      <c r="N1262" s="414">
        <f t="shared" si="813"/>
        <v>0</v>
      </c>
      <c r="O1262" s="414">
        <f t="shared" si="814"/>
        <v>0</v>
      </c>
      <c r="P1262" s="415"/>
      <c r="Q1262" s="477"/>
      <c r="R1262" s="477"/>
      <c r="S1262" s="414">
        <f t="shared" si="815"/>
        <v>0</v>
      </c>
      <c r="T1262" s="416">
        <f t="shared" si="812"/>
        <v>0</v>
      </c>
      <c r="U1262" s="415"/>
      <c r="V1262" s="166" t="str">
        <f>IF(T1260&gt;0,"xx",IF(O1260&gt;0,"xy",""))</f>
        <v/>
      </c>
      <c r="W1262" s="43" t="str">
        <f t="shared" si="803"/>
        <v/>
      </c>
      <c r="X1262" s="43" t="str">
        <f t="shared" si="809"/>
        <v/>
      </c>
      <c r="Y1262" s="43" t="str">
        <f t="shared" si="800"/>
        <v/>
      </c>
    </row>
    <row r="1263" spans="1:25">
      <c r="A1263" s="161" t="s">
        <v>184</v>
      </c>
      <c r="B1263" s="162"/>
      <c r="C1263" s="424" t="s">
        <v>325</v>
      </c>
      <c r="D1263" s="361"/>
      <c r="E1263" s="417">
        <v>20</v>
      </c>
      <c r="F1263" s="418">
        <v>0.20729999999999998</v>
      </c>
      <c r="G1263" s="164">
        <f t="shared" si="819"/>
        <v>2.7467249999999996</v>
      </c>
      <c r="H1263" s="419"/>
      <c r="I1263" s="419"/>
      <c r="J1263" s="420">
        <f t="shared" si="817"/>
        <v>0</v>
      </c>
      <c r="K1263" s="421"/>
      <c r="L1263" s="218"/>
      <c r="M1263" s="219"/>
      <c r="N1263" s="414">
        <f t="shared" si="813"/>
        <v>0</v>
      </c>
      <c r="O1263" s="414">
        <f t="shared" si="814"/>
        <v>0</v>
      </c>
      <c r="P1263" s="415"/>
      <c r="Q1263" s="477"/>
      <c r="R1263" s="477"/>
      <c r="S1263" s="414">
        <f t="shared" si="815"/>
        <v>0</v>
      </c>
      <c r="T1263" s="416">
        <f t="shared" si="812"/>
        <v>0</v>
      </c>
      <c r="U1263" s="415"/>
      <c r="V1263" s="166" t="str">
        <f>IF(T1260&gt;0,"xx",IF(O1260&gt;0,"xy",""))</f>
        <v/>
      </c>
      <c r="W1263" s="43" t="str">
        <f t="shared" si="803"/>
        <v/>
      </c>
      <c r="X1263" s="43" t="str">
        <f t="shared" si="809"/>
        <v/>
      </c>
      <c r="Y1263" s="43" t="str">
        <f t="shared" si="800"/>
        <v/>
      </c>
    </row>
    <row r="1264" spans="1:25">
      <c r="A1264" s="161" t="s">
        <v>184</v>
      </c>
      <c r="B1264" s="162"/>
      <c r="C1264" s="424" t="s">
        <v>461</v>
      </c>
      <c r="D1264" s="361"/>
      <c r="E1264" s="417">
        <v>20</v>
      </c>
      <c r="F1264" s="418">
        <v>0.39</v>
      </c>
      <c r="G1264" s="164">
        <f t="shared" si="819"/>
        <v>5.1675000000000004</v>
      </c>
      <c r="H1264" s="419"/>
      <c r="I1264" s="419"/>
      <c r="J1264" s="420">
        <f t="shared" si="817"/>
        <v>0</v>
      </c>
      <c r="K1264" s="421"/>
      <c r="L1264" s="218"/>
      <c r="M1264" s="219"/>
      <c r="N1264" s="414">
        <f t="shared" si="813"/>
        <v>0</v>
      </c>
      <c r="O1264" s="414">
        <f t="shared" si="814"/>
        <v>0</v>
      </c>
      <c r="P1264" s="415"/>
      <c r="Q1264" s="477"/>
      <c r="R1264" s="477"/>
      <c r="S1264" s="414">
        <f t="shared" si="815"/>
        <v>0</v>
      </c>
      <c r="T1264" s="416">
        <f t="shared" si="812"/>
        <v>0</v>
      </c>
      <c r="U1264" s="415"/>
      <c r="V1264" s="166" t="str">
        <f>IF(T1260&gt;0,"xx",IF(O1260&gt;0,"xy",""))</f>
        <v/>
      </c>
      <c r="W1264" s="43" t="str">
        <f t="shared" si="803"/>
        <v/>
      </c>
      <c r="X1264" s="43" t="str">
        <f t="shared" si="809"/>
        <v/>
      </c>
      <c r="Y1264" s="43" t="str">
        <f t="shared" si="800"/>
        <v/>
      </c>
    </row>
    <row r="1265" spans="1:25">
      <c r="A1265" s="161" t="s">
        <v>993</v>
      </c>
      <c r="B1265" s="162" t="s">
        <v>244</v>
      </c>
      <c r="C1265" s="424" t="s">
        <v>994</v>
      </c>
      <c r="D1265" s="361"/>
      <c r="E1265" s="417"/>
      <c r="F1265" s="418"/>
      <c r="G1265" s="164">
        <f>SUM(G1266:G1269)</f>
        <v>35.638179999999998</v>
      </c>
      <c r="H1265" s="419">
        <v>328.60500000000002</v>
      </c>
      <c r="I1265" s="419">
        <f>IF(ISBLANK(H1265),"",SUM(G1265:H1265))*0.95</f>
        <v>346.03102099999995</v>
      </c>
      <c r="J1265" s="420">
        <f t="shared" si="817"/>
        <v>449.84</v>
      </c>
      <c r="K1265" s="421" t="s">
        <v>20</v>
      </c>
      <c r="L1265" s="155"/>
      <c r="M1265" s="155"/>
      <c r="N1265" s="414">
        <f t="shared" si="813"/>
        <v>0</v>
      </c>
      <c r="O1265" s="414">
        <f t="shared" si="814"/>
        <v>0</v>
      </c>
      <c r="P1265" s="415"/>
      <c r="Q1265" s="155">
        <f t="shared" si="796"/>
        <v>0</v>
      </c>
      <c r="R1265" s="155">
        <f t="shared" si="796"/>
        <v>0</v>
      </c>
      <c r="S1265" s="414">
        <f t="shared" si="815"/>
        <v>0</v>
      </c>
      <c r="T1265" s="416">
        <f t="shared" si="812"/>
        <v>0</v>
      </c>
      <c r="U1265" s="415"/>
      <c r="W1265" s="43" t="str">
        <f t="shared" si="803"/>
        <v/>
      </c>
      <c r="X1265" s="43" t="str">
        <f t="shared" si="809"/>
        <v/>
      </c>
      <c r="Y1265" s="43" t="str">
        <f t="shared" si="800"/>
        <v/>
      </c>
    </row>
    <row r="1266" spans="1:25">
      <c r="A1266" s="161" t="s">
        <v>184</v>
      </c>
      <c r="B1266" s="162"/>
      <c r="C1266" s="424" t="s">
        <v>253</v>
      </c>
      <c r="D1266" s="361"/>
      <c r="E1266" s="417">
        <v>500</v>
      </c>
      <c r="F1266" s="418">
        <v>4.7199999999999999E-2</v>
      </c>
      <c r="G1266" s="164">
        <f>IF(E1266&lt;=30,(0.42*E1266+3.55)*F1266,((0.42*30+3.55)+0.35*(E1266-30))*F1266)</f>
        <v>8.5266800000000007</v>
      </c>
      <c r="H1266" s="419"/>
      <c r="I1266" s="419"/>
      <c r="J1266" s="420">
        <f t="shared" si="817"/>
        <v>0</v>
      </c>
      <c r="K1266" s="421"/>
      <c r="L1266" s="218"/>
      <c r="M1266" s="219"/>
      <c r="N1266" s="414">
        <f t="shared" si="813"/>
        <v>0</v>
      </c>
      <c r="O1266" s="414">
        <f t="shared" si="814"/>
        <v>0</v>
      </c>
      <c r="P1266" s="415"/>
      <c r="Q1266" s="477"/>
      <c r="R1266" s="477"/>
      <c r="S1266" s="414">
        <f t="shared" si="815"/>
        <v>0</v>
      </c>
      <c r="T1266" s="416">
        <f t="shared" si="812"/>
        <v>0</v>
      </c>
      <c r="U1266" s="415"/>
      <c r="V1266" s="166" t="str">
        <f>IF(T1265&gt;0,"xx",IF(O1265&gt;0,"xy",""))</f>
        <v/>
      </c>
      <c r="W1266" s="43" t="str">
        <f t="shared" si="803"/>
        <v/>
      </c>
      <c r="X1266" s="43" t="str">
        <f t="shared" si="809"/>
        <v/>
      </c>
      <c r="Y1266" s="43" t="str">
        <f t="shared" si="800"/>
        <v/>
      </c>
    </row>
    <row r="1267" spans="1:25">
      <c r="A1267" s="161" t="s">
        <v>184</v>
      </c>
      <c r="B1267" s="162"/>
      <c r="C1267" s="424" t="s">
        <v>316</v>
      </c>
      <c r="D1267" s="361"/>
      <c r="E1267" s="417">
        <v>180</v>
      </c>
      <c r="F1267" s="418">
        <v>0.17269999999999999</v>
      </c>
      <c r="G1267" s="164">
        <f t="shared" ref="G1267:G1269" si="820">IF(E1267&lt;=30,(0.6*E1267+1.25)*F1267,((0.6*30+1.25)+0.5*(E1267-30))*F1267)</f>
        <v>16.276975</v>
      </c>
      <c r="H1267" s="419"/>
      <c r="I1267" s="419"/>
      <c r="J1267" s="420">
        <f t="shared" si="817"/>
        <v>0</v>
      </c>
      <c r="K1267" s="421"/>
      <c r="L1267" s="218"/>
      <c r="M1267" s="219"/>
      <c r="N1267" s="414">
        <f t="shared" si="813"/>
        <v>0</v>
      </c>
      <c r="O1267" s="414">
        <f t="shared" si="814"/>
        <v>0</v>
      </c>
      <c r="P1267" s="415"/>
      <c r="Q1267" s="477"/>
      <c r="R1267" s="477"/>
      <c r="S1267" s="414">
        <f t="shared" si="815"/>
        <v>0</v>
      </c>
      <c r="T1267" s="416">
        <f t="shared" si="812"/>
        <v>0</v>
      </c>
      <c r="U1267" s="415"/>
      <c r="V1267" s="166" t="str">
        <f>IF(T1265&gt;0,"xx",IF(O1265&gt;0,"xy",""))</f>
        <v/>
      </c>
      <c r="W1267" s="43" t="str">
        <f t="shared" si="803"/>
        <v/>
      </c>
      <c r="X1267" s="43" t="str">
        <f t="shared" si="809"/>
        <v/>
      </c>
      <c r="Y1267" s="43" t="str">
        <f t="shared" si="800"/>
        <v/>
      </c>
    </row>
    <row r="1268" spans="1:25">
      <c r="A1268" s="161" t="s">
        <v>184</v>
      </c>
      <c r="B1268" s="162"/>
      <c r="C1268" s="424" t="s">
        <v>325</v>
      </c>
      <c r="D1268" s="361"/>
      <c r="E1268" s="417">
        <v>20</v>
      </c>
      <c r="F1268" s="418">
        <v>0.28770000000000001</v>
      </c>
      <c r="G1268" s="164">
        <f t="shared" si="820"/>
        <v>3.8120250000000002</v>
      </c>
      <c r="H1268" s="419"/>
      <c r="I1268" s="419"/>
      <c r="J1268" s="420">
        <f t="shared" si="817"/>
        <v>0</v>
      </c>
      <c r="K1268" s="421"/>
      <c r="L1268" s="218"/>
      <c r="M1268" s="219"/>
      <c r="N1268" s="414">
        <f t="shared" si="813"/>
        <v>0</v>
      </c>
      <c r="O1268" s="414">
        <f t="shared" si="814"/>
        <v>0</v>
      </c>
      <c r="P1268" s="415"/>
      <c r="Q1268" s="477"/>
      <c r="R1268" s="477"/>
      <c r="S1268" s="414">
        <f t="shared" si="815"/>
        <v>0</v>
      </c>
      <c r="T1268" s="416">
        <f t="shared" si="812"/>
        <v>0</v>
      </c>
      <c r="U1268" s="415"/>
      <c r="V1268" s="166" t="str">
        <f>IF(T1265&gt;0,"xx",IF(O1265&gt;0,"xy",""))</f>
        <v/>
      </c>
      <c r="W1268" s="43" t="str">
        <f t="shared" si="803"/>
        <v/>
      </c>
      <c r="X1268" s="43" t="str">
        <f t="shared" si="809"/>
        <v/>
      </c>
      <c r="Y1268" s="43" t="str">
        <f t="shared" si="800"/>
        <v/>
      </c>
    </row>
    <row r="1269" spans="1:25">
      <c r="A1269" s="161" t="s">
        <v>184</v>
      </c>
      <c r="B1269" s="162"/>
      <c r="C1269" s="424" t="s">
        <v>461</v>
      </c>
      <c r="D1269" s="361"/>
      <c r="E1269" s="417">
        <v>20</v>
      </c>
      <c r="F1269" s="418">
        <v>0.53</v>
      </c>
      <c r="G1269" s="164">
        <f t="shared" si="820"/>
        <v>7.0225</v>
      </c>
      <c r="H1269" s="419"/>
      <c r="I1269" s="419"/>
      <c r="J1269" s="420">
        <f t="shared" si="817"/>
        <v>0</v>
      </c>
      <c r="K1269" s="421"/>
      <c r="L1269" s="218"/>
      <c r="M1269" s="219"/>
      <c r="N1269" s="414">
        <f t="shared" si="813"/>
        <v>0</v>
      </c>
      <c r="O1269" s="414">
        <f t="shared" si="814"/>
        <v>0</v>
      </c>
      <c r="P1269" s="415"/>
      <c r="Q1269" s="477"/>
      <c r="R1269" s="477"/>
      <c r="S1269" s="414">
        <f t="shared" si="815"/>
        <v>0</v>
      </c>
      <c r="T1269" s="416">
        <f t="shared" si="812"/>
        <v>0</v>
      </c>
      <c r="U1269" s="415"/>
      <c r="V1269" s="166" t="str">
        <f>IF(T1265&gt;0,"xx",IF(O1265&gt;0,"xy",""))</f>
        <v/>
      </c>
      <c r="W1269" s="43" t="str">
        <f t="shared" si="803"/>
        <v/>
      </c>
      <c r="X1269" s="43" t="str">
        <f t="shared" si="809"/>
        <v/>
      </c>
      <c r="Y1269" s="43" t="str">
        <f t="shared" si="800"/>
        <v/>
      </c>
    </row>
    <row r="1270" spans="1:25">
      <c r="A1270" s="161">
        <v>610900</v>
      </c>
      <c r="B1270" s="162" t="s">
        <v>244</v>
      </c>
      <c r="C1270" s="424" t="s">
        <v>508</v>
      </c>
      <c r="D1270" s="361"/>
      <c r="E1270" s="417"/>
      <c r="F1270" s="418"/>
      <c r="G1270" s="164">
        <f>SUM(G1271:G1274)</f>
        <v>45.159959999999998</v>
      </c>
      <c r="H1270" s="419">
        <v>406.71000000000004</v>
      </c>
      <c r="I1270" s="419">
        <f>IF(ISBLANK(H1270),"",SUM(G1270:H1270))*0.95</f>
        <v>429.27646200000004</v>
      </c>
      <c r="J1270" s="420">
        <f t="shared" si="817"/>
        <v>558.05999999999995</v>
      </c>
      <c r="K1270" s="421" t="s">
        <v>20</v>
      </c>
      <c r="L1270" s="155"/>
      <c r="M1270" s="155"/>
      <c r="N1270" s="414">
        <f t="shared" si="813"/>
        <v>0</v>
      </c>
      <c r="O1270" s="414">
        <f t="shared" si="814"/>
        <v>0</v>
      </c>
      <c r="P1270" s="415"/>
      <c r="Q1270" s="155">
        <f t="shared" si="796"/>
        <v>0</v>
      </c>
      <c r="R1270" s="155">
        <f t="shared" si="796"/>
        <v>0</v>
      </c>
      <c r="S1270" s="414">
        <f t="shared" si="815"/>
        <v>0</v>
      </c>
      <c r="T1270" s="416">
        <f t="shared" si="812"/>
        <v>0</v>
      </c>
      <c r="U1270" s="415"/>
      <c r="W1270" s="43" t="str">
        <f t="shared" si="803"/>
        <v/>
      </c>
      <c r="X1270" s="43" t="str">
        <f t="shared" si="809"/>
        <v/>
      </c>
      <c r="Y1270" s="43" t="str">
        <f t="shared" si="800"/>
        <v/>
      </c>
    </row>
    <row r="1271" spans="1:25">
      <c r="A1271" s="161" t="s">
        <v>184</v>
      </c>
      <c r="B1271" s="162"/>
      <c r="C1271" s="424" t="s">
        <v>253</v>
      </c>
      <c r="D1271" s="361"/>
      <c r="E1271" s="417">
        <v>500</v>
      </c>
      <c r="F1271" s="418">
        <v>5.9900000000000002E-2</v>
      </c>
      <c r="G1271" s="164">
        <f>IF(E1271&lt;=30,(0.42*E1271+3.55)*F1271,((0.42*30+3.55)+0.35*(E1271-30))*F1271)</f>
        <v>10.820935</v>
      </c>
      <c r="H1271" s="419"/>
      <c r="I1271" s="419"/>
      <c r="J1271" s="420">
        <f t="shared" si="817"/>
        <v>0</v>
      </c>
      <c r="K1271" s="421"/>
      <c r="L1271" s="218"/>
      <c r="M1271" s="219"/>
      <c r="N1271" s="414">
        <f t="shared" si="813"/>
        <v>0</v>
      </c>
      <c r="O1271" s="414">
        <f t="shared" si="814"/>
        <v>0</v>
      </c>
      <c r="P1271" s="415"/>
      <c r="Q1271" s="477"/>
      <c r="R1271" s="477"/>
      <c r="S1271" s="414">
        <f t="shared" si="815"/>
        <v>0</v>
      </c>
      <c r="T1271" s="416">
        <f t="shared" si="812"/>
        <v>0</v>
      </c>
      <c r="U1271" s="415"/>
      <c r="V1271" s="166" t="str">
        <f>IF(T1270&gt;0,"xx",IF(O1270&gt;0,"xy",""))</f>
        <v/>
      </c>
      <c r="W1271" s="43" t="str">
        <f t="shared" si="803"/>
        <v/>
      </c>
      <c r="X1271" s="43" t="str">
        <f t="shared" si="809"/>
        <v/>
      </c>
      <c r="Y1271" s="43" t="str">
        <f t="shared" si="800"/>
        <v/>
      </c>
    </row>
    <row r="1272" spans="1:25">
      <c r="A1272" s="161" t="s">
        <v>184</v>
      </c>
      <c r="B1272" s="162"/>
      <c r="C1272" s="424" t="s">
        <v>316</v>
      </c>
      <c r="D1272" s="361"/>
      <c r="E1272" s="417">
        <v>180</v>
      </c>
      <c r="F1272" s="418">
        <v>0.21840000000000001</v>
      </c>
      <c r="G1272" s="164">
        <f t="shared" ref="G1272:G1274" si="821">IF(E1272&lt;=30,(0.6*E1272+1.25)*F1272,((0.6*30+1.25)+0.5*(E1272-30))*F1272)</f>
        <v>20.584200000000003</v>
      </c>
      <c r="H1272" s="419"/>
      <c r="I1272" s="419"/>
      <c r="J1272" s="420">
        <f t="shared" si="817"/>
        <v>0</v>
      </c>
      <c r="K1272" s="421"/>
      <c r="L1272" s="218"/>
      <c r="M1272" s="219"/>
      <c r="N1272" s="414">
        <f t="shared" si="813"/>
        <v>0</v>
      </c>
      <c r="O1272" s="414">
        <f t="shared" si="814"/>
        <v>0</v>
      </c>
      <c r="P1272" s="415"/>
      <c r="Q1272" s="477"/>
      <c r="R1272" s="477"/>
      <c r="S1272" s="414">
        <f t="shared" si="815"/>
        <v>0</v>
      </c>
      <c r="T1272" s="416">
        <f t="shared" si="812"/>
        <v>0</v>
      </c>
      <c r="U1272" s="415"/>
      <c r="V1272" s="166" t="str">
        <f>IF(T1270&gt;0,"xx",IF(O1270&gt;0,"xy",""))</f>
        <v/>
      </c>
      <c r="W1272" s="43" t="str">
        <f t="shared" si="803"/>
        <v/>
      </c>
      <c r="X1272" s="43" t="str">
        <f t="shared" si="809"/>
        <v/>
      </c>
      <c r="Y1272" s="43" t="str">
        <f t="shared" si="800"/>
        <v/>
      </c>
    </row>
    <row r="1273" spans="1:25">
      <c r="A1273" s="161" t="s">
        <v>184</v>
      </c>
      <c r="B1273" s="162"/>
      <c r="C1273" s="424" t="s">
        <v>325</v>
      </c>
      <c r="D1273" s="361"/>
      <c r="E1273" s="417">
        <v>20</v>
      </c>
      <c r="F1273" s="418">
        <v>0.36809999999999998</v>
      </c>
      <c r="G1273" s="164">
        <f t="shared" si="821"/>
        <v>4.8773249999999999</v>
      </c>
      <c r="H1273" s="419"/>
      <c r="I1273" s="419"/>
      <c r="J1273" s="420">
        <f t="shared" si="817"/>
        <v>0</v>
      </c>
      <c r="K1273" s="421"/>
      <c r="L1273" s="218"/>
      <c r="M1273" s="219"/>
      <c r="N1273" s="414">
        <f t="shared" si="813"/>
        <v>0</v>
      </c>
      <c r="O1273" s="414">
        <f t="shared" si="814"/>
        <v>0</v>
      </c>
      <c r="P1273" s="415"/>
      <c r="Q1273" s="477"/>
      <c r="R1273" s="477"/>
      <c r="S1273" s="414">
        <f t="shared" si="815"/>
        <v>0</v>
      </c>
      <c r="T1273" s="416">
        <f t="shared" si="812"/>
        <v>0</v>
      </c>
      <c r="U1273" s="415"/>
      <c r="V1273" s="166" t="str">
        <f>IF(T1270&gt;0,"xx",IF(O1270&gt;0,"xy",""))</f>
        <v/>
      </c>
      <c r="W1273" s="43" t="str">
        <f t="shared" si="803"/>
        <v/>
      </c>
      <c r="X1273" s="43" t="str">
        <f t="shared" si="809"/>
        <v/>
      </c>
      <c r="Y1273" s="43" t="str">
        <f t="shared" si="800"/>
        <v/>
      </c>
    </row>
    <row r="1274" spans="1:25">
      <c r="A1274" s="161" t="s">
        <v>184</v>
      </c>
      <c r="B1274" s="162"/>
      <c r="C1274" s="424" t="s">
        <v>461</v>
      </c>
      <c r="D1274" s="361"/>
      <c r="E1274" s="417">
        <v>20</v>
      </c>
      <c r="F1274" s="418">
        <v>0.67</v>
      </c>
      <c r="G1274" s="164">
        <f t="shared" si="821"/>
        <v>8.8775000000000013</v>
      </c>
      <c r="H1274" s="419"/>
      <c r="I1274" s="419"/>
      <c r="J1274" s="420">
        <f t="shared" si="817"/>
        <v>0</v>
      </c>
      <c r="K1274" s="421"/>
      <c r="L1274" s="218"/>
      <c r="M1274" s="219"/>
      <c r="N1274" s="414">
        <f t="shared" si="813"/>
        <v>0</v>
      </c>
      <c r="O1274" s="414">
        <f t="shared" si="814"/>
        <v>0</v>
      </c>
      <c r="P1274" s="415"/>
      <c r="Q1274" s="477"/>
      <c r="R1274" s="477"/>
      <c r="S1274" s="414">
        <f t="shared" si="815"/>
        <v>0</v>
      </c>
      <c r="T1274" s="416">
        <f t="shared" si="812"/>
        <v>0</v>
      </c>
      <c r="U1274" s="415"/>
      <c r="V1274" s="166" t="str">
        <f>IF(T1270&gt;0,"xx",IF(O1270&gt;0,"xy",""))</f>
        <v/>
      </c>
      <c r="W1274" s="43" t="str">
        <f t="shared" si="803"/>
        <v/>
      </c>
      <c r="X1274" s="43" t="str">
        <f t="shared" si="809"/>
        <v/>
      </c>
      <c r="Y1274" s="43" t="str">
        <f t="shared" si="800"/>
        <v/>
      </c>
    </row>
    <row r="1275" spans="1:25">
      <c r="A1275" s="161" t="s">
        <v>995</v>
      </c>
      <c r="B1275" s="162" t="s">
        <v>244</v>
      </c>
      <c r="C1275" s="424" t="s">
        <v>996</v>
      </c>
      <c r="D1275" s="361"/>
      <c r="E1275" s="417"/>
      <c r="F1275" s="418"/>
      <c r="G1275" s="164">
        <f>SUM(G1276:G1279)</f>
        <v>56.986195000000002</v>
      </c>
      <c r="H1275" s="419">
        <v>490.77499999999998</v>
      </c>
      <c r="I1275" s="419">
        <f>IF(ISBLANK(H1275),"",SUM(G1275:H1275))</f>
        <v>547.76119499999993</v>
      </c>
      <c r="J1275" s="420">
        <f t="shared" si="817"/>
        <v>712.09</v>
      </c>
      <c r="K1275" s="421" t="s">
        <v>20</v>
      </c>
      <c r="L1275" s="155"/>
      <c r="M1275" s="155"/>
      <c r="N1275" s="414">
        <f t="shared" si="813"/>
        <v>0</v>
      </c>
      <c r="O1275" s="414">
        <f t="shared" si="814"/>
        <v>0</v>
      </c>
      <c r="P1275" s="415"/>
      <c r="Q1275" s="155">
        <f t="shared" si="796"/>
        <v>0</v>
      </c>
      <c r="R1275" s="155">
        <f t="shared" si="796"/>
        <v>0</v>
      </c>
      <c r="S1275" s="414">
        <f t="shared" si="815"/>
        <v>0</v>
      </c>
      <c r="T1275" s="416">
        <f t="shared" si="812"/>
        <v>0</v>
      </c>
      <c r="U1275" s="415"/>
      <c r="W1275" s="43" t="str">
        <f t="shared" si="803"/>
        <v/>
      </c>
      <c r="X1275" s="43" t="str">
        <f t="shared" si="809"/>
        <v/>
      </c>
      <c r="Y1275" s="43" t="str">
        <f t="shared" si="800"/>
        <v/>
      </c>
    </row>
    <row r="1276" spans="1:25">
      <c r="A1276" s="161" t="s">
        <v>184</v>
      </c>
      <c r="B1276" s="162"/>
      <c r="C1276" s="424" t="s">
        <v>253</v>
      </c>
      <c r="D1276" s="361"/>
      <c r="E1276" s="417">
        <v>500</v>
      </c>
      <c r="F1276" s="418">
        <v>7.5800000000000006E-2</v>
      </c>
      <c r="G1276" s="164">
        <f>IF(E1276&lt;=30,(0.42*E1276+3.55)*F1276,((0.42*30+3.55)+0.35*(E1276-30))*F1276)</f>
        <v>13.693270000000002</v>
      </c>
      <c r="H1276" s="419"/>
      <c r="I1276" s="419"/>
      <c r="J1276" s="420">
        <f t="shared" si="817"/>
        <v>0</v>
      </c>
      <c r="K1276" s="421"/>
      <c r="L1276" s="218"/>
      <c r="M1276" s="219"/>
      <c r="N1276" s="414">
        <f t="shared" si="813"/>
        <v>0</v>
      </c>
      <c r="O1276" s="414">
        <f t="shared" si="814"/>
        <v>0</v>
      </c>
      <c r="P1276" s="415"/>
      <c r="Q1276" s="477"/>
      <c r="R1276" s="477"/>
      <c r="S1276" s="414">
        <f t="shared" si="815"/>
        <v>0</v>
      </c>
      <c r="T1276" s="416">
        <f t="shared" si="812"/>
        <v>0</v>
      </c>
      <c r="U1276" s="415"/>
      <c r="V1276" s="166" t="str">
        <f>IF(T1275&gt;0,"xx",IF(O1275&gt;0,"xy",""))</f>
        <v/>
      </c>
      <c r="W1276" s="43" t="str">
        <f t="shared" si="803"/>
        <v/>
      </c>
      <c r="X1276" s="43" t="str">
        <f t="shared" si="809"/>
        <v/>
      </c>
      <c r="Y1276" s="43" t="str">
        <f t="shared" ref="Y1276:Y1339" si="822">IF(V1276="X","x",IF(T1276&gt;0,"x",""))</f>
        <v/>
      </c>
    </row>
    <row r="1277" spans="1:25">
      <c r="A1277" s="161" t="s">
        <v>184</v>
      </c>
      <c r="B1277" s="162"/>
      <c r="C1277" s="424" t="s">
        <v>316</v>
      </c>
      <c r="D1277" s="361"/>
      <c r="E1277" s="417">
        <v>180</v>
      </c>
      <c r="F1277" s="418">
        <v>0.27639999999999998</v>
      </c>
      <c r="G1277" s="164">
        <f t="shared" ref="G1277:G1279" si="823">IF(E1277&lt;=30,(0.6*E1277+1.25)*F1277,((0.6*30+1.25)+0.5*(E1277-30))*F1277)</f>
        <v>26.050699999999999</v>
      </c>
      <c r="H1277" s="419"/>
      <c r="I1277" s="419"/>
      <c r="J1277" s="420">
        <f t="shared" si="817"/>
        <v>0</v>
      </c>
      <c r="K1277" s="421"/>
      <c r="L1277" s="218"/>
      <c r="M1277" s="219"/>
      <c r="N1277" s="414">
        <f t="shared" si="813"/>
        <v>0</v>
      </c>
      <c r="O1277" s="414">
        <f t="shared" si="814"/>
        <v>0</v>
      </c>
      <c r="P1277" s="415"/>
      <c r="Q1277" s="477"/>
      <c r="R1277" s="477"/>
      <c r="S1277" s="414">
        <f t="shared" si="815"/>
        <v>0</v>
      </c>
      <c r="T1277" s="416">
        <f t="shared" si="812"/>
        <v>0</v>
      </c>
      <c r="U1277" s="415"/>
      <c r="V1277" s="166" t="str">
        <f>IF(T1275&gt;0,"xx",IF(O1275&gt;0,"xy",""))</f>
        <v/>
      </c>
      <c r="W1277" s="43" t="str">
        <f t="shared" si="803"/>
        <v/>
      </c>
      <c r="X1277" s="43" t="str">
        <f t="shared" si="809"/>
        <v/>
      </c>
      <c r="Y1277" s="43" t="str">
        <f t="shared" si="822"/>
        <v/>
      </c>
    </row>
    <row r="1278" spans="1:25">
      <c r="A1278" s="161" t="s">
        <v>184</v>
      </c>
      <c r="B1278" s="162"/>
      <c r="C1278" s="424" t="s">
        <v>325</v>
      </c>
      <c r="D1278" s="361"/>
      <c r="E1278" s="417">
        <v>20</v>
      </c>
      <c r="F1278" s="418">
        <v>0.46629999999999999</v>
      </c>
      <c r="G1278" s="164">
        <f t="shared" si="823"/>
        <v>6.1784749999999997</v>
      </c>
      <c r="H1278" s="419"/>
      <c r="I1278" s="419"/>
      <c r="J1278" s="420">
        <f t="shared" si="817"/>
        <v>0</v>
      </c>
      <c r="K1278" s="421"/>
      <c r="L1278" s="218"/>
      <c r="M1278" s="219"/>
      <c r="N1278" s="414">
        <f t="shared" si="813"/>
        <v>0</v>
      </c>
      <c r="O1278" s="414">
        <f t="shared" si="814"/>
        <v>0</v>
      </c>
      <c r="P1278" s="415"/>
      <c r="Q1278" s="477"/>
      <c r="R1278" s="477"/>
      <c r="S1278" s="414">
        <f t="shared" si="815"/>
        <v>0</v>
      </c>
      <c r="T1278" s="416">
        <f t="shared" si="812"/>
        <v>0</v>
      </c>
      <c r="U1278" s="415"/>
      <c r="V1278" s="166" t="str">
        <f>IF(T1275&gt;0,"xx",IF(O1275&gt;0,"xy",""))</f>
        <v/>
      </c>
      <c r="W1278" s="43" t="str">
        <f t="shared" si="803"/>
        <v/>
      </c>
      <c r="X1278" s="43" t="str">
        <f t="shared" si="809"/>
        <v/>
      </c>
      <c r="Y1278" s="43" t="str">
        <f t="shared" si="822"/>
        <v/>
      </c>
    </row>
    <row r="1279" spans="1:25">
      <c r="A1279" s="161" t="s">
        <v>184</v>
      </c>
      <c r="B1279" s="162"/>
      <c r="C1279" s="424" t="s">
        <v>461</v>
      </c>
      <c r="D1279" s="361"/>
      <c r="E1279" s="417">
        <v>20</v>
      </c>
      <c r="F1279" s="418">
        <v>0.83499999999999996</v>
      </c>
      <c r="G1279" s="164">
        <f t="shared" si="823"/>
        <v>11.063749999999999</v>
      </c>
      <c r="H1279" s="419"/>
      <c r="I1279" s="419"/>
      <c r="J1279" s="420">
        <f t="shared" si="817"/>
        <v>0</v>
      </c>
      <c r="K1279" s="421"/>
      <c r="L1279" s="218"/>
      <c r="M1279" s="219"/>
      <c r="N1279" s="414">
        <f t="shared" si="813"/>
        <v>0</v>
      </c>
      <c r="O1279" s="414">
        <f t="shared" si="814"/>
        <v>0</v>
      </c>
      <c r="P1279" s="415"/>
      <c r="Q1279" s="477"/>
      <c r="R1279" s="477"/>
      <c r="S1279" s="414">
        <f t="shared" si="815"/>
        <v>0</v>
      </c>
      <c r="T1279" s="416">
        <f t="shared" si="812"/>
        <v>0</v>
      </c>
      <c r="U1279" s="415"/>
      <c r="V1279" s="166" t="str">
        <f>IF(T1275&gt;0,"xx",IF(O1275&gt;0,"xy",""))</f>
        <v/>
      </c>
      <c r="W1279" s="43" t="str">
        <f t="shared" si="803"/>
        <v/>
      </c>
      <c r="X1279" s="43" t="str">
        <f t="shared" si="809"/>
        <v/>
      </c>
      <c r="Y1279" s="43" t="str">
        <f t="shared" si="822"/>
        <v/>
      </c>
    </row>
    <row r="1280" spans="1:25">
      <c r="A1280" s="161">
        <v>611100</v>
      </c>
      <c r="B1280" s="162" t="s">
        <v>244</v>
      </c>
      <c r="C1280" s="424" t="s">
        <v>509</v>
      </c>
      <c r="D1280" s="361"/>
      <c r="E1280" s="417"/>
      <c r="F1280" s="418"/>
      <c r="G1280" s="164">
        <f>SUM(G1281:G1284)</f>
        <v>68.801680000000005</v>
      </c>
      <c r="H1280" s="419">
        <v>574.83999999999992</v>
      </c>
      <c r="I1280" s="419">
        <f>IF(ISBLANK(H1280),"",SUM(G1280:H1280))</f>
        <v>643.64167999999995</v>
      </c>
      <c r="J1280" s="420">
        <f t="shared" si="817"/>
        <v>836.73</v>
      </c>
      <c r="K1280" s="421" t="s">
        <v>20</v>
      </c>
      <c r="L1280" s="155"/>
      <c r="M1280" s="155"/>
      <c r="N1280" s="414">
        <f t="shared" si="813"/>
        <v>0</v>
      </c>
      <c r="O1280" s="414">
        <f t="shared" si="814"/>
        <v>0</v>
      </c>
      <c r="P1280" s="415"/>
      <c r="Q1280" s="155">
        <f t="shared" si="796"/>
        <v>0</v>
      </c>
      <c r="R1280" s="155">
        <f t="shared" si="796"/>
        <v>0</v>
      </c>
      <c r="S1280" s="414">
        <f t="shared" si="815"/>
        <v>0</v>
      </c>
      <c r="T1280" s="416">
        <f t="shared" si="812"/>
        <v>0</v>
      </c>
      <c r="U1280" s="415"/>
      <c r="W1280" s="43" t="str">
        <f t="shared" si="803"/>
        <v/>
      </c>
      <c r="X1280" s="43" t="str">
        <f t="shared" si="809"/>
        <v/>
      </c>
      <c r="Y1280" s="43" t="str">
        <f t="shared" si="822"/>
        <v/>
      </c>
    </row>
    <row r="1281" spans="1:25">
      <c r="A1281" s="161" t="s">
        <v>184</v>
      </c>
      <c r="B1281" s="162"/>
      <c r="C1281" s="424" t="s">
        <v>253</v>
      </c>
      <c r="D1281" s="361"/>
      <c r="E1281" s="417">
        <v>500</v>
      </c>
      <c r="F1281" s="418">
        <v>9.1700000000000004E-2</v>
      </c>
      <c r="G1281" s="164">
        <f>IF(E1281&lt;=30,(0.42*E1281+3.55)*F1281,((0.42*30+3.55)+0.35*(E1281-30))*F1281)</f>
        <v>16.565605000000001</v>
      </c>
      <c r="H1281" s="419"/>
      <c r="I1281" s="419"/>
      <c r="J1281" s="420">
        <f t="shared" si="817"/>
        <v>0</v>
      </c>
      <c r="K1281" s="421"/>
      <c r="L1281" s="218"/>
      <c r="M1281" s="219"/>
      <c r="N1281" s="414">
        <f t="shared" si="813"/>
        <v>0</v>
      </c>
      <c r="O1281" s="414">
        <f t="shared" si="814"/>
        <v>0</v>
      </c>
      <c r="P1281" s="415"/>
      <c r="Q1281" s="477"/>
      <c r="R1281" s="477"/>
      <c r="S1281" s="414">
        <f t="shared" si="815"/>
        <v>0</v>
      </c>
      <c r="T1281" s="416">
        <f t="shared" si="812"/>
        <v>0</v>
      </c>
      <c r="U1281" s="415"/>
      <c r="V1281" s="166" t="str">
        <f>IF(T1280&gt;0,"xx",IF(O1280&gt;0,"xy",""))</f>
        <v/>
      </c>
      <c r="W1281" s="43" t="str">
        <f t="shared" si="803"/>
        <v/>
      </c>
      <c r="X1281" s="43" t="str">
        <f t="shared" si="809"/>
        <v/>
      </c>
      <c r="Y1281" s="43" t="str">
        <f t="shared" si="822"/>
        <v/>
      </c>
    </row>
    <row r="1282" spans="1:25">
      <c r="A1282" s="161" t="s">
        <v>184</v>
      </c>
      <c r="B1282" s="162"/>
      <c r="C1282" s="424" t="s">
        <v>316</v>
      </c>
      <c r="D1282" s="361"/>
      <c r="E1282" s="417">
        <v>180</v>
      </c>
      <c r="F1282" s="418">
        <v>0.33429999999999999</v>
      </c>
      <c r="G1282" s="164">
        <f t="shared" ref="G1282:G1284" si="824">IF(E1282&lt;=30,(0.6*E1282+1.25)*F1282,((0.6*30+1.25)+0.5*(E1282-30))*F1282)</f>
        <v>31.507774999999999</v>
      </c>
      <c r="H1282" s="419"/>
      <c r="I1282" s="419"/>
      <c r="J1282" s="420">
        <f t="shared" si="817"/>
        <v>0</v>
      </c>
      <c r="K1282" s="421"/>
      <c r="L1282" s="218"/>
      <c r="M1282" s="219"/>
      <c r="N1282" s="414">
        <f t="shared" si="813"/>
        <v>0</v>
      </c>
      <c r="O1282" s="414">
        <f t="shared" si="814"/>
        <v>0</v>
      </c>
      <c r="P1282" s="415"/>
      <c r="Q1282" s="477"/>
      <c r="R1282" s="477"/>
      <c r="S1282" s="414">
        <f t="shared" si="815"/>
        <v>0</v>
      </c>
      <c r="T1282" s="416">
        <f t="shared" si="812"/>
        <v>0</v>
      </c>
      <c r="U1282" s="415"/>
      <c r="V1282" s="166" t="str">
        <f>IF(T1280&gt;0,"xx",IF(O1280&gt;0,"xy",""))</f>
        <v/>
      </c>
      <c r="W1282" s="43" t="str">
        <f t="shared" si="803"/>
        <v/>
      </c>
      <c r="X1282" s="43" t="str">
        <f t="shared" si="809"/>
        <v/>
      </c>
      <c r="Y1282" s="43" t="str">
        <f t="shared" si="822"/>
        <v/>
      </c>
    </row>
    <row r="1283" spans="1:25">
      <c r="A1283" s="161" t="s">
        <v>184</v>
      </c>
      <c r="B1283" s="162"/>
      <c r="C1283" s="424" t="s">
        <v>325</v>
      </c>
      <c r="D1283" s="361"/>
      <c r="E1283" s="417">
        <v>20</v>
      </c>
      <c r="F1283" s="418">
        <v>0.56440000000000001</v>
      </c>
      <c r="G1283" s="164">
        <f t="shared" si="824"/>
        <v>7.4782999999999999</v>
      </c>
      <c r="H1283" s="419"/>
      <c r="I1283" s="419"/>
      <c r="J1283" s="420">
        <f t="shared" si="817"/>
        <v>0</v>
      </c>
      <c r="K1283" s="421"/>
      <c r="L1283" s="218"/>
      <c r="M1283" s="219"/>
      <c r="N1283" s="414">
        <f t="shared" si="813"/>
        <v>0</v>
      </c>
      <c r="O1283" s="414">
        <f t="shared" si="814"/>
        <v>0</v>
      </c>
      <c r="P1283" s="415"/>
      <c r="Q1283" s="477"/>
      <c r="R1283" s="477"/>
      <c r="S1283" s="414">
        <f t="shared" si="815"/>
        <v>0</v>
      </c>
      <c r="T1283" s="416">
        <f t="shared" si="812"/>
        <v>0</v>
      </c>
      <c r="U1283" s="415"/>
      <c r="V1283" s="166" t="str">
        <f>IF(T1280&gt;0,"xx",IF(O1280&gt;0,"xy",""))</f>
        <v/>
      </c>
      <c r="W1283" s="43" t="str">
        <f t="shared" si="803"/>
        <v/>
      </c>
      <c r="X1283" s="43" t="str">
        <f t="shared" si="809"/>
        <v/>
      </c>
      <c r="Y1283" s="43" t="str">
        <f t="shared" si="822"/>
        <v/>
      </c>
    </row>
    <row r="1284" spans="1:25">
      <c r="A1284" s="161" t="s">
        <v>184</v>
      </c>
      <c r="B1284" s="162"/>
      <c r="C1284" s="424" t="s">
        <v>461</v>
      </c>
      <c r="D1284" s="361"/>
      <c r="E1284" s="417">
        <v>20</v>
      </c>
      <c r="F1284" s="418">
        <v>1</v>
      </c>
      <c r="G1284" s="164">
        <f t="shared" si="824"/>
        <v>13.25</v>
      </c>
      <c r="H1284" s="419"/>
      <c r="I1284" s="419"/>
      <c r="J1284" s="420">
        <f t="shared" si="817"/>
        <v>0</v>
      </c>
      <c r="K1284" s="421"/>
      <c r="L1284" s="218"/>
      <c r="M1284" s="219"/>
      <c r="N1284" s="414">
        <f t="shared" si="813"/>
        <v>0</v>
      </c>
      <c r="O1284" s="414">
        <f t="shared" si="814"/>
        <v>0</v>
      </c>
      <c r="P1284" s="415"/>
      <c r="Q1284" s="477"/>
      <c r="R1284" s="477"/>
      <c r="S1284" s="414">
        <f t="shared" si="815"/>
        <v>0</v>
      </c>
      <c r="T1284" s="416">
        <f t="shared" si="812"/>
        <v>0</v>
      </c>
      <c r="U1284" s="415"/>
      <c r="V1284" s="166" t="str">
        <f>IF(T1280&gt;0,"xx",IF(O1280&gt;0,"xy",""))</f>
        <v/>
      </c>
      <c r="W1284" s="43" t="str">
        <f t="shared" si="803"/>
        <v/>
      </c>
      <c r="X1284" s="43" t="str">
        <f t="shared" si="809"/>
        <v/>
      </c>
      <c r="Y1284" s="43" t="str">
        <f t="shared" si="822"/>
        <v/>
      </c>
    </row>
    <row r="1285" spans="1:25">
      <c r="A1285" s="161">
        <v>611300</v>
      </c>
      <c r="B1285" s="162" t="s">
        <v>244</v>
      </c>
      <c r="C1285" s="424" t="s">
        <v>510</v>
      </c>
      <c r="D1285" s="361"/>
      <c r="E1285" s="417"/>
      <c r="F1285" s="418"/>
      <c r="G1285" s="164">
        <f>SUM(G1286:G1289)</f>
        <v>96.084430000000012</v>
      </c>
      <c r="H1285" s="419">
        <v>799.52</v>
      </c>
      <c r="I1285" s="419">
        <f>IF(ISBLANK(H1285),"",SUM(G1285:H1285))*0.95</f>
        <v>850.82420849999994</v>
      </c>
      <c r="J1285" s="420">
        <f t="shared" si="817"/>
        <v>1106.07</v>
      </c>
      <c r="K1285" s="421" t="s">
        <v>20</v>
      </c>
      <c r="L1285" s="155"/>
      <c r="M1285" s="155"/>
      <c r="N1285" s="414">
        <f t="shared" si="813"/>
        <v>0</v>
      </c>
      <c r="O1285" s="414">
        <f t="shared" si="814"/>
        <v>0</v>
      </c>
      <c r="P1285" s="415"/>
      <c r="Q1285" s="155">
        <f t="shared" si="796"/>
        <v>0</v>
      </c>
      <c r="R1285" s="155">
        <f t="shared" si="796"/>
        <v>0</v>
      </c>
      <c r="S1285" s="414">
        <f t="shared" si="815"/>
        <v>0</v>
      </c>
      <c r="T1285" s="416">
        <f t="shared" si="812"/>
        <v>0</v>
      </c>
      <c r="U1285" s="415"/>
      <c r="W1285" s="43" t="str">
        <f t="shared" si="803"/>
        <v/>
      </c>
      <c r="X1285" s="43" t="str">
        <f t="shared" si="809"/>
        <v/>
      </c>
      <c r="Y1285" s="43" t="str">
        <f t="shared" si="822"/>
        <v/>
      </c>
    </row>
    <row r="1286" spans="1:25">
      <c r="A1286" s="161" t="s">
        <v>184</v>
      </c>
      <c r="B1286" s="162"/>
      <c r="C1286" s="424" t="s">
        <v>253</v>
      </c>
      <c r="D1286" s="361"/>
      <c r="E1286" s="417">
        <v>500</v>
      </c>
      <c r="F1286" s="418">
        <v>0.12720000000000001</v>
      </c>
      <c r="G1286" s="164">
        <f>IF(E1286&lt;=30,(0.42*E1286+3.55)*F1286,((0.42*30+3.55)+0.35*(E1286-30))*F1286)</f>
        <v>22.978680000000001</v>
      </c>
      <c r="H1286" s="419"/>
      <c r="I1286" s="419"/>
      <c r="J1286" s="420">
        <f t="shared" si="817"/>
        <v>0</v>
      </c>
      <c r="K1286" s="421"/>
      <c r="L1286" s="218"/>
      <c r="M1286" s="219"/>
      <c r="N1286" s="414">
        <f t="shared" si="813"/>
        <v>0</v>
      </c>
      <c r="O1286" s="414">
        <f t="shared" si="814"/>
        <v>0</v>
      </c>
      <c r="P1286" s="415"/>
      <c r="Q1286" s="477"/>
      <c r="R1286" s="477"/>
      <c r="S1286" s="414">
        <f t="shared" si="815"/>
        <v>0</v>
      </c>
      <c r="T1286" s="416">
        <f t="shared" si="812"/>
        <v>0</v>
      </c>
      <c r="U1286" s="415"/>
      <c r="V1286" s="166" t="str">
        <f>IF(T1285&gt;0,"xx",IF(O1285&gt;0,"xy",""))</f>
        <v/>
      </c>
      <c r="W1286" s="43" t="str">
        <f t="shared" si="803"/>
        <v/>
      </c>
      <c r="X1286" s="43" t="str">
        <f t="shared" si="809"/>
        <v/>
      </c>
      <c r="Y1286" s="43" t="str">
        <f t="shared" si="822"/>
        <v/>
      </c>
    </row>
    <row r="1287" spans="1:25">
      <c r="A1287" s="161" t="s">
        <v>184</v>
      </c>
      <c r="B1287" s="162"/>
      <c r="C1287" s="424" t="s">
        <v>316</v>
      </c>
      <c r="D1287" s="361"/>
      <c r="E1287" s="417">
        <v>180</v>
      </c>
      <c r="F1287" s="418">
        <v>0.46300000000000002</v>
      </c>
      <c r="G1287" s="164">
        <f t="shared" ref="G1287:G1289" si="825">IF(E1287&lt;=30,(0.6*E1287+1.25)*F1287,((0.6*30+1.25)+0.5*(E1287-30))*F1287)</f>
        <v>43.637750000000004</v>
      </c>
      <c r="H1287" s="419"/>
      <c r="I1287" s="419"/>
      <c r="J1287" s="420">
        <f t="shared" si="817"/>
        <v>0</v>
      </c>
      <c r="K1287" s="421"/>
      <c r="L1287" s="218"/>
      <c r="M1287" s="219"/>
      <c r="N1287" s="414">
        <f t="shared" si="813"/>
        <v>0</v>
      </c>
      <c r="O1287" s="414">
        <f t="shared" si="814"/>
        <v>0</v>
      </c>
      <c r="P1287" s="415"/>
      <c r="Q1287" s="477"/>
      <c r="R1287" s="477"/>
      <c r="S1287" s="414">
        <f t="shared" si="815"/>
        <v>0</v>
      </c>
      <c r="T1287" s="416">
        <f t="shared" si="812"/>
        <v>0</v>
      </c>
      <c r="U1287" s="415"/>
      <c r="V1287" s="166" t="str">
        <f>IF(T1285&gt;0,"xx",IF(O1285&gt;0,"xy",""))</f>
        <v/>
      </c>
      <c r="W1287" s="43" t="str">
        <f t="shared" si="803"/>
        <v/>
      </c>
      <c r="X1287" s="43" t="str">
        <f t="shared" si="809"/>
        <v/>
      </c>
      <c r="Y1287" s="43" t="str">
        <f t="shared" si="822"/>
        <v/>
      </c>
    </row>
    <row r="1288" spans="1:25">
      <c r="A1288" s="161" t="s">
        <v>184</v>
      </c>
      <c r="B1288" s="162"/>
      <c r="C1288" s="424" t="s">
        <v>325</v>
      </c>
      <c r="D1288" s="361"/>
      <c r="E1288" s="417">
        <v>20</v>
      </c>
      <c r="F1288" s="418">
        <v>0.78400000000000003</v>
      </c>
      <c r="G1288" s="164">
        <f t="shared" si="825"/>
        <v>10.388</v>
      </c>
      <c r="H1288" s="419"/>
      <c r="I1288" s="419"/>
      <c r="J1288" s="420">
        <f t="shared" si="817"/>
        <v>0</v>
      </c>
      <c r="K1288" s="421"/>
      <c r="L1288" s="218"/>
      <c r="M1288" s="219"/>
      <c r="N1288" s="414">
        <f t="shared" si="813"/>
        <v>0</v>
      </c>
      <c r="O1288" s="414">
        <f t="shared" si="814"/>
        <v>0</v>
      </c>
      <c r="P1288" s="415"/>
      <c r="Q1288" s="477"/>
      <c r="R1288" s="477"/>
      <c r="S1288" s="414">
        <f t="shared" si="815"/>
        <v>0</v>
      </c>
      <c r="T1288" s="416">
        <f t="shared" si="812"/>
        <v>0</v>
      </c>
      <c r="U1288" s="415"/>
      <c r="V1288" s="166" t="str">
        <f>IF(T1285&gt;0,"xx",IF(O1285&gt;0,"xy",""))</f>
        <v/>
      </c>
      <c r="W1288" s="43" t="str">
        <f t="shared" si="803"/>
        <v/>
      </c>
      <c r="X1288" s="43" t="str">
        <f t="shared" si="809"/>
        <v/>
      </c>
      <c r="Y1288" s="43" t="str">
        <f t="shared" si="822"/>
        <v/>
      </c>
    </row>
    <row r="1289" spans="1:25">
      <c r="A1289" s="161" t="s">
        <v>184</v>
      </c>
      <c r="B1289" s="162"/>
      <c r="C1289" s="424" t="s">
        <v>461</v>
      </c>
      <c r="D1289" s="361"/>
      <c r="E1289" s="417">
        <v>20</v>
      </c>
      <c r="F1289" s="418">
        <v>1.44</v>
      </c>
      <c r="G1289" s="164">
        <f t="shared" si="825"/>
        <v>19.079999999999998</v>
      </c>
      <c r="H1289" s="419"/>
      <c r="I1289" s="419"/>
      <c r="J1289" s="420">
        <f t="shared" si="817"/>
        <v>0</v>
      </c>
      <c r="K1289" s="421"/>
      <c r="L1289" s="218"/>
      <c r="M1289" s="219"/>
      <c r="N1289" s="414">
        <f t="shared" si="813"/>
        <v>0</v>
      </c>
      <c r="O1289" s="414">
        <f t="shared" si="814"/>
        <v>0</v>
      </c>
      <c r="P1289" s="415"/>
      <c r="Q1289" s="477"/>
      <c r="R1289" s="477"/>
      <c r="S1289" s="414">
        <f t="shared" si="815"/>
        <v>0</v>
      </c>
      <c r="T1289" s="416">
        <f t="shared" si="812"/>
        <v>0</v>
      </c>
      <c r="U1289" s="415"/>
      <c r="V1289" s="166" t="str">
        <f>IF(T1285&gt;0,"xx",IF(O1285&gt;0,"xy",""))</f>
        <v/>
      </c>
      <c r="W1289" s="43" t="str">
        <f t="shared" si="803"/>
        <v/>
      </c>
      <c r="X1289" s="43" t="str">
        <f t="shared" si="809"/>
        <v/>
      </c>
      <c r="Y1289" s="43" t="str">
        <f t="shared" si="822"/>
        <v/>
      </c>
    </row>
    <row r="1290" spans="1:25">
      <c r="A1290" s="161">
        <v>611500</v>
      </c>
      <c r="B1290" s="162" t="s">
        <v>244</v>
      </c>
      <c r="C1290" s="424" t="s">
        <v>511</v>
      </c>
      <c r="D1290" s="361"/>
      <c r="E1290" s="417"/>
      <c r="F1290" s="418"/>
      <c r="G1290" s="164">
        <f>SUM(G1291:G1294)</f>
        <v>134.96899999999999</v>
      </c>
      <c r="H1290" s="419">
        <v>1140.46</v>
      </c>
      <c r="I1290" s="419">
        <f>IF(ISBLANK(H1290),"",SUM(G1290:H1290))</f>
        <v>1275.4290000000001</v>
      </c>
      <c r="J1290" s="420">
        <f t="shared" si="817"/>
        <v>1658.06</v>
      </c>
      <c r="K1290" s="421" t="s">
        <v>20</v>
      </c>
      <c r="L1290" s="155"/>
      <c r="M1290" s="155"/>
      <c r="N1290" s="414">
        <f t="shared" si="813"/>
        <v>0</v>
      </c>
      <c r="O1290" s="414">
        <f t="shared" si="814"/>
        <v>0</v>
      </c>
      <c r="P1290" s="415"/>
      <c r="Q1290" s="155">
        <f t="shared" ref="Q1290:R1353" si="826">L1290</f>
        <v>0</v>
      </c>
      <c r="R1290" s="155">
        <f t="shared" si="826"/>
        <v>0</v>
      </c>
      <c r="S1290" s="414">
        <f t="shared" si="815"/>
        <v>0</v>
      </c>
      <c r="T1290" s="416">
        <f t="shared" si="812"/>
        <v>0</v>
      </c>
      <c r="U1290" s="415"/>
      <c r="W1290" s="43" t="str">
        <f t="shared" si="803"/>
        <v/>
      </c>
      <c r="X1290" s="43" t="str">
        <f t="shared" si="809"/>
        <v/>
      </c>
      <c r="Y1290" s="43" t="str">
        <f t="shared" si="822"/>
        <v/>
      </c>
    </row>
    <row r="1291" spans="1:25">
      <c r="A1291" s="161" t="s">
        <v>184</v>
      </c>
      <c r="B1291" s="162"/>
      <c r="C1291" s="424" t="s">
        <v>253</v>
      </c>
      <c r="D1291" s="361"/>
      <c r="E1291" s="417">
        <v>500</v>
      </c>
      <c r="F1291" s="418">
        <v>0.187</v>
      </c>
      <c r="G1291" s="164">
        <f>IF(E1291&lt;=30,(0.42*E1291+3.55)*F1291,((0.42*30+3.55)+0.35*(E1291-30))*F1291)</f>
        <v>33.781550000000003</v>
      </c>
      <c r="H1291" s="419"/>
      <c r="I1291" s="419"/>
      <c r="J1291" s="420">
        <f t="shared" si="817"/>
        <v>0</v>
      </c>
      <c r="K1291" s="421"/>
      <c r="L1291" s="218"/>
      <c r="M1291" s="219"/>
      <c r="N1291" s="414">
        <f t="shared" si="813"/>
        <v>0</v>
      </c>
      <c r="O1291" s="414">
        <f t="shared" si="814"/>
        <v>0</v>
      </c>
      <c r="P1291" s="415"/>
      <c r="Q1291" s="477"/>
      <c r="R1291" s="477"/>
      <c r="S1291" s="414">
        <f t="shared" si="815"/>
        <v>0</v>
      </c>
      <c r="T1291" s="416">
        <f t="shared" si="812"/>
        <v>0</v>
      </c>
      <c r="U1291" s="415"/>
      <c r="V1291" s="166" t="str">
        <f>IF(T1290&gt;0,"xx",IF(O1290&gt;0,"xy",""))</f>
        <v/>
      </c>
      <c r="W1291" s="43" t="str">
        <f t="shared" si="803"/>
        <v/>
      </c>
      <c r="X1291" s="43" t="str">
        <f t="shared" si="809"/>
        <v/>
      </c>
      <c r="Y1291" s="43" t="str">
        <f t="shared" si="822"/>
        <v/>
      </c>
    </row>
    <row r="1292" spans="1:25">
      <c r="A1292" s="161" t="s">
        <v>184</v>
      </c>
      <c r="B1292" s="162"/>
      <c r="C1292" s="424" t="s">
        <v>316</v>
      </c>
      <c r="D1292" s="361"/>
      <c r="E1292" s="417">
        <v>180</v>
      </c>
      <c r="F1292" s="418">
        <v>0.67830000000000001</v>
      </c>
      <c r="G1292" s="164">
        <f t="shared" ref="G1292:G1294" si="827">IF(E1292&lt;=30,(0.6*E1292+1.25)*F1292,((0.6*30+1.25)+0.5*(E1292-30))*F1292)</f>
        <v>63.929774999999999</v>
      </c>
      <c r="H1292" s="419"/>
      <c r="I1292" s="419"/>
      <c r="J1292" s="420">
        <f t="shared" si="817"/>
        <v>0</v>
      </c>
      <c r="K1292" s="421"/>
      <c r="L1292" s="218"/>
      <c r="M1292" s="219"/>
      <c r="N1292" s="414">
        <f t="shared" si="813"/>
        <v>0</v>
      </c>
      <c r="O1292" s="414">
        <f t="shared" si="814"/>
        <v>0</v>
      </c>
      <c r="P1292" s="415"/>
      <c r="Q1292" s="477"/>
      <c r="R1292" s="477"/>
      <c r="S1292" s="414">
        <f t="shared" si="815"/>
        <v>0</v>
      </c>
      <c r="T1292" s="416">
        <f t="shared" si="812"/>
        <v>0</v>
      </c>
      <c r="U1292" s="415"/>
      <c r="V1292" s="166" t="str">
        <f>IF(T1290&gt;0,"xx",IF(O1290&gt;0,"xy",""))</f>
        <v/>
      </c>
      <c r="W1292" s="43" t="str">
        <f t="shared" si="803"/>
        <v/>
      </c>
      <c r="X1292" s="43" t="str">
        <f t="shared" si="809"/>
        <v/>
      </c>
      <c r="Y1292" s="43" t="str">
        <f t="shared" si="822"/>
        <v/>
      </c>
    </row>
    <row r="1293" spans="1:25">
      <c r="A1293" s="161" t="s">
        <v>184</v>
      </c>
      <c r="B1293" s="162"/>
      <c r="C1293" s="424" t="s">
        <v>325</v>
      </c>
      <c r="D1293" s="361"/>
      <c r="E1293" s="417">
        <v>20</v>
      </c>
      <c r="F1293" s="418">
        <v>1.1618999999999999</v>
      </c>
      <c r="G1293" s="164">
        <f t="shared" si="827"/>
        <v>15.395174999999998</v>
      </c>
      <c r="H1293" s="419"/>
      <c r="I1293" s="419"/>
      <c r="J1293" s="420">
        <f t="shared" si="817"/>
        <v>0</v>
      </c>
      <c r="K1293" s="421"/>
      <c r="L1293" s="218"/>
      <c r="M1293" s="219"/>
      <c r="N1293" s="414">
        <f t="shared" si="813"/>
        <v>0</v>
      </c>
      <c r="O1293" s="414">
        <f t="shared" si="814"/>
        <v>0</v>
      </c>
      <c r="P1293" s="415"/>
      <c r="Q1293" s="477"/>
      <c r="R1293" s="477"/>
      <c r="S1293" s="414">
        <f t="shared" si="815"/>
        <v>0</v>
      </c>
      <c r="T1293" s="416">
        <f t="shared" si="812"/>
        <v>0</v>
      </c>
      <c r="U1293" s="415"/>
      <c r="V1293" s="166" t="str">
        <f>IF(T1290&gt;0,"xx",IF(O1290&gt;0,"xy",""))</f>
        <v/>
      </c>
      <c r="W1293" s="43" t="str">
        <f t="shared" si="803"/>
        <v/>
      </c>
      <c r="X1293" s="43" t="str">
        <f t="shared" si="809"/>
        <v/>
      </c>
      <c r="Y1293" s="43" t="str">
        <f t="shared" si="822"/>
        <v/>
      </c>
    </row>
    <row r="1294" spans="1:25">
      <c r="A1294" s="161" t="s">
        <v>184</v>
      </c>
      <c r="B1294" s="162"/>
      <c r="C1294" s="424" t="s">
        <v>461</v>
      </c>
      <c r="D1294" s="361"/>
      <c r="E1294" s="417">
        <v>20</v>
      </c>
      <c r="F1294" s="418">
        <v>1.65</v>
      </c>
      <c r="G1294" s="164">
        <f t="shared" si="827"/>
        <v>21.862499999999997</v>
      </c>
      <c r="H1294" s="419"/>
      <c r="I1294" s="419"/>
      <c r="J1294" s="420">
        <f t="shared" si="817"/>
        <v>0</v>
      </c>
      <c r="K1294" s="421"/>
      <c r="L1294" s="218"/>
      <c r="M1294" s="219"/>
      <c r="N1294" s="414">
        <f t="shared" si="813"/>
        <v>0</v>
      </c>
      <c r="O1294" s="414">
        <f t="shared" si="814"/>
        <v>0</v>
      </c>
      <c r="P1294" s="415"/>
      <c r="Q1294" s="477"/>
      <c r="R1294" s="477"/>
      <c r="S1294" s="414">
        <f t="shared" si="815"/>
        <v>0</v>
      </c>
      <c r="T1294" s="416">
        <f t="shared" si="812"/>
        <v>0</v>
      </c>
      <c r="U1294" s="415"/>
      <c r="V1294" s="166" t="str">
        <f>IF(T1290&gt;0,"xx",IF(O1290&gt;0,"xy",""))</f>
        <v/>
      </c>
      <c r="W1294" s="43" t="str">
        <f t="shared" si="803"/>
        <v/>
      </c>
      <c r="X1294" s="43" t="str">
        <f t="shared" si="809"/>
        <v/>
      </c>
      <c r="Y1294" s="43" t="str">
        <f t="shared" si="822"/>
        <v/>
      </c>
    </row>
    <row r="1295" spans="1:25">
      <c r="A1295" s="161" t="s">
        <v>156</v>
      </c>
      <c r="B1295" s="162" t="s">
        <v>244</v>
      </c>
      <c r="C1295" s="424" t="s">
        <v>512</v>
      </c>
      <c r="D1295" s="361"/>
      <c r="E1295" s="417"/>
      <c r="F1295" s="418"/>
      <c r="G1295" s="164">
        <f>SUM(G1296:G1299)</f>
        <v>184.50391500000001</v>
      </c>
      <c r="H1295" s="419">
        <v>1601.8935999999999</v>
      </c>
      <c r="I1295" s="419">
        <f>IF(ISBLANK(H1295),"",SUM(G1295:H1295))*0.95</f>
        <v>1697.0776392499997</v>
      </c>
      <c r="J1295" s="420">
        <f t="shared" si="817"/>
        <v>2206.1999999999998</v>
      </c>
      <c r="K1295" s="421" t="s">
        <v>20</v>
      </c>
      <c r="L1295" s="155"/>
      <c r="M1295" s="155"/>
      <c r="N1295" s="414">
        <f t="shared" si="813"/>
        <v>0</v>
      </c>
      <c r="O1295" s="414">
        <f t="shared" si="814"/>
        <v>0</v>
      </c>
      <c r="P1295" s="415"/>
      <c r="Q1295" s="155">
        <f t="shared" si="826"/>
        <v>0</v>
      </c>
      <c r="R1295" s="155">
        <f t="shared" si="826"/>
        <v>0</v>
      </c>
      <c r="S1295" s="414">
        <f t="shared" si="815"/>
        <v>0</v>
      </c>
      <c r="T1295" s="416">
        <f t="shared" si="812"/>
        <v>0</v>
      </c>
      <c r="U1295" s="415"/>
      <c r="W1295" s="43" t="str">
        <f t="shared" si="803"/>
        <v/>
      </c>
      <c r="X1295" s="43" t="str">
        <f t="shared" si="809"/>
        <v/>
      </c>
      <c r="Y1295" s="43" t="str">
        <f t="shared" si="822"/>
        <v/>
      </c>
    </row>
    <row r="1296" spans="1:25">
      <c r="A1296" s="161" t="s">
        <v>184</v>
      </c>
      <c r="B1296" s="162"/>
      <c r="C1296" s="424" t="s">
        <v>253</v>
      </c>
      <c r="D1296" s="361"/>
      <c r="E1296" s="417">
        <v>500</v>
      </c>
      <c r="F1296" s="418">
        <v>0.27410000000000001</v>
      </c>
      <c r="G1296" s="164">
        <f>IF(E1296&lt;=30,(0.42*E1296+3.55)*F1296,((0.42*30+3.55)+0.35*(E1296-30))*F1296)</f>
        <v>49.516165000000001</v>
      </c>
      <c r="H1296" s="419"/>
      <c r="I1296" s="419"/>
      <c r="J1296" s="420">
        <f t="shared" si="817"/>
        <v>0</v>
      </c>
      <c r="K1296" s="421"/>
      <c r="L1296" s="218"/>
      <c r="M1296" s="219"/>
      <c r="N1296" s="414">
        <f t="shared" si="813"/>
        <v>0</v>
      </c>
      <c r="O1296" s="414">
        <f t="shared" si="814"/>
        <v>0</v>
      </c>
      <c r="P1296" s="415"/>
      <c r="Q1296" s="477"/>
      <c r="R1296" s="477"/>
      <c r="S1296" s="414">
        <f t="shared" si="815"/>
        <v>0</v>
      </c>
      <c r="T1296" s="416">
        <f t="shared" si="812"/>
        <v>0</v>
      </c>
      <c r="U1296" s="415"/>
      <c r="V1296" s="166" t="str">
        <f>IF(T1295&gt;0,"xx",IF(O1295&gt;0,"xy",""))</f>
        <v/>
      </c>
      <c r="W1296" s="43" t="str">
        <f t="shared" si="803"/>
        <v/>
      </c>
      <c r="X1296" s="43" t="str">
        <f t="shared" si="809"/>
        <v/>
      </c>
      <c r="Y1296" s="43" t="str">
        <f t="shared" si="822"/>
        <v/>
      </c>
    </row>
    <row r="1297" spans="1:25">
      <c r="A1297" s="161" t="s">
        <v>184</v>
      </c>
      <c r="B1297" s="162"/>
      <c r="C1297" s="424" t="s">
        <v>316</v>
      </c>
      <c r="D1297" s="361"/>
      <c r="E1297" s="417">
        <v>180</v>
      </c>
      <c r="F1297" s="418">
        <v>0.9748</v>
      </c>
      <c r="G1297" s="164">
        <f t="shared" ref="G1297:G1299" si="828">IF(E1297&lt;=30,(0.6*E1297+1.25)*F1297,((0.6*30+1.25)+0.5*(E1297-30))*F1297)</f>
        <v>91.874899999999997</v>
      </c>
      <c r="H1297" s="419"/>
      <c r="I1297" s="419"/>
      <c r="J1297" s="420">
        <f t="shared" si="817"/>
        <v>0</v>
      </c>
      <c r="K1297" s="421"/>
      <c r="L1297" s="218"/>
      <c r="M1297" s="219"/>
      <c r="N1297" s="414">
        <f t="shared" si="813"/>
        <v>0</v>
      </c>
      <c r="O1297" s="414">
        <f t="shared" si="814"/>
        <v>0</v>
      </c>
      <c r="P1297" s="415"/>
      <c r="Q1297" s="477"/>
      <c r="R1297" s="477"/>
      <c r="S1297" s="414">
        <f t="shared" si="815"/>
        <v>0</v>
      </c>
      <c r="T1297" s="416">
        <f t="shared" si="812"/>
        <v>0</v>
      </c>
      <c r="U1297" s="415"/>
      <c r="V1297" s="166" t="str">
        <f>IF(T1295&gt;0,"xx",IF(O1295&gt;0,"xy",""))</f>
        <v/>
      </c>
      <c r="W1297" s="43" t="str">
        <f t="shared" si="803"/>
        <v/>
      </c>
      <c r="X1297" s="43" t="str">
        <f t="shared" si="809"/>
        <v/>
      </c>
      <c r="Y1297" s="43" t="str">
        <f t="shared" si="822"/>
        <v/>
      </c>
    </row>
    <row r="1298" spans="1:25">
      <c r="A1298" s="161" t="s">
        <v>184</v>
      </c>
      <c r="B1298" s="162"/>
      <c r="C1298" s="424" t="s">
        <v>325</v>
      </c>
      <c r="D1298" s="361"/>
      <c r="E1298" s="417">
        <v>20</v>
      </c>
      <c r="F1298" s="418">
        <v>2.2538</v>
      </c>
      <c r="G1298" s="164">
        <f t="shared" si="828"/>
        <v>29.862850000000002</v>
      </c>
      <c r="H1298" s="419"/>
      <c r="I1298" s="419"/>
      <c r="J1298" s="420">
        <f t="shared" si="817"/>
        <v>0</v>
      </c>
      <c r="K1298" s="421"/>
      <c r="L1298" s="218"/>
      <c r="M1298" s="219"/>
      <c r="N1298" s="414">
        <f t="shared" si="813"/>
        <v>0</v>
      </c>
      <c r="O1298" s="414">
        <f t="shared" si="814"/>
        <v>0</v>
      </c>
      <c r="P1298" s="415"/>
      <c r="Q1298" s="477"/>
      <c r="R1298" s="477"/>
      <c r="S1298" s="414">
        <f t="shared" si="815"/>
        <v>0</v>
      </c>
      <c r="T1298" s="416">
        <f t="shared" si="812"/>
        <v>0</v>
      </c>
      <c r="U1298" s="415"/>
      <c r="V1298" s="166" t="str">
        <f>IF(T1295&gt;0,"xx",IF(O1295&gt;0,"xy",""))</f>
        <v/>
      </c>
      <c r="W1298" s="43" t="str">
        <f t="shared" si="803"/>
        <v/>
      </c>
      <c r="X1298" s="43" t="str">
        <f t="shared" si="809"/>
        <v/>
      </c>
      <c r="Y1298" s="43" t="str">
        <f t="shared" si="822"/>
        <v/>
      </c>
    </row>
    <row r="1299" spans="1:25">
      <c r="A1299" s="161" t="s">
        <v>184</v>
      </c>
      <c r="B1299" s="162"/>
      <c r="C1299" s="424" t="s">
        <v>461</v>
      </c>
      <c r="D1299" s="361"/>
      <c r="E1299" s="417">
        <v>20</v>
      </c>
      <c r="F1299" s="418">
        <v>1</v>
      </c>
      <c r="G1299" s="164">
        <f t="shared" si="828"/>
        <v>13.25</v>
      </c>
      <c r="H1299" s="419"/>
      <c r="I1299" s="419"/>
      <c r="J1299" s="420">
        <f t="shared" si="817"/>
        <v>0</v>
      </c>
      <c r="K1299" s="421"/>
      <c r="L1299" s="218"/>
      <c r="M1299" s="219"/>
      <c r="N1299" s="414">
        <f t="shared" si="813"/>
        <v>0</v>
      </c>
      <c r="O1299" s="414">
        <f t="shared" si="814"/>
        <v>0</v>
      </c>
      <c r="P1299" s="415"/>
      <c r="Q1299" s="477"/>
      <c r="R1299" s="477"/>
      <c r="S1299" s="414">
        <f t="shared" si="815"/>
        <v>0</v>
      </c>
      <c r="T1299" s="416">
        <f t="shared" si="812"/>
        <v>0</v>
      </c>
      <c r="U1299" s="415"/>
      <c r="V1299" s="166" t="str">
        <f>IF(T1295&gt;0,"xx",IF(O1295&gt;0,"xy",""))</f>
        <v/>
      </c>
      <c r="W1299" s="43" t="str">
        <f t="shared" si="803"/>
        <v/>
      </c>
      <c r="X1299" s="43" t="str">
        <f t="shared" si="809"/>
        <v/>
      </c>
      <c r="Y1299" s="43" t="str">
        <f t="shared" si="822"/>
        <v/>
      </c>
    </row>
    <row r="1300" spans="1:25">
      <c r="A1300" s="161">
        <v>611700</v>
      </c>
      <c r="B1300" s="162" t="s">
        <v>244</v>
      </c>
      <c r="C1300" s="424" t="s">
        <v>513</v>
      </c>
      <c r="D1300" s="361"/>
      <c r="E1300" s="417"/>
      <c r="F1300" s="418"/>
      <c r="G1300" s="164">
        <f>SUM(G1301:G1304)</f>
        <v>213.42808000000002</v>
      </c>
      <c r="H1300" s="419">
        <v>2582.4399999999996</v>
      </c>
      <c r="I1300" s="419">
        <f>IF(ISBLANK(H1300),"",SUM(G1300:H1300))*0.95</f>
        <v>2656.0746759999997</v>
      </c>
      <c r="J1300" s="420">
        <f t="shared" si="817"/>
        <v>3452.9</v>
      </c>
      <c r="K1300" s="421" t="s">
        <v>20</v>
      </c>
      <c r="L1300" s="155"/>
      <c r="M1300" s="155"/>
      <c r="N1300" s="414">
        <f t="shared" si="813"/>
        <v>0</v>
      </c>
      <c r="O1300" s="414">
        <f t="shared" si="814"/>
        <v>0</v>
      </c>
      <c r="P1300" s="415"/>
      <c r="Q1300" s="155">
        <f t="shared" si="826"/>
        <v>0</v>
      </c>
      <c r="R1300" s="155">
        <f t="shared" si="826"/>
        <v>0</v>
      </c>
      <c r="S1300" s="414">
        <f t="shared" si="815"/>
        <v>0</v>
      </c>
      <c r="T1300" s="416">
        <f t="shared" si="812"/>
        <v>0</v>
      </c>
      <c r="U1300" s="415"/>
      <c r="W1300" s="43" t="str">
        <f t="shared" si="803"/>
        <v/>
      </c>
      <c r="X1300" s="43" t="str">
        <f t="shared" si="809"/>
        <v/>
      </c>
      <c r="Y1300" s="43" t="str">
        <f t="shared" si="822"/>
        <v/>
      </c>
    </row>
    <row r="1301" spans="1:25">
      <c r="A1301" s="161" t="s">
        <v>184</v>
      </c>
      <c r="B1301" s="162"/>
      <c r="C1301" s="424" t="s">
        <v>253</v>
      </c>
      <c r="D1301" s="361"/>
      <c r="E1301" s="417">
        <v>500</v>
      </c>
      <c r="F1301" s="418">
        <v>0.30620000000000003</v>
      </c>
      <c r="G1301" s="164">
        <f>IF(E1301&lt;=30,(0.42*E1301+3.55)*F1301,((0.42*30+3.55)+0.35*(E1301-30))*F1301)</f>
        <v>55.315030000000007</v>
      </c>
      <c r="H1301" s="419"/>
      <c r="I1301" s="419"/>
      <c r="J1301" s="420">
        <f t="shared" si="817"/>
        <v>0</v>
      </c>
      <c r="K1301" s="421"/>
      <c r="L1301" s="218"/>
      <c r="M1301" s="219"/>
      <c r="N1301" s="414">
        <f t="shared" si="813"/>
        <v>0</v>
      </c>
      <c r="O1301" s="414">
        <f t="shared" si="814"/>
        <v>0</v>
      </c>
      <c r="P1301" s="415"/>
      <c r="Q1301" s="477"/>
      <c r="R1301" s="477"/>
      <c r="S1301" s="414">
        <f t="shared" si="815"/>
        <v>0</v>
      </c>
      <c r="T1301" s="416">
        <f t="shared" si="812"/>
        <v>0</v>
      </c>
      <c r="U1301" s="415"/>
      <c r="V1301" s="166" t="str">
        <f>IF(T1300&gt;0,"xx",IF(O1300&gt;0,"xy",""))</f>
        <v/>
      </c>
      <c r="W1301" s="43" t="str">
        <f t="shared" si="803"/>
        <v/>
      </c>
      <c r="X1301" s="43" t="str">
        <f t="shared" si="809"/>
        <v/>
      </c>
      <c r="Y1301" s="43" t="str">
        <f t="shared" si="822"/>
        <v/>
      </c>
    </row>
    <row r="1302" spans="1:25">
      <c r="A1302" s="161" t="s">
        <v>184</v>
      </c>
      <c r="B1302" s="162"/>
      <c r="C1302" s="424" t="s">
        <v>316</v>
      </c>
      <c r="D1302" s="361"/>
      <c r="E1302" s="417">
        <v>180</v>
      </c>
      <c r="F1302" s="418">
        <v>1.1047</v>
      </c>
      <c r="G1302" s="164">
        <f t="shared" ref="G1302:G1304" si="829">IF(E1302&lt;=30,(0.6*E1302+1.25)*F1302,((0.6*30+1.25)+0.5*(E1302-30))*F1302)</f>
        <v>104.117975</v>
      </c>
      <c r="H1302" s="419"/>
      <c r="I1302" s="419"/>
      <c r="J1302" s="420">
        <f t="shared" si="817"/>
        <v>0</v>
      </c>
      <c r="K1302" s="421"/>
      <c r="L1302" s="218"/>
      <c r="M1302" s="219"/>
      <c r="N1302" s="414">
        <f t="shared" si="813"/>
        <v>0</v>
      </c>
      <c r="O1302" s="414">
        <f t="shared" si="814"/>
        <v>0</v>
      </c>
      <c r="P1302" s="415"/>
      <c r="Q1302" s="477"/>
      <c r="R1302" s="477"/>
      <c r="S1302" s="414">
        <f t="shared" si="815"/>
        <v>0</v>
      </c>
      <c r="T1302" s="416">
        <f t="shared" si="812"/>
        <v>0</v>
      </c>
      <c r="U1302" s="415"/>
      <c r="V1302" s="166" t="str">
        <f>IF(T1300&gt;0,"xx",IF(O1300&gt;0,"xy",""))</f>
        <v/>
      </c>
      <c r="W1302" s="43" t="str">
        <f t="shared" si="803"/>
        <v/>
      </c>
      <c r="X1302" s="43" t="str">
        <f t="shared" si="809"/>
        <v/>
      </c>
      <c r="Y1302" s="43" t="str">
        <f t="shared" si="822"/>
        <v/>
      </c>
    </row>
    <row r="1303" spans="1:25">
      <c r="A1303" s="161" t="s">
        <v>184</v>
      </c>
      <c r="B1303" s="162"/>
      <c r="C1303" s="424" t="s">
        <v>325</v>
      </c>
      <c r="D1303" s="361"/>
      <c r="E1303" s="417">
        <v>20</v>
      </c>
      <c r="F1303" s="418">
        <v>1.9251</v>
      </c>
      <c r="G1303" s="164">
        <f t="shared" si="829"/>
        <v>25.507574999999999</v>
      </c>
      <c r="H1303" s="419"/>
      <c r="I1303" s="419"/>
      <c r="J1303" s="420">
        <f t="shared" si="817"/>
        <v>0</v>
      </c>
      <c r="K1303" s="421"/>
      <c r="L1303" s="218"/>
      <c r="M1303" s="219"/>
      <c r="N1303" s="414">
        <f t="shared" si="813"/>
        <v>0</v>
      </c>
      <c r="O1303" s="414">
        <f t="shared" si="814"/>
        <v>0</v>
      </c>
      <c r="P1303" s="415"/>
      <c r="Q1303" s="477"/>
      <c r="R1303" s="477"/>
      <c r="S1303" s="414">
        <f t="shared" si="815"/>
        <v>0</v>
      </c>
      <c r="T1303" s="416">
        <f t="shared" si="812"/>
        <v>0</v>
      </c>
      <c r="U1303" s="415"/>
      <c r="V1303" s="166" t="str">
        <f>IF(T1300&gt;0,"xx",IF(O1300&gt;0,"xy",""))</f>
        <v/>
      </c>
      <c r="W1303" s="43" t="str">
        <f t="shared" si="803"/>
        <v/>
      </c>
      <c r="X1303" s="43" t="str">
        <f t="shared" si="809"/>
        <v/>
      </c>
      <c r="Y1303" s="43" t="str">
        <f t="shared" si="822"/>
        <v/>
      </c>
    </row>
    <row r="1304" spans="1:25">
      <c r="A1304" s="161" t="s">
        <v>184</v>
      </c>
      <c r="B1304" s="162"/>
      <c r="C1304" s="424" t="s">
        <v>461</v>
      </c>
      <c r="D1304" s="361"/>
      <c r="E1304" s="417">
        <v>20</v>
      </c>
      <c r="F1304" s="418">
        <v>2.15</v>
      </c>
      <c r="G1304" s="164">
        <f t="shared" si="829"/>
        <v>28.487499999999997</v>
      </c>
      <c r="H1304" s="419"/>
      <c r="I1304" s="419"/>
      <c r="J1304" s="420">
        <f t="shared" si="817"/>
        <v>0</v>
      </c>
      <c r="K1304" s="421"/>
      <c r="L1304" s="218"/>
      <c r="M1304" s="219"/>
      <c r="N1304" s="414">
        <f t="shared" si="813"/>
        <v>0</v>
      </c>
      <c r="O1304" s="414">
        <f t="shared" si="814"/>
        <v>0</v>
      </c>
      <c r="P1304" s="415"/>
      <c r="Q1304" s="477"/>
      <c r="R1304" s="477"/>
      <c r="S1304" s="414">
        <f t="shared" si="815"/>
        <v>0</v>
      </c>
      <c r="T1304" s="416">
        <f t="shared" si="812"/>
        <v>0</v>
      </c>
      <c r="U1304" s="415"/>
      <c r="V1304" s="166" t="str">
        <f>IF(T1300&gt;0,"xx",IF(O1300&gt;0,"xy",""))</f>
        <v/>
      </c>
      <c r="W1304" s="43" t="str">
        <f t="shared" si="803"/>
        <v/>
      </c>
      <c r="X1304" s="43" t="str">
        <f t="shared" si="809"/>
        <v/>
      </c>
      <c r="Y1304" s="43" t="str">
        <f t="shared" si="822"/>
        <v/>
      </c>
    </row>
    <row r="1305" spans="1:25">
      <c r="A1305" s="161" t="s">
        <v>27</v>
      </c>
      <c r="B1305" s="162" t="s">
        <v>244</v>
      </c>
      <c r="C1305" s="424" t="s">
        <v>72</v>
      </c>
      <c r="D1305" s="361"/>
      <c r="E1305" s="417"/>
      <c r="F1305" s="418"/>
      <c r="G1305" s="164">
        <f>SUM(G1306:G1310)</f>
        <v>113.12483326</v>
      </c>
      <c r="H1305" s="419">
        <f>VLOOKUP(C1305,'[1]ENSAIOS DE ORÇAMENTO'!$C$3:$L$79,8,FALSE)</f>
        <v>711.78312400000004</v>
      </c>
      <c r="I1305" s="419">
        <f>IF(ISBLANK(H1305),"",SUM(G1305:H1305))</f>
        <v>824.9079572600001</v>
      </c>
      <c r="J1305" s="420">
        <f t="shared" si="817"/>
        <v>1072.3800000000001</v>
      </c>
      <c r="K1305" s="421" t="s">
        <v>23</v>
      </c>
      <c r="L1305" s="155"/>
      <c r="M1305" s="155"/>
      <c r="N1305" s="414">
        <f t="shared" si="813"/>
        <v>0</v>
      </c>
      <c r="O1305" s="414">
        <f t="shared" si="814"/>
        <v>0</v>
      </c>
      <c r="P1305" s="415"/>
      <c r="Q1305" s="155">
        <f t="shared" si="826"/>
        <v>0</v>
      </c>
      <c r="R1305" s="155">
        <f t="shared" si="826"/>
        <v>0</v>
      </c>
      <c r="S1305" s="414">
        <f t="shared" si="815"/>
        <v>0</v>
      </c>
      <c r="T1305" s="416">
        <f t="shared" si="812"/>
        <v>0</v>
      </c>
      <c r="U1305" s="415"/>
      <c r="W1305" s="43" t="str">
        <f t="shared" si="803"/>
        <v/>
      </c>
      <c r="X1305" s="43" t="str">
        <f t="shared" si="809"/>
        <v/>
      </c>
      <c r="Y1305" s="43" t="str">
        <f t="shared" si="822"/>
        <v/>
      </c>
    </row>
    <row r="1306" spans="1:25">
      <c r="A1306" s="161" t="s">
        <v>184</v>
      </c>
      <c r="B1306" s="162"/>
      <c r="C1306" s="424" t="s">
        <v>253</v>
      </c>
      <c r="D1306" s="361"/>
      <c r="E1306" s="417">
        <v>500</v>
      </c>
      <c r="F1306" s="418">
        <f>VLOOKUP(C1305,'[1]ENSAIOS DE ORÇAMENTO'!$C$3:$L$79,4,FALSE)</f>
        <v>9.9194400000000016E-2</v>
      </c>
      <c r="G1306" s="164">
        <f>IF(E1306&lt;=30,(0.42*E1306+3.55)*F1306,((0.42*30+3.55)+0.35*(E1306-30))*F1306)</f>
        <v>17.919468360000003</v>
      </c>
      <c r="H1306" s="419"/>
      <c r="I1306" s="419"/>
      <c r="J1306" s="420">
        <f t="shared" si="817"/>
        <v>0</v>
      </c>
      <c r="K1306" s="421"/>
      <c r="L1306" s="218"/>
      <c r="M1306" s="219"/>
      <c r="N1306" s="414">
        <f t="shared" si="813"/>
        <v>0</v>
      </c>
      <c r="O1306" s="414">
        <f t="shared" si="814"/>
        <v>0</v>
      </c>
      <c r="P1306" s="415"/>
      <c r="Q1306" s="477"/>
      <c r="R1306" s="477"/>
      <c r="S1306" s="414">
        <f t="shared" si="815"/>
        <v>0</v>
      </c>
      <c r="T1306" s="416">
        <f t="shared" si="812"/>
        <v>0</v>
      </c>
      <c r="U1306" s="415"/>
      <c r="V1306" s="166" t="str">
        <f>IF(T1305&gt;0,"xx",IF(O1305&gt;0,"xy",""))</f>
        <v/>
      </c>
      <c r="W1306" s="43" t="str">
        <f t="shared" si="803"/>
        <v/>
      </c>
      <c r="X1306" s="43" t="str">
        <f t="shared" si="809"/>
        <v/>
      </c>
      <c r="Y1306" s="43" t="str">
        <f t="shared" si="822"/>
        <v/>
      </c>
    </row>
    <row r="1307" spans="1:25">
      <c r="A1307" s="161" t="s">
        <v>184</v>
      </c>
      <c r="B1307" s="162"/>
      <c r="C1307" s="424" t="s">
        <v>316</v>
      </c>
      <c r="D1307" s="361"/>
      <c r="E1307" s="417">
        <v>180</v>
      </c>
      <c r="F1307" s="418">
        <f>VLOOKUP(C1305,'[1]ENSAIOS DE ORÇAMENTO'!$C$3:$L$79,5,FALSE)</f>
        <v>0.64268200000000009</v>
      </c>
      <c r="G1307" s="164">
        <f t="shared" ref="G1307:G1309" si="830">IF(E1307&lt;=30,(0.6*E1307+1.25)*F1307,((0.6*30+1.25)+0.5*(E1307-30))*F1307)</f>
        <v>60.572778500000005</v>
      </c>
      <c r="H1307" s="419"/>
      <c r="I1307" s="419"/>
      <c r="J1307" s="420">
        <f t="shared" si="817"/>
        <v>0</v>
      </c>
      <c r="K1307" s="421"/>
      <c r="L1307" s="218"/>
      <c r="M1307" s="219"/>
      <c r="N1307" s="414">
        <f t="shared" si="813"/>
        <v>0</v>
      </c>
      <c r="O1307" s="414">
        <f t="shared" si="814"/>
        <v>0</v>
      </c>
      <c r="P1307" s="415"/>
      <c r="Q1307" s="477"/>
      <c r="R1307" s="477"/>
      <c r="S1307" s="414">
        <f t="shared" si="815"/>
        <v>0</v>
      </c>
      <c r="T1307" s="416">
        <f t="shared" si="812"/>
        <v>0</v>
      </c>
      <c r="U1307" s="415"/>
      <c r="V1307" s="166" t="str">
        <f>IF(T1305&gt;0,"xx",IF(O1305&gt;0,"xy",""))</f>
        <v/>
      </c>
      <c r="W1307" s="43" t="str">
        <f t="shared" si="803"/>
        <v/>
      </c>
      <c r="X1307" s="43" t="str">
        <f t="shared" si="809"/>
        <v/>
      </c>
      <c r="Y1307" s="43" t="str">
        <f t="shared" si="822"/>
        <v/>
      </c>
    </row>
    <row r="1308" spans="1:25">
      <c r="A1308" s="161" t="s">
        <v>184</v>
      </c>
      <c r="B1308" s="162"/>
      <c r="C1308" s="424" t="s">
        <v>325</v>
      </c>
      <c r="D1308" s="361"/>
      <c r="E1308" s="417">
        <v>30</v>
      </c>
      <c r="F1308" s="418">
        <f>VLOOKUP(C1305,'[1]ENSAIOS DE ORÇAMENTO'!$C$3:$L$79,6,FALSE)</f>
        <v>0.20424000000000003</v>
      </c>
      <c r="G1308" s="164">
        <f t="shared" si="830"/>
        <v>3.9316200000000006</v>
      </c>
      <c r="H1308" s="419"/>
      <c r="I1308" s="419"/>
      <c r="J1308" s="420">
        <f t="shared" si="817"/>
        <v>0</v>
      </c>
      <c r="K1308" s="421"/>
      <c r="L1308" s="218"/>
      <c r="M1308" s="219"/>
      <c r="N1308" s="414">
        <f t="shared" si="813"/>
        <v>0</v>
      </c>
      <c r="O1308" s="414">
        <f t="shared" si="814"/>
        <v>0</v>
      </c>
      <c r="P1308" s="415"/>
      <c r="Q1308" s="477"/>
      <c r="R1308" s="477"/>
      <c r="S1308" s="414">
        <f t="shared" si="815"/>
        <v>0</v>
      </c>
      <c r="T1308" s="416">
        <f t="shared" si="812"/>
        <v>0</v>
      </c>
      <c r="U1308" s="415"/>
      <c r="V1308" s="166" t="str">
        <f>IF(T1305&gt;0,"xx",IF(O1305&gt;0,"xy",""))</f>
        <v/>
      </c>
      <c r="W1308" s="43" t="str">
        <f t="shared" si="803"/>
        <v/>
      </c>
      <c r="X1308" s="43" t="str">
        <f t="shared" si="809"/>
        <v/>
      </c>
      <c r="Y1308" s="43" t="str">
        <f t="shared" si="822"/>
        <v/>
      </c>
    </row>
    <row r="1309" spans="1:25">
      <c r="A1309" s="161" t="s">
        <v>184</v>
      </c>
      <c r="B1309" s="162"/>
      <c r="C1309" s="424" t="s">
        <v>514</v>
      </c>
      <c r="D1309" s="361"/>
      <c r="E1309" s="417">
        <v>30</v>
      </c>
      <c r="F1309" s="418">
        <f>VLOOKUP(C1305,'[1]ENSAIOS DE ORÇAMENTO'!$C$3:$L$79,3,FALSE)</f>
        <v>1.1908000000000001</v>
      </c>
      <c r="G1309" s="164">
        <f t="shared" si="830"/>
        <v>22.922900000000002</v>
      </c>
      <c r="H1309" s="419"/>
      <c r="I1309" s="419"/>
      <c r="J1309" s="420">
        <f t="shared" si="817"/>
        <v>0</v>
      </c>
      <c r="K1309" s="421"/>
      <c r="L1309" s="218"/>
      <c r="M1309" s="219"/>
      <c r="N1309" s="414">
        <f t="shared" si="813"/>
        <v>0</v>
      </c>
      <c r="O1309" s="414">
        <f t="shared" si="814"/>
        <v>0</v>
      </c>
      <c r="P1309" s="415"/>
      <c r="Q1309" s="477"/>
      <c r="R1309" s="477"/>
      <c r="S1309" s="414">
        <f t="shared" si="815"/>
        <v>0</v>
      </c>
      <c r="T1309" s="416">
        <f t="shared" si="812"/>
        <v>0</v>
      </c>
      <c r="U1309" s="415"/>
      <c r="V1309" s="166" t="str">
        <f>IF(T1305&gt;0,"xx",IF(O1305&gt;0,"xy",""))</f>
        <v/>
      </c>
      <c r="W1309" s="43" t="str">
        <f t="shared" ref="W1309:W1377" si="831">IF(V1309="X","x",IF(V1309="xx","x",IF(V1309="xy","x",IF(V1309="y","x",IF(OR(O1309&gt;0,T1309&gt;0),"x","")))))</f>
        <v/>
      </c>
      <c r="X1309" s="43" t="str">
        <f t="shared" si="809"/>
        <v/>
      </c>
      <c r="Y1309" s="43" t="str">
        <f t="shared" si="822"/>
        <v/>
      </c>
    </row>
    <row r="1310" spans="1:25">
      <c r="A1310" s="161" t="s">
        <v>184</v>
      </c>
      <c r="B1310" s="162"/>
      <c r="C1310" s="424" t="s">
        <v>515</v>
      </c>
      <c r="D1310" s="361"/>
      <c r="E1310" s="417">
        <v>500</v>
      </c>
      <c r="F1310" s="418">
        <f>VLOOKUP(C1305,'[1]ENSAIOS DE ORÇAMENTO'!$C$3:$L$79,10,FALSE)</f>
        <v>4.3056000000000004E-2</v>
      </c>
      <c r="G1310" s="164">
        <f t="shared" ref="G1310" si="832">IF(E1310&lt;=30,(0.42*E1310+3.55)*F1310,((0.42*30+3.55)+0.35*(E1310-30))*F1310)</f>
        <v>7.778066400000001</v>
      </c>
      <c r="H1310" s="419"/>
      <c r="I1310" s="419"/>
      <c r="J1310" s="420">
        <f t="shared" si="817"/>
        <v>0</v>
      </c>
      <c r="K1310" s="421"/>
      <c r="L1310" s="218"/>
      <c r="M1310" s="219"/>
      <c r="N1310" s="414">
        <f t="shared" si="813"/>
        <v>0</v>
      </c>
      <c r="O1310" s="414">
        <f t="shared" si="814"/>
        <v>0</v>
      </c>
      <c r="P1310" s="415"/>
      <c r="Q1310" s="477"/>
      <c r="R1310" s="477"/>
      <c r="S1310" s="414">
        <f t="shared" si="815"/>
        <v>0</v>
      </c>
      <c r="T1310" s="416">
        <f t="shared" si="812"/>
        <v>0</v>
      </c>
      <c r="U1310" s="415"/>
      <c r="V1310" s="166" t="str">
        <f>IF(T1305&gt;0,"xx",IF(O1305&gt;0,"xy",""))</f>
        <v/>
      </c>
      <c r="W1310" s="43" t="str">
        <f t="shared" si="831"/>
        <v/>
      </c>
      <c r="X1310" s="43" t="str">
        <f t="shared" si="809"/>
        <v/>
      </c>
      <c r="Y1310" s="43" t="str">
        <f t="shared" si="822"/>
        <v/>
      </c>
    </row>
    <row r="1311" spans="1:25">
      <c r="A1311" s="161" t="s">
        <v>28</v>
      </c>
      <c r="B1311" s="162" t="s">
        <v>244</v>
      </c>
      <c r="C1311" s="424" t="s">
        <v>73</v>
      </c>
      <c r="D1311" s="361"/>
      <c r="E1311" s="417"/>
      <c r="F1311" s="418"/>
      <c r="G1311" s="164">
        <f>SUM(G1312:G1316)</f>
        <v>132.7064522</v>
      </c>
      <c r="H1311" s="419">
        <f>VLOOKUP(C1311,'[1]ENSAIOS DE ORÇAMENTO'!$C$3:$L$79,8,FALSE)</f>
        <v>781.16720000000009</v>
      </c>
      <c r="I1311" s="419">
        <f>IF(ISBLANK(H1311),"",SUM(G1311:H1311))</f>
        <v>913.87365220000015</v>
      </c>
      <c r="J1311" s="420">
        <f t="shared" si="817"/>
        <v>1188.04</v>
      </c>
      <c r="K1311" s="421" t="s">
        <v>23</v>
      </c>
      <c r="L1311" s="155"/>
      <c r="M1311" s="155"/>
      <c r="N1311" s="414">
        <f t="shared" si="813"/>
        <v>0</v>
      </c>
      <c r="O1311" s="414">
        <f t="shared" si="814"/>
        <v>0</v>
      </c>
      <c r="P1311" s="415"/>
      <c r="Q1311" s="155">
        <f t="shared" si="826"/>
        <v>0</v>
      </c>
      <c r="R1311" s="155">
        <f t="shared" si="826"/>
        <v>0</v>
      </c>
      <c r="S1311" s="414">
        <f t="shared" si="815"/>
        <v>0</v>
      </c>
      <c r="T1311" s="416">
        <f t="shared" si="812"/>
        <v>0</v>
      </c>
      <c r="U1311" s="415"/>
      <c r="W1311" s="43" t="str">
        <f t="shared" si="831"/>
        <v/>
      </c>
      <c r="X1311" s="43" t="str">
        <f t="shared" si="809"/>
        <v/>
      </c>
      <c r="Y1311" s="43" t="str">
        <f t="shared" si="822"/>
        <v/>
      </c>
    </row>
    <row r="1312" spans="1:25">
      <c r="A1312" s="161" t="s">
        <v>184</v>
      </c>
      <c r="B1312" s="162"/>
      <c r="C1312" s="424" t="s">
        <v>253</v>
      </c>
      <c r="D1312" s="361"/>
      <c r="E1312" s="417">
        <v>500</v>
      </c>
      <c r="F1312" s="418">
        <f>VLOOKUP(C1311,'[1]ENSAIOS DE ORÇAMENTO'!$C$3:$L$79,4,FALSE)</f>
        <v>0.11186800000000001</v>
      </c>
      <c r="G1312" s="164">
        <f>IF(E1312&lt;=30,(0.42*E1312+3.55)*F1312,((0.42*30+3.55)+0.35*(E1312-30))*F1312)</f>
        <v>20.208954200000001</v>
      </c>
      <c r="H1312" s="419"/>
      <c r="I1312" s="419"/>
      <c r="J1312" s="420">
        <f t="shared" si="817"/>
        <v>0</v>
      </c>
      <c r="K1312" s="421"/>
      <c r="L1312" s="218"/>
      <c r="M1312" s="219"/>
      <c r="N1312" s="414">
        <f t="shared" si="813"/>
        <v>0</v>
      </c>
      <c r="O1312" s="414">
        <f t="shared" si="814"/>
        <v>0</v>
      </c>
      <c r="P1312" s="415"/>
      <c r="Q1312" s="477"/>
      <c r="R1312" s="477"/>
      <c r="S1312" s="414">
        <f t="shared" si="815"/>
        <v>0</v>
      </c>
      <c r="T1312" s="416">
        <f t="shared" si="812"/>
        <v>0</v>
      </c>
      <c r="U1312" s="415"/>
      <c r="V1312" s="166" t="str">
        <f>IF(T1311&gt;0,"xx",IF(O1311&gt;0,"xy",""))</f>
        <v/>
      </c>
      <c r="W1312" s="43" t="str">
        <f t="shared" si="831"/>
        <v/>
      </c>
      <c r="X1312" s="43" t="str">
        <f t="shared" si="809"/>
        <v/>
      </c>
      <c r="Y1312" s="43" t="str">
        <f t="shared" si="822"/>
        <v/>
      </c>
    </row>
    <row r="1313" spans="1:25">
      <c r="A1313" s="161" t="s">
        <v>184</v>
      </c>
      <c r="B1313" s="162"/>
      <c r="C1313" s="424" t="s">
        <v>316</v>
      </c>
      <c r="D1313" s="361"/>
      <c r="E1313" s="417">
        <v>180</v>
      </c>
      <c r="F1313" s="418">
        <f>VLOOKUP(C1311,'[1]ENSAIOS DE ORÇAMENTO'!$C$3:$L$79,5,FALSE)</f>
        <v>0.75771999999999995</v>
      </c>
      <c r="G1313" s="164">
        <f t="shared" ref="G1313:G1315" si="833">IF(E1313&lt;=30,(0.6*E1313+1.25)*F1313,((0.6*30+1.25)+0.5*(E1313-30))*F1313)</f>
        <v>71.415109999999999</v>
      </c>
      <c r="H1313" s="419"/>
      <c r="I1313" s="419"/>
      <c r="J1313" s="420">
        <f t="shared" si="817"/>
        <v>0</v>
      </c>
      <c r="K1313" s="421"/>
      <c r="L1313" s="218"/>
      <c r="M1313" s="219"/>
      <c r="N1313" s="414">
        <f t="shared" si="813"/>
        <v>0</v>
      </c>
      <c r="O1313" s="414">
        <f t="shared" si="814"/>
        <v>0</v>
      </c>
      <c r="P1313" s="415"/>
      <c r="Q1313" s="477"/>
      <c r="R1313" s="477"/>
      <c r="S1313" s="414">
        <f t="shared" si="815"/>
        <v>0</v>
      </c>
      <c r="T1313" s="416">
        <f t="shared" si="812"/>
        <v>0</v>
      </c>
      <c r="U1313" s="415"/>
      <c r="V1313" s="166" t="str">
        <f>IF(T1311&gt;0,"xx",IF(O1311&gt;0,"xy",""))</f>
        <v/>
      </c>
      <c r="W1313" s="43" t="str">
        <f t="shared" si="831"/>
        <v/>
      </c>
      <c r="X1313" s="43" t="str">
        <f t="shared" si="809"/>
        <v/>
      </c>
      <c r="Y1313" s="43" t="str">
        <f t="shared" si="822"/>
        <v/>
      </c>
    </row>
    <row r="1314" spans="1:25">
      <c r="A1314" s="161" t="s">
        <v>184</v>
      </c>
      <c r="B1314" s="162"/>
      <c r="C1314" s="424" t="s">
        <v>325</v>
      </c>
      <c r="D1314" s="361"/>
      <c r="E1314" s="417">
        <v>20</v>
      </c>
      <c r="F1314" s="418">
        <f>VLOOKUP(C1311,'[1]ENSAIOS DE ORÇAMENTO'!$C$3:$L$79,6,FALSE)</f>
        <v>0.20424000000000003</v>
      </c>
      <c r="G1314" s="164">
        <f t="shared" si="833"/>
        <v>2.7061800000000003</v>
      </c>
      <c r="H1314" s="419"/>
      <c r="I1314" s="419"/>
      <c r="J1314" s="420">
        <f t="shared" si="817"/>
        <v>0</v>
      </c>
      <c r="K1314" s="421"/>
      <c r="L1314" s="218"/>
      <c r="M1314" s="219"/>
      <c r="N1314" s="414">
        <f t="shared" si="813"/>
        <v>0</v>
      </c>
      <c r="O1314" s="414">
        <f t="shared" si="814"/>
        <v>0</v>
      </c>
      <c r="P1314" s="415"/>
      <c r="Q1314" s="477"/>
      <c r="R1314" s="477"/>
      <c r="S1314" s="414">
        <f t="shared" si="815"/>
        <v>0</v>
      </c>
      <c r="T1314" s="416">
        <f t="shared" si="812"/>
        <v>0</v>
      </c>
      <c r="U1314" s="415"/>
      <c r="V1314" s="166" t="str">
        <f>IF(T1311&gt;0,"xx",IF(O1311&gt;0,"xy",""))</f>
        <v/>
      </c>
      <c r="W1314" s="43" t="str">
        <f t="shared" si="831"/>
        <v/>
      </c>
      <c r="X1314" s="43" t="str">
        <f t="shared" si="809"/>
        <v/>
      </c>
      <c r="Y1314" s="43" t="str">
        <f t="shared" si="822"/>
        <v/>
      </c>
    </row>
    <row r="1315" spans="1:25">
      <c r="A1315" s="161" t="s">
        <v>184</v>
      </c>
      <c r="B1315" s="162"/>
      <c r="C1315" s="424" t="s">
        <v>514</v>
      </c>
      <c r="D1315" s="361"/>
      <c r="E1315" s="417">
        <v>30</v>
      </c>
      <c r="F1315" s="418">
        <f>VLOOKUP(C1311,'[1]ENSAIOS DE ORÇAMENTO'!$C$3:$L$79,3,FALSE)</f>
        <v>1.4885000000000002</v>
      </c>
      <c r="G1315" s="164">
        <f t="shared" si="833"/>
        <v>28.653625000000002</v>
      </c>
      <c r="H1315" s="419"/>
      <c r="I1315" s="419"/>
      <c r="J1315" s="420">
        <f t="shared" si="817"/>
        <v>0</v>
      </c>
      <c r="K1315" s="421"/>
      <c r="L1315" s="218"/>
      <c r="M1315" s="219"/>
      <c r="N1315" s="414">
        <f t="shared" si="813"/>
        <v>0</v>
      </c>
      <c r="O1315" s="414">
        <f t="shared" si="814"/>
        <v>0</v>
      </c>
      <c r="P1315" s="415"/>
      <c r="Q1315" s="477"/>
      <c r="R1315" s="477"/>
      <c r="S1315" s="414">
        <f t="shared" si="815"/>
        <v>0</v>
      </c>
      <c r="T1315" s="416">
        <f t="shared" si="812"/>
        <v>0</v>
      </c>
      <c r="U1315" s="415"/>
      <c r="V1315" s="166" t="str">
        <f>IF(T1311&gt;0,"xx",IF(O1311&gt;0,"xy",""))</f>
        <v/>
      </c>
      <c r="W1315" s="43" t="str">
        <f t="shared" si="831"/>
        <v/>
      </c>
      <c r="X1315" s="43" t="str">
        <f t="shared" si="809"/>
        <v/>
      </c>
      <c r="Y1315" s="43" t="str">
        <f t="shared" si="822"/>
        <v/>
      </c>
    </row>
    <row r="1316" spans="1:25">
      <c r="A1316" s="161" t="s">
        <v>184</v>
      </c>
      <c r="B1316" s="162"/>
      <c r="C1316" s="424" t="s">
        <v>515</v>
      </c>
      <c r="D1316" s="361"/>
      <c r="E1316" s="417">
        <v>500</v>
      </c>
      <c r="F1316" s="418">
        <f>VLOOKUP(C1311,'[1]ENSAIOS DE ORÇAMENTO'!$C$3:$L$79,10,FALSE)</f>
        <v>5.382E-2</v>
      </c>
      <c r="G1316" s="164">
        <f t="shared" ref="G1316" si="834">IF(E1316&lt;=30,(0.42*E1316+3.55)*F1316,((0.42*30+3.55)+0.35*(E1316-30))*F1316)</f>
        <v>9.7225830000000002</v>
      </c>
      <c r="H1316" s="419"/>
      <c r="I1316" s="419"/>
      <c r="J1316" s="420">
        <f t="shared" si="817"/>
        <v>0</v>
      </c>
      <c r="K1316" s="421"/>
      <c r="L1316" s="218"/>
      <c r="M1316" s="219"/>
      <c r="N1316" s="414">
        <f t="shared" si="813"/>
        <v>0</v>
      </c>
      <c r="O1316" s="414">
        <f t="shared" si="814"/>
        <v>0</v>
      </c>
      <c r="P1316" s="415"/>
      <c r="Q1316" s="477"/>
      <c r="R1316" s="477"/>
      <c r="S1316" s="414">
        <f t="shared" si="815"/>
        <v>0</v>
      </c>
      <c r="T1316" s="416">
        <f t="shared" si="812"/>
        <v>0</v>
      </c>
      <c r="U1316" s="415"/>
      <c r="V1316" s="166" t="str">
        <f>IF(T1311&gt;0,"xx",IF(O1311&gt;0,"xy",""))</f>
        <v/>
      </c>
      <c r="W1316" s="43" t="str">
        <f t="shared" si="831"/>
        <v/>
      </c>
      <c r="X1316" s="43" t="str">
        <f t="shared" si="809"/>
        <v/>
      </c>
      <c r="Y1316" s="43" t="str">
        <f t="shared" si="822"/>
        <v/>
      </c>
    </row>
    <row r="1317" spans="1:25">
      <c r="A1317" s="161" t="s">
        <v>29</v>
      </c>
      <c r="B1317" s="162" t="s">
        <v>244</v>
      </c>
      <c r="C1317" s="424" t="s">
        <v>74</v>
      </c>
      <c r="D1317" s="361"/>
      <c r="E1317" s="417"/>
      <c r="F1317" s="418"/>
      <c r="G1317" s="164">
        <f>SUM(G1318:G1322)</f>
        <v>167.13470379750004</v>
      </c>
      <c r="H1317" s="419">
        <f>VLOOKUP(C1317,'[1]ENSAIOS DE ORÇAMENTO'!$C$3:$L$79,8,FALSE)</f>
        <v>895.94020650000016</v>
      </c>
      <c r="I1317" s="419">
        <f>IF(ISBLANK(H1317),"",SUM(G1317:H1317))</f>
        <v>1063.0749102975001</v>
      </c>
      <c r="J1317" s="420">
        <f t="shared" si="817"/>
        <v>1382</v>
      </c>
      <c r="K1317" s="421" t="s">
        <v>23</v>
      </c>
      <c r="L1317" s="155"/>
      <c r="M1317" s="155"/>
      <c r="N1317" s="414">
        <f t="shared" si="813"/>
        <v>0</v>
      </c>
      <c r="O1317" s="414">
        <f t="shared" si="814"/>
        <v>0</v>
      </c>
      <c r="P1317" s="415"/>
      <c r="Q1317" s="155">
        <f t="shared" si="826"/>
        <v>0</v>
      </c>
      <c r="R1317" s="155">
        <f t="shared" si="826"/>
        <v>0</v>
      </c>
      <c r="S1317" s="414">
        <f t="shared" si="815"/>
        <v>0</v>
      </c>
      <c r="T1317" s="416">
        <f t="shared" si="812"/>
        <v>0</v>
      </c>
      <c r="U1317" s="415"/>
      <c r="W1317" s="43" t="str">
        <f t="shared" si="831"/>
        <v/>
      </c>
      <c r="X1317" s="43" t="str">
        <f t="shared" si="809"/>
        <v/>
      </c>
      <c r="Y1317" s="43" t="str">
        <f t="shared" si="822"/>
        <v/>
      </c>
    </row>
    <row r="1318" spans="1:25">
      <c r="A1318" s="161" t="s">
        <v>184</v>
      </c>
      <c r="B1318" s="162"/>
      <c r="C1318" s="424" t="s">
        <v>253</v>
      </c>
      <c r="D1318" s="361"/>
      <c r="E1318" s="417">
        <v>500</v>
      </c>
      <c r="F1318" s="418">
        <f>VLOOKUP(C1317,'[1]ENSAIOS DE ORÇAMENTO'!$C$3:$L$79,4,FALSE)</f>
        <v>0.1328599</v>
      </c>
      <c r="G1318" s="164">
        <f>IF(E1318&lt;=30,(0.42*E1318+3.55)*F1318,((0.42*30+3.55)+0.35*(E1318-30))*F1318)</f>
        <v>24.001140935000002</v>
      </c>
      <c r="H1318" s="419"/>
      <c r="I1318" s="419"/>
      <c r="J1318" s="420">
        <f t="shared" si="817"/>
        <v>0</v>
      </c>
      <c r="K1318" s="421"/>
      <c r="L1318" s="218"/>
      <c r="M1318" s="219"/>
      <c r="N1318" s="414">
        <f t="shared" si="813"/>
        <v>0</v>
      </c>
      <c r="O1318" s="414">
        <f t="shared" si="814"/>
        <v>0</v>
      </c>
      <c r="P1318" s="415"/>
      <c r="Q1318" s="477"/>
      <c r="R1318" s="477"/>
      <c r="S1318" s="414">
        <f t="shared" si="815"/>
        <v>0</v>
      </c>
      <c r="T1318" s="416">
        <f t="shared" si="812"/>
        <v>0</v>
      </c>
      <c r="U1318" s="415"/>
      <c r="V1318" s="166" t="str">
        <f>IF(T1317&gt;0,"xx",IF(O1317&gt;0,"xy",""))</f>
        <v/>
      </c>
      <c r="W1318" s="43" t="str">
        <f t="shared" si="831"/>
        <v/>
      </c>
      <c r="X1318" s="43" t="str">
        <f t="shared" si="809"/>
        <v/>
      </c>
      <c r="Y1318" s="43" t="str">
        <f t="shared" si="822"/>
        <v/>
      </c>
    </row>
    <row r="1319" spans="1:25">
      <c r="A1319" s="161" t="s">
        <v>184</v>
      </c>
      <c r="B1319" s="162"/>
      <c r="C1319" s="424" t="s">
        <v>316</v>
      </c>
      <c r="D1319" s="361"/>
      <c r="E1319" s="417">
        <v>180</v>
      </c>
      <c r="F1319" s="418">
        <f>VLOOKUP(C1317,'[1]ENSAIOS DE ORÇAMENTO'!$C$3:$L$79,5,FALSE)</f>
        <v>0.94809025000000013</v>
      </c>
      <c r="G1319" s="164">
        <f t="shared" ref="G1319:G1321" si="835">IF(E1319&lt;=30,(0.6*E1319+1.25)*F1319,((0.6*30+1.25)+0.5*(E1319-30))*F1319)</f>
        <v>89.357506062500008</v>
      </c>
      <c r="H1319" s="419"/>
      <c r="I1319" s="419"/>
      <c r="J1319" s="420">
        <f t="shared" si="817"/>
        <v>0</v>
      </c>
      <c r="K1319" s="421"/>
      <c r="L1319" s="218"/>
      <c r="M1319" s="219"/>
      <c r="N1319" s="414">
        <f t="shared" si="813"/>
        <v>0</v>
      </c>
      <c r="O1319" s="414">
        <f t="shared" si="814"/>
        <v>0</v>
      </c>
      <c r="P1319" s="415"/>
      <c r="Q1319" s="477"/>
      <c r="R1319" s="477"/>
      <c r="S1319" s="414">
        <f t="shared" si="815"/>
        <v>0</v>
      </c>
      <c r="T1319" s="416">
        <f t="shared" si="812"/>
        <v>0</v>
      </c>
      <c r="U1319" s="415"/>
      <c r="V1319" s="166" t="str">
        <f>IF(T1317&gt;0,"xx",IF(O1317&gt;0,"xy",""))</f>
        <v/>
      </c>
      <c r="W1319" s="43" t="str">
        <f t="shared" si="831"/>
        <v/>
      </c>
      <c r="X1319" s="43" t="str">
        <f t="shared" si="809"/>
        <v/>
      </c>
      <c r="Y1319" s="43" t="str">
        <f t="shared" si="822"/>
        <v/>
      </c>
    </row>
    <row r="1320" spans="1:25">
      <c r="A1320" s="161" t="s">
        <v>184</v>
      </c>
      <c r="B1320" s="162"/>
      <c r="C1320" s="424" t="s">
        <v>325</v>
      </c>
      <c r="D1320" s="361"/>
      <c r="E1320" s="417">
        <v>20</v>
      </c>
      <c r="F1320" s="418">
        <f>VLOOKUP(C1317,'[1]ENSAIOS DE ORÇAMENTO'!$C$3:$L$79,6,FALSE)</f>
        <v>0.20424000000000003</v>
      </c>
      <c r="G1320" s="164">
        <f t="shared" si="835"/>
        <v>2.7061800000000003</v>
      </c>
      <c r="H1320" s="419"/>
      <c r="I1320" s="419"/>
      <c r="J1320" s="420">
        <f t="shared" ref="J1320:J1383" si="836">IF(ISBLANK(H1320),0,ROUND(I1320*(1+$E$10)*(1+$E$11*D1320),2))</f>
        <v>0</v>
      </c>
      <c r="K1320" s="421"/>
      <c r="L1320" s="218"/>
      <c r="M1320" s="219"/>
      <c r="N1320" s="414">
        <f t="shared" si="813"/>
        <v>0</v>
      </c>
      <c r="O1320" s="414">
        <f t="shared" si="814"/>
        <v>0</v>
      </c>
      <c r="P1320" s="415"/>
      <c r="Q1320" s="477"/>
      <c r="R1320" s="477"/>
      <c r="S1320" s="414">
        <f t="shared" si="815"/>
        <v>0</v>
      </c>
      <c r="T1320" s="416">
        <f t="shared" si="812"/>
        <v>0</v>
      </c>
      <c r="U1320" s="415"/>
      <c r="V1320" s="166" t="str">
        <f>IF(T1317&gt;0,"xx",IF(O1317&gt;0,"xy",""))</f>
        <v/>
      </c>
      <c r="W1320" s="43" t="str">
        <f t="shared" si="831"/>
        <v/>
      </c>
      <c r="X1320" s="43" t="str">
        <f t="shared" si="809"/>
        <v/>
      </c>
      <c r="Y1320" s="43" t="str">
        <f t="shared" si="822"/>
        <v/>
      </c>
    </row>
    <row r="1321" spans="1:25">
      <c r="A1321" s="161" t="s">
        <v>184</v>
      </c>
      <c r="B1321" s="162"/>
      <c r="C1321" s="424" t="s">
        <v>514</v>
      </c>
      <c r="D1321" s="361"/>
      <c r="E1321" s="417">
        <v>30</v>
      </c>
      <c r="F1321" s="418">
        <f>VLOOKUP(C1317,'[1]ENSAIOS DE ORÇAMENTO'!$C$3:$L$79,3,FALSE)</f>
        <v>1.98085</v>
      </c>
      <c r="G1321" s="164">
        <f t="shared" si="835"/>
        <v>38.131362500000002</v>
      </c>
      <c r="H1321" s="419"/>
      <c r="I1321" s="419"/>
      <c r="J1321" s="420">
        <f t="shared" si="836"/>
        <v>0</v>
      </c>
      <c r="K1321" s="421"/>
      <c r="L1321" s="218"/>
      <c r="M1321" s="219"/>
      <c r="N1321" s="414">
        <f t="shared" si="813"/>
        <v>0</v>
      </c>
      <c r="O1321" s="414">
        <f t="shared" si="814"/>
        <v>0</v>
      </c>
      <c r="P1321" s="415"/>
      <c r="Q1321" s="477"/>
      <c r="R1321" s="477"/>
      <c r="S1321" s="414">
        <f t="shared" si="815"/>
        <v>0</v>
      </c>
      <c r="T1321" s="416">
        <f t="shared" si="812"/>
        <v>0</v>
      </c>
      <c r="U1321" s="415"/>
      <c r="V1321" s="166" t="str">
        <f>IF(T1317&gt;0,"xx",IF(O1317&gt;0,"xy",""))</f>
        <v/>
      </c>
      <c r="W1321" s="43" t="str">
        <f t="shared" si="831"/>
        <v/>
      </c>
      <c r="X1321" s="43" t="str">
        <f t="shared" si="809"/>
        <v/>
      </c>
      <c r="Y1321" s="43" t="str">
        <f t="shared" si="822"/>
        <v/>
      </c>
    </row>
    <row r="1322" spans="1:25">
      <c r="A1322" s="161" t="s">
        <v>184</v>
      </c>
      <c r="B1322" s="162"/>
      <c r="C1322" s="424" t="s">
        <v>515</v>
      </c>
      <c r="D1322" s="361"/>
      <c r="E1322" s="417">
        <v>500</v>
      </c>
      <c r="F1322" s="418">
        <f>VLOOKUP(C1317,'[1]ENSAIOS DE ORÇAMENTO'!$C$3:$L$79,10,FALSE)</f>
        <v>7.1621999999999991E-2</v>
      </c>
      <c r="G1322" s="164">
        <f t="shared" ref="G1322" si="837">IF(E1322&lt;=30,(0.42*E1322+3.55)*F1322,((0.42*30+3.55)+0.35*(E1322-30))*F1322)</f>
        <v>12.9385143</v>
      </c>
      <c r="H1322" s="419"/>
      <c r="I1322" s="419"/>
      <c r="J1322" s="420">
        <f t="shared" si="836"/>
        <v>0</v>
      </c>
      <c r="K1322" s="421"/>
      <c r="L1322" s="218"/>
      <c r="M1322" s="219"/>
      <c r="N1322" s="414">
        <f t="shared" si="813"/>
        <v>0</v>
      </c>
      <c r="O1322" s="414">
        <f t="shared" si="814"/>
        <v>0</v>
      </c>
      <c r="P1322" s="415"/>
      <c r="Q1322" s="477"/>
      <c r="R1322" s="477"/>
      <c r="S1322" s="414">
        <f t="shared" si="815"/>
        <v>0</v>
      </c>
      <c r="T1322" s="416">
        <f t="shared" si="812"/>
        <v>0</v>
      </c>
      <c r="U1322" s="415"/>
      <c r="V1322" s="166" t="str">
        <f>IF(T1317&gt;0,"xx",IF(O1317&gt;0,"xy",""))</f>
        <v/>
      </c>
      <c r="W1322" s="43" t="str">
        <f t="shared" si="831"/>
        <v/>
      </c>
      <c r="X1322" s="43" t="str">
        <f t="shared" si="809"/>
        <v/>
      </c>
      <c r="Y1322" s="43" t="str">
        <f t="shared" si="822"/>
        <v/>
      </c>
    </row>
    <row r="1323" spans="1:25">
      <c r="A1323" s="161" t="s">
        <v>30</v>
      </c>
      <c r="B1323" s="162" t="s">
        <v>244</v>
      </c>
      <c r="C1323" s="424" t="s">
        <v>75</v>
      </c>
      <c r="D1323" s="361"/>
      <c r="E1323" s="417"/>
      <c r="F1323" s="418"/>
      <c r="G1323" s="164">
        <f>SUM(G1324:G1328)</f>
        <v>202.31349530249997</v>
      </c>
      <c r="H1323" s="419">
        <f>VLOOKUP(C1323,'[1]ENSAIOS DE ORÇAMENTO'!$C$3:$L$79,8,FALSE)</f>
        <v>1013.3145735000001</v>
      </c>
      <c r="I1323" s="419">
        <f>IF(ISBLANK(H1323),"",SUM(G1323:H1323))</f>
        <v>1215.6280688024999</v>
      </c>
      <c r="J1323" s="420">
        <f t="shared" si="836"/>
        <v>1580.32</v>
      </c>
      <c r="K1323" s="421" t="s">
        <v>23</v>
      </c>
      <c r="L1323" s="155"/>
      <c r="M1323" s="155"/>
      <c r="N1323" s="414">
        <f t="shared" si="813"/>
        <v>0</v>
      </c>
      <c r="O1323" s="414">
        <f t="shared" si="814"/>
        <v>0</v>
      </c>
      <c r="P1323" s="415"/>
      <c r="Q1323" s="155">
        <f t="shared" si="826"/>
        <v>0</v>
      </c>
      <c r="R1323" s="155">
        <f t="shared" si="826"/>
        <v>0</v>
      </c>
      <c r="S1323" s="414">
        <f t="shared" si="815"/>
        <v>0</v>
      </c>
      <c r="T1323" s="416">
        <f t="shared" si="812"/>
        <v>0</v>
      </c>
      <c r="U1323" s="415"/>
      <c r="W1323" s="43" t="str">
        <f t="shared" si="831"/>
        <v/>
      </c>
      <c r="X1323" s="43" t="str">
        <f t="shared" si="809"/>
        <v/>
      </c>
      <c r="Y1323" s="43" t="str">
        <f t="shared" si="822"/>
        <v/>
      </c>
    </row>
    <row r="1324" spans="1:25">
      <c r="A1324" s="161" t="s">
        <v>184</v>
      </c>
      <c r="B1324" s="162"/>
      <c r="C1324" s="424" t="s">
        <v>253</v>
      </c>
      <c r="D1324" s="361"/>
      <c r="E1324" s="417">
        <v>500</v>
      </c>
      <c r="F1324" s="418">
        <f>VLOOKUP(C1323,'[1]ENSAIOS DE ORÇAMENTO'!$C$3:$L$79,4,FALSE)</f>
        <v>0.1542441</v>
      </c>
      <c r="G1324" s="164">
        <f>IF(E1324&lt;=30,(0.42*E1324+3.55)*F1324,((0.42*30+3.55)+0.35*(E1324-30))*F1324)</f>
        <v>27.864196665000001</v>
      </c>
      <c r="H1324" s="419"/>
      <c r="I1324" s="419"/>
      <c r="J1324" s="420">
        <f t="shared" si="836"/>
        <v>0</v>
      </c>
      <c r="K1324" s="421"/>
      <c r="L1324" s="218"/>
      <c r="M1324" s="219"/>
      <c r="N1324" s="414">
        <f t="shared" si="813"/>
        <v>0</v>
      </c>
      <c r="O1324" s="414">
        <f t="shared" si="814"/>
        <v>0</v>
      </c>
      <c r="P1324" s="415"/>
      <c r="Q1324" s="477"/>
      <c r="R1324" s="477"/>
      <c r="S1324" s="414">
        <f t="shared" si="815"/>
        <v>0</v>
      </c>
      <c r="T1324" s="416">
        <f t="shared" si="812"/>
        <v>0</v>
      </c>
      <c r="U1324" s="415"/>
      <c r="V1324" s="166" t="str">
        <f>IF(T1323&gt;0,"xx",IF(O1323&gt;0,"xy",""))</f>
        <v/>
      </c>
      <c r="W1324" s="43" t="str">
        <f t="shared" si="831"/>
        <v/>
      </c>
      <c r="X1324" s="43" t="str">
        <f t="shared" si="809"/>
        <v/>
      </c>
      <c r="Y1324" s="43" t="str">
        <f t="shared" si="822"/>
        <v/>
      </c>
    </row>
    <row r="1325" spans="1:25">
      <c r="A1325" s="161" t="s">
        <v>184</v>
      </c>
      <c r="B1325" s="162"/>
      <c r="C1325" s="424" t="s">
        <v>316</v>
      </c>
      <c r="D1325" s="361"/>
      <c r="E1325" s="417">
        <v>180</v>
      </c>
      <c r="F1325" s="418">
        <f>VLOOKUP(C1323,'[1]ENSAIOS DE ORÇAMENTO'!$C$3:$L$79,5,FALSE)</f>
        <v>1.1425397499999999</v>
      </c>
      <c r="G1325" s="164">
        <f t="shared" ref="G1325:G1327" si="838">IF(E1325&lt;=30,(0.6*E1325+1.25)*F1325,((0.6*30+1.25)+0.5*(E1325-30))*F1325)</f>
        <v>107.68437143749999</v>
      </c>
      <c r="H1325" s="419"/>
      <c r="I1325" s="419"/>
      <c r="J1325" s="420">
        <f t="shared" si="836"/>
        <v>0</v>
      </c>
      <c r="K1325" s="421"/>
      <c r="L1325" s="218"/>
      <c r="M1325" s="219"/>
      <c r="N1325" s="414">
        <f t="shared" si="813"/>
        <v>0</v>
      </c>
      <c r="O1325" s="414">
        <f t="shared" si="814"/>
        <v>0</v>
      </c>
      <c r="P1325" s="415"/>
      <c r="Q1325" s="477"/>
      <c r="R1325" s="477"/>
      <c r="S1325" s="414">
        <f t="shared" si="815"/>
        <v>0</v>
      </c>
      <c r="T1325" s="416">
        <f t="shared" si="812"/>
        <v>0</v>
      </c>
      <c r="U1325" s="415"/>
      <c r="V1325" s="166" t="str">
        <f>IF(T1323&gt;0,"xx",IF(O1323&gt;0,"xy",""))</f>
        <v/>
      </c>
      <c r="W1325" s="43" t="str">
        <f t="shared" si="831"/>
        <v/>
      </c>
      <c r="X1325" s="43" t="str">
        <f t="shared" si="809"/>
        <v/>
      </c>
      <c r="Y1325" s="43" t="str">
        <f t="shared" si="822"/>
        <v/>
      </c>
    </row>
    <row r="1326" spans="1:25">
      <c r="A1326" s="161" t="s">
        <v>184</v>
      </c>
      <c r="B1326" s="162"/>
      <c r="C1326" s="424" t="s">
        <v>325</v>
      </c>
      <c r="D1326" s="361"/>
      <c r="E1326" s="417">
        <v>20</v>
      </c>
      <c r="F1326" s="418">
        <f>VLOOKUP(C1323,'[1]ENSAIOS DE ORÇAMENTO'!$C$3:$L$79,6,FALSE)</f>
        <v>0.20424000000000003</v>
      </c>
      <c r="G1326" s="164">
        <f t="shared" si="838"/>
        <v>2.7061800000000003</v>
      </c>
      <c r="H1326" s="419"/>
      <c r="I1326" s="419"/>
      <c r="J1326" s="420">
        <f t="shared" si="836"/>
        <v>0</v>
      </c>
      <c r="K1326" s="421"/>
      <c r="L1326" s="218"/>
      <c r="M1326" s="219"/>
      <c r="N1326" s="414">
        <f t="shared" si="813"/>
        <v>0</v>
      </c>
      <c r="O1326" s="414">
        <f t="shared" si="814"/>
        <v>0</v>
      </c>
      <c r="P1326" s="415"/>
      <c r="Q1326" s="477"/>
      <c r="R1326" s="477"/>
      <c r="S1326" s="414">
        <f t="shared" si="815"/>
        <v>0</v>
      </c>
      <c r="T1326" s="416">
        <f t="shared" si="812"/>
        <v>0</v>
      </c>
      <c r="U1326" s="415"/>
      <c r="V1326" s="166" t="str">
        <f>IF(T1323&gt;0,"xx",IF(O1323&gt;0,"xy",""))</f>
        <v/>
      </c>
      <c r="W1326" s="43" t="str">
        <f t="shared" si="831"/>
        <v/>
      </c>
      <c r="X1326" s="43" t="str">
        <f t="shared" ref="X1326:X1394" si="839">IF(V1326="X","x",IF(V1326="y","x",IF(V1326="xx","x",IF(T1326&gt;0,"x",""))))</f>
        <v/>
      </c>
      <c r="Y1326" s="43" t="str">
        <f t="shared" si="822"/>
        <v/>
      </c>
    </row>
    <row r="1327" spans="1:25">
      <c r="A1327" s="161" t="s">
        <v>184</v>
      </c>
      <c r="B1327" s="162"/>
      <c r="C1327" s="424" t="s">
        <v>514</v>
      </c>
      <c r="D1327" s="361"/>
      <c r="E1327" s="417">
        <v>30</v>
      </c>
      <c r="F1327" s="418">
        <f>VLOOKUP(C1323,'[1]ENSAIOS DE ORÇAMENTO'!$C$3:$L$79,3,FALSE)</f>
        <v>2.4846499999999998</v>
      </c>
      <c r="G1327" s="164">
        <f t="shared" si="838"/>
        <v>47.829512499999993</v>
      </c>
      <c r="H1327" s="419"/>
      <c r="I1327" s="419"/>
      <c r="J1327" s="420">
        <f t="shared" si="836"/>
        <v>0</v>
      </c>
      <c r="K1327" s="421"/>
      <c r="L1327" s="218"/>
      <c r="M1327" s="219"/>
      <c r="N1327" s="414">
        <f t="shared" si="813"/>
        <v>0</v>
      </c>
      <c r="O1327" s="414">
        <f t="shared" si="814"/>
        <v>0</v>
      </c>
      <c r="P1327" s="415"/>
      <c r="Q1327" s="477"/>
      <c r="R1327" s="477"/>
      <c r="S1327" s="414">
        <f t="shared" si="815"/>
        <v>0</v>
      </c>
      <c r="T1327" s="416">
        <f t="shared" si="812"/>
        <v>0</v>
      </c>
      <c r="U1327" s="415"/>
      <c r="V1327" s="166" t="str">
        <f>IF(T1323&gt;0,"xx",IF(O1323&gt;0,"xy",""))</f>
        <v/>
      </c>
      <c r="W1327" s="43" t="str">
        <f t="shared" si="831"/>
        <v/>
      </c>
      <c r="X1327" s="43" t="str">
        <f t="shared" si="839"/>
        <v/>
      </c>
      <c r="Y1327" s="43" t="str">
        <f t="shared" si="822"/>
        <v/>
      </c>
    </row>
    <row r="1328" spans="1:25">
      <c r="A1328" s="161" t="s">
        <v>184</v>
      </c>
      <c r="B1328" s="162"/>
      <c r="C1328" s="424" t="s">
        <v>515</v>
      </c>
      <c r="D1328" s="361"/>
      <c r="E1328" s="417">
        <v>500</v>
      </c>
      <c r="F1328" s="418">
        <f>VLOOKUP(C1323,'[1]ENSAIOS DE ORÇAMENTO'!$C$3:$L$79,10,FALSE)</f>
        <v>8.9838000000000001E-2</v>
      </c>
      <c r="G1328" s="164">
        <f t="shared" ref="G1328" si="840">IF(E1328&lt;=30,(0.42*E1328+3.55)*F1328,((0.42*30+3.55)+0.35*(E1328-30))*F1328)</f>
        <v>16.229234699999999</v>
      </c>
      <c r="H1328" s="419"/>
      <c r="I1328" s="419"/>
      <c r="J1328" s="420">
        <f t="shared" si="836"/>
        <v>0</v>
      </c>
      <c r="K1328" s="421"/>
      <c r="L1328" s="218"/>
      <c r="M1328" s="219"/>
      <c r="N1328" s="414">
        <f t="shared" si="813"/>
        <v>0</v>
      </c>
      <c r="O1328" s="414">
        <f t="shared" si="814"/>
        <v>0</v>
      </c>
      <c r="P1328" s="415"/>
      <c r="Q1328" s="477"/>
      <c r="R1328" s="477"/>
      <c r="S1328" s="414">
        <f t="shared" si="815"/>
        <v>0</v>
      </c>
      <c r="T1328" s="416">
        <f t="shared" si="812"/>
        <v>0</v>
      </c>
      <c r="U1328" s="415"/>
      <c r="V1328" s="166" t="str">
        <f>IF(T1323&gt;0,"xx",IF(O1323&gt;0,"xy",""))</f>
        <v/>
      </c>
      <c r="W1328" s="43" t="str">
        <f t="shared" si="831"/>
        <v/>
      </c>
      <c r="X1328" s="43" t="str">
        <f t="shared" si="839"/>
        <v/>
      </c>
      <c r="Y1328" s="43" t="str">
        <f t="shared" si="822"/>
        <v/>
      </c>
    </row>
    <row r="1329" spans="1:25">
      <c r="A1329" s="161" t="s">
        <v>123</v>
      </c>
      <c r="B1329" s="162" t="s">
        <v>244</v>
      </c>
      <c r="C1329" s="424" t="s">
        <v>516</v>
      </c>
      <c r="D1329" s="361"/>
      <c r="E1329" s="417"/>
      <c r="F1329" s="418"/>
      <c r="G1329" s="164">
        <f>SUM(G1330:G1334)</f>
        <v>218.29097250000001</v>
      </c>
      <c r="H1329" s="419">
        <f>VLOOKUP(C1329,'[1]ENSAIOS DE ORÇAMENTO'!$C$3:$L$79,8,FALSE)</f>
        <v>732.86361000000011</v>
      </c>
      <c r="I1329" s="419">
        <f>IF(ISBLANK(H1329),"",SUM(G1329:H1329))*0.95</f>
        <v>903.59685337500002</v>
      </c>
      <c r="J1329" s="420">
        <f t="shared" si="836"/>
        <v>1174.68</v>
      </c>
      <c r="K1329" s="421" t="s">
        <v>23</v>
      </c>
      <c r="L1329" s="155"/>
      <c r="M1329" s="155"/>
      <c r="N1329" s="414">
        <f t="shared" si="813"/>
        <v>0</v>
      </c>
      <c r="O1329" s="414">
        <f t="shared" si="814"/>
        <v>0</v>
      </c>
      <c r="P1329" s="415"/>
      <c r="Q1329" s="155">
        <f t="shared" si="826"/>
        <v>0</v>
      </c>
      <c r="R1329" s="155">
        <f t="shared" si="826"/>
        <v>0</v>
      </c>
      <c r="S1329" s="414">
        <f t="shared" si="815"/>
        <v>0</v>
      </c>
      <c r="T1329" s="416">
        <f t="shared" si="812"/>
        <v>0</v>
      </c>
      <c r="U1329" s="415"/>
      <c r="W1329" s="43" t="str">
        <f t="shared" si="831"/>
        <v/>
      </c>
      <c r="X1329" s="43" t="str">
        <f t="shared" si="839"/>
        <v/>
      </c>
      <c r="Y1329" s="43" t="str">
        <f t="shared" si="822"/>
        <v/>
      </c>
    </row>
    <row r="1330" spans="1:25">
      <c r="A1330" s="161" t="s">
        <v>184</v>
      </c>
      <c r="B1330" s="162"/>
      <c r="C1330" s="424" t="s">
        <v>253</v>
      </c>
      <c r="D1330" s="361"/>
      <c r="E1330" s="417">
        <v>500</v>
      </c>
      <c r="F1330" s="418">
        <f>VLOOKUP(C1329,'[1]ENSAIOS DE ORÇAMENTO'!$C$3:$L$79,4,FALSE)</f>
        <v>0.43490000000000006</v>
      </c>
      <c r="G1330" s="164">
        <f>IF(E1330&lt;=30,(0.42*E1330+3.55)*F1330,((0.42*30+3.55)+0.35*(E1330-30))*F1330)</f>
        <v>78.564685000000011</v>
      </c>
      <c r="H1330" s="419"/>
      <c r="I1330" s="419"/>
      <c r="J1330" s="420">
        <f t="shared" si="836"/>
        <v>0</v>
      </c>
      <c r="K1330" s="421"/>
      <c r="L1330" s="218"/>
      <c r="M1330" s="219"/>
      <c r="N1330" s="414">
        <f t="shared" si="813"/>
        <v>0</v>
      </c>
      <c r="O1330" s="414">
        <f t="shared" si="814"/>
        <v>0</v>
      </c>
      <c r="P1330" s="415"/>
      <c r="Q1330" s="477"/>
      <c r="R1330" s="477"/>
      <c r="S1330" s="414">
        <f t="shared" si="815"/>
        <v>0</v>
      </c>
      <c r="T1330" s="416">
        <f t="shared" si="812"/>
        <v>0</v>
      </c>
      <c r="U1330" s="415"/>
      <c r="V1330" s="166" t="str">
        <f>IF(T1329&gt;0,"xx",IF(O1329&gt;0,"xy",""))</f>
        <v/>
      </c>
      <c r="W1330" s="43" t="str">
        <f t="shared" si="831"/>
        <v/>
      </c>
      <c r="X1330" s="43" t="str">
        <f t="shared" si="839"/>
        <v/>
      </c>
      <c r="Y1330" s="43" t="str">
        <f t="shared" si="822"/>
        <v/>
      </c>
    </row>
    <row r="1331" spans="1:25">
      <c r="A1331" s="161" t="s">
        <v>184</v>
      </c>
      <c r="B1331" s="162"/>
      <c r="C1331" s="424" t="s">
        <v>316</v>
      </c>
      <c r="D1331" s="361"/>
      <c r="E1331" s="417">
        <v>180</v>
      </c>
      <c r="F1331" s="418">
        <f>VLOOKUP(C1329,'[1]ENSAIOS DE ORÇAMENTO'!$C$3:$L$79,5,FALSE)</f>
        <v>1.26997</v>
      </c>
      <c r="G1331" s="164">
        <f t="shared" ref="G1331:G1333" si="841">IF(E1331&lt;=30,(0.6*E1331+1.25)*F1331,((0.6*30+1.25)+0.5*(E1331-30))*F1331)</f>
        <v>119.69467250000001</v>
      </c>
      <c r="H1331" s="419"/>
      <c r="I1331" s="419"/>
      <c r="J1331" s="420">
        <f t="shared" si="836"/>
        <v>0</v>
      </c>
      <c r="K1331" s="421"/>
      <c r="L1331" s="218"/>
      <c r="M1331" s="219"/>
      <c r="N1331" s="414">
        <f t="shared" si="813"/>
        <v>0</v>
      </c>
      <c r="O1331" s="414">
        <f t="shared" si="814"/>
        <v>0</v>
      </c>
      <c r="P1331" s="415"/>
      <c r="Q1331" s="477"/>
      <c r="R1331" s="477"/>
      <c r="S1331" s="414">
        <f t="shared" si="815"/>
        <v>0</v>
      </c>
      <c r="T1331" s="416">
        <f t="shared" ref="T1331:T1394" si="842">IF(ISBLANK(Q1331),0,ROUND(Q1331*R1331,2))</f>
        <v>0</v>
      </c>
      <c r="U1331" s="415"/>
      <c r="V1331" s="166" t="str">
        <f>IF(T1329&gt;0,"xx",IF(O1329&gt;0,"xy",""))</f>
        <v/>
      </c>
      <c r="W1331" s="43" t="str">
        <f t="shared" si="831"/>
        <v/>
      </c>
      <c r="X1331" s="43" t="str">
        <f t="shared" si="839"/>
        <v/>
      </c>
      <c r="Y1331" s="43" t="str">
        <f t="shared" si="822"/>
        <v/>
      </c>
    </row>
    <row r="1332" spans="1:25">
      <c r="A1332" s="161" t="s">
        <v>184</v>
      </c>
      <c r="B1332" s="162"/>
      <c r="C1332" s="424" t="s">
        <v>325</v>
      </c>
      <c r="D1332" s="361"/>
      <c r="E1332" s="417">
        <v>20</v>
      </c>
      <c r="F1332" s="418">
        <f>VLOOKUP(C1329,'[1]ENSAIOS DE ORÇAMENTO'!$C$3:$L$79,6,FALSE)</f>
        <v>1.5118200000000002</v>
      </c>
      <c r="G1332" s="164">
        <f t="shared" si="841"/>
        <v>20.031615000000002</v>
      </c>
      <c r="H1332" s="419"/>
      <c r="I1332" s="419"/>
      <c r="J1332" s="420">
        <f t="shared" si="836"/>
        <v>0</v>
      </c>
      <c r="K1332" s="421"/>
      <c r="L1332" s="218"/>
      <c r="M1332" s="219"/>
      <c r="N1332" s="414">
        <f t="shared" si="813"/>
        <v>0</v>
      </c>
      <c r="O1332" s="414">
        <f t="shared" si="814"/>
        <v>0</v>
      </c>
      <c r="P1332" s="415"/>
      <c r="Q1332" s="477"/>
      <c r="R1332" s="477"/>
      <c r="S1332" s="414">
        <f t="shared" si="815"/>
        <v>0</v>
      </c>
      <c r="T1332" s="416">
        <f t="shared" si="842"/>
        <v>0</v>
      </c>
      <c r="U1332" s="415"/>
      <c r="V1332" s="166" t="str">
        <f>IF(T1329&gt;0,"xx",IF(O1329&gt;0,"xy",""))</f>
        <v/>
      </c>
      <c r="W1332" s="43" t="str">
        <f t="shared" si="831"/>
        <v/>
      </c>
      <c r="X1332" s="43" t="str">
        <f t="shared" si="839"/>
        <v/>
      </c>
      <c r="Y1332" s="43" t="str">
        <f t="shared" si="822"/>
        <v/>
      </c>
    </row>
    <row r="1333" spans="1:25">
      <c r="A1333" s="161" t="s">
        <v>184</v>
      </c>
      <c r="B1333" s="162"/>
      <c r="C1333" s="424" t="s">
        <v>514</v>
      </c>
      <c r="D1333" s="361"/>
      <c r="E1333" s="417">
        <v>30</v>
      </c>
      <c r="F1333" s="418">
        <f>VLOOKUP(C1329,'[1]ENSAIOS DE ORÇAMENTO'!$C$3:$L$79,3,FALSE)</f>
        <v>0</v>
      </c>
      <c r="G1333" s="164">
        <f t="shared" si="841"/>
        <v>0</v>
      </c>
      <c r="H1333" s="419"/>
      <c r="I1333" s="419"/>
      <c r="J1333" s="420">
        <f t="shared" si="836"/>
        <v>0</v>
      </c>
      <c r="K1333" s="421"/>
      <c r="L1333" s="218"/>
      <c r="M1333" s="219"/>
      <c r="N1333" s="414">
        <f t="shared" si="813"/>
        <v>0</v>
      </c>
      <c r="O1333" s="414">
        <f t="shared" si="814"/>
        <v>0</v>
      </c>
      <c r="P1333" s="415"/>
      <c r="Q1333" s="477"/>
      <c r="R1333" s="477"/>
      <c r="S1333" s="414">
        <f t="shared" si="815"/>
        <v>0</v>
      </c>
      <c r="T1333" s="416">
        <f t="shared" si="842"/>
        <v>0</v>
      </c>
      <c r="U1333" s="415"/>
      <c r="V1333" s="166" t="str">
        <f>IF(T1329&gt;0,"xx",IF(O1329&gt;0,"xy",""))</f>
        <v/>
      </c>
      <c r="W1333" s="43" t="str">
        <f t="shared" si="831"/>
        <v/>
      </c>
      <c r="X1333" s="43" t="str">
        <f t="shared" si="839"/>
        <v/>
      </c>
      <c r="Y1333" s="43" t="str">
        <f t="shared" si="822"/>
        <v/>
      </c>
    </row>
    <row r="1334" spans="1:25">
      <c r="A1334" s="161" t="s">
        <v>184</v>
      </c>
      <c r="B1334" s="162"/>
      <c r="C1334" s="424" t="s">
        <v>515</v>
      </c>
      <c r="D1334" s="361"/>
      <c r="E1334" s="417">
        <v>500</v>
      </c>
      <c r="F1334" s="418">
        <f>VLOOKUP(C1329,'[1]ENSAIOS DE ORÇAMENTO'!$C$3:$L$79,10,FALSE)</f>
        <v>0</v>
      </c>
      <c r="G1334" s="164">
        <f t="shared" ref="G1334" si="843">IF(E1334&lt;=30,(0.42*E1334+3.55)*F1334,((0.42*30+3.55)+0.35*(E1334-30))*F1334)</f>
        <v>0</v>
      </c>
      <c r="H1334" s="419"/>
      <c r="I1334" s="419"/>
      <c r="J1334" s="420">
        <f t="shared" si="836"/>
        <v>0</v>
      </c>
      <c r="K1334" s="421"/>
      <c r="L1334" s="218"/>
      <c r="M1334" s="219"/>
      <c r="N1334" s="414">
        <f t="shared" si="813"/>
        <v>0</v>
      </c>
      <c r="O1334" s="414">
        <f t="shared" si="814"/>
        <v>0</v>
      </c>
      <c r="P1334" s="415"/>
      <c r="Q1334" s="477"/>
      <c r="R1334" s="477"/>
      <c r="S1334" s="414">
        <f t="shared" si="815"/>
        <v>0</v>
      </c>
      <c r="T1334" s="416">
        <f t="shared" si="842"/>
        <v>0</v>
      </c>
      <c r="U1334" s="415"/>
      <c r="V1334" s="166" t="str">
        <f>IF(T1329&gt;0,"xx",IF(O1329&gt;0,"xy",""))</f>
        <v/>
      </c>
      <c r="W1334" s="43" t="str">
        <f t="shared" si="831"/>
        <v/>
      </c>
      <c r="X1334" s="43" t="str">
        <f t="shared" si="839"/>
        <v/>
      </c>
      <c r="Y1334" s="43" t="str">
        <f t="shared" si="822"/>
        <v/>
      </c>
    </row>
    <row r="1335" spans="1:25">
      <c r="A1335" s="161" t="s">
        <v>124</v>
      </c>
      <c r="B1335" s="162" t="s">
        <v>244</v>
      </c>
      <c r="C1335" s="424" t="s">
        <v>517</v>
      </c>
      <c r="D1335" s="361"/>
      <c r="E1335" s="417"/>
      <c r="F1335" s="418">
        <f>F1359</f>
        <v>0</v>
      </c>
      <c r="G1335" s="164">
        <f>SUM(G1336:G1340)</f>
        <v>271.46263500000003</v>
      </c>
      <c r="H1335" s="419">
        <f>VLOOKUP(C1335,'[1]ENSAIOS DE ORÇAMENTO'!$C$3:$L$79,8,FALSE)</f>
        <v>867.73451</v>
      </c>
      <c r="I1335" s="419">
        <f>IF(ISBLANK(H1335),"",SUM(G1335:H1335))*0.95</f>
        <v>1082.23728775</v>
      </c>
      <c r="J1335" s="420">
        <f t="shared" si="836"/>
        <v>1406.91</v>
      </c>
      <c r="K1335" s="421" t="s">
        <v>23</v>
      </c>
      <c r="L1335" s="155"/>
      <c r="M1335" s="155"/>
      <c r="N1335" s="414">
        <f t="shared" ref="N1335:N1403" si="844">IF(ISBLANK(L1335),0,ROUND(J1335*L1335,2))</f>
        <v>0</v>
      </c>
      <c r="O1335" s="414">
        <f t="shared" ref="O1335:O1403" si="845">IF(ISBLANK(M1335),0,ROUND(L1335*M1335,2))</f>
        <v>0</v>
      </c>
      <c r="P1335" s="415"/>
      <c r="Q1335" s="155">
        <f t="shared" si="826"/>
        <v>0</v>
      </c>
      <c r="R1335" s="155">
        <f t="shared" si="826"/>
        <v>0</v>
      </c>
      <c r="S1335" s="414">
        <f t="shared" ref="S1335:S1403" si="846">IF(ISBLANK(Q1335),0,ROUND(J1335*Q1335,2))</f>
        <v>0</v>
      </c>
      <c r="T1335" s="416">
        <f t="shared" si="842"/>
        <v>0</v>
      </c>
      <c r="U1335" s="415"/>
      <c r="W1335" s="43" t="str">
        <f t="shared" si="831"/>
        <v/>
      </c>
      <c r="X1335" s="43" t="str">
        <f t="shared" si="839"/>
        <v/>
      </c>
      <c r="Y1335" s="43" t="str">
        <f t="shared" si="822"/>
        <v/>
      </c>
    </row>
    <row r="1336" spans="1:25">
      <c r="A1336" s="161" t="s">
        <v>184</v>
      </c>
      <c r="B1336" s="162"/>
      <c r="C1336" s="424" t="s">
        <v>253</v>
      </c>
      <c r="D1336" s="361"/>
      <c r="E1336" s="417">
        <v>500</v>
      </c>
      <c r="F1336" s="418">
        <f>VLOOKUP(C1335,'[1]ENSAIOS DE ORÇAMENTO'!$C$3:$L$79,4,FALSE)</f>
        <v>0.54380000000000006</v>
      </c>
      <c r="G1336" s="164">
        <f>IF(E1336&lt;=30,(0.42*E1336+3.55)*F1336,((0.42*30+3.55)+0.35*(E1336-30))*F1336)</f>
        <v>98.237470000000016</v>
      </c>
      <c r="H1336" s="419"/>
      <c r="I1336" s="419"/>
      <c r="J1336" s="420">
        <f t="shared" si="836"/>
        <v>0</v>
      </c>
      <c r="K1336" s="421"/>
      <c r="L1336" s="218"/>
      <c r="M1336" s="219"/>
      <c r="N1336" s="414">
        <f t="shared" si="844"/>
        <v>0</v>
      </c>
      <c r="O1336" s="414">
        <f t="shared" si="845"/>
        <v>0</v>
      </c>
      <c r="P1336" s="415"/>
      <c r="Q1336" s="477"/>
      <c r="R1336" s="477"/>
      <c r="S1336" s="414">
        <f t="shared" si="846"/>
        <v>0</v>
      </c>
      <c r="T1336" s="416">
        <f t="shared" si="842"/>
        <v>0</v>
      </c>
      <c r="U1336" s="415"/>
      <c r="V1336" s="166" t="str">
        <f>IF(T1335&gt;0,"xx",IF(O1335&gt;0,"xy",""))</f>
        <v/>
      </c>
      <c r="W1336" s="43" t="str">
        <f t="shared" si="831"/>
        <v/>
      </c>
      <c r="X1336" s="43" t="str">
        <f t="shared" si="839"/>
        <v/>
      </c>
      <c r="Y1336" s="43" t="str">
        <f t="shared" si="822"/>
        <v/>
      </c>
    </row>
    <row r="1337" spans="1:25">
      <c r="A1337" s="161" t="s">
        <v>184</v>
      </c>
      <c r="B1337" s="162"/>
      <c r="C1337" s="424" t="s">
        <v>316</v>
      </c>
      <c r="D1337" s="361"/>
      <c r="E1337" s="417">
        <v>180</v>
      </c>
      <c r="F1337" s="418">
        <f>VLOOKUP(C1335,'[1]ENSAIOS DE ORÇAMENTO'!$C$3:$L$79,5,FALSE)</f>
        <v>1.5739000000000001</v>
      </c>
      <c r="G1337" s="164">
        <f t="shared" ref="G1337:G1339" si="847">IF(E1337&lt;=30,(0.6*E1337+1.25)*F1337,((0.6*30+1.25)+0.5*(E1337-30))*F1337)</f>
        <v>148.34007500000001</v>
      </c>
      <c r="H1337" s="419"/>
      <c r="I1337" s="419"/>
      <c r="J1337" s="420">
        <f t="shared" si="836"/>
        <v>0</v>
      </c>
      <c r="K1337" s="421"/>
      <c r="L1337" s="218"/>
      <c r="M1337" s="219"/>
      <c r="N1337" s="414">
        <f t="shared" si="844"/>
        <v>0</v>
      </c>
      <c r="O1337" s="414">
        <f t="shared" si="845"/>
        <v>0</v>
      </c>
      <c r="P1337" s="415"/>
      <c r="Q1337" s="477"/>
      <c r="R1337" s="477"/>
      <c r="S1337" s="414">
        <f t="shared" si="846"/>
        <v>0</v>
      </c>
      <c r="T1337" s="416">
        <f t="shared" si="842"/>
        <v>0</v>
      </c>
      <c r="U1337" s="415"/>
      <c r="V1337" s="166" t="str">
        <f>IF(T1335&gt;0,"xx",IF(O1335&gt;0,"xy",""))</f>
        <v/>
      </c>
      <c r="W1337" s="43" t="str">
        <f t="shared" si="831"/>
        <v/>
      </c>
      <c r="X1337" s="43" t="str">
        <f t="shared" si="839"/>
        <v/>
      </c>
      <c r="Y1337" s="43" t="str">
        <f t="shared" si="822"/>
        <v/>
      </c>
    </row>
    <row r="1338" spans="1:25">
      <c r="A1338" s="161" t="s">
        <v>184</v>
      </c>
      <c r="B1338" s="162"/>
      <c r="C1338" s="424" t="s">
        <v>325</v>
      </c>
      <c r="D1338" s="361"/>
      <c r="E1338" s="417">
        <v>20</v>
      </c>
      <c r="F1338" s="418">
        <f>VLOOKUP(C1335,'[1]ENSAIOS DE ORÇAMENTO'!$C$3:$L$79,6,FALSE)</f>
        <v>1.8781200000000002</v>
      </c>
      <c r="G1338" s="164">
        <f t="shared" si="847"/>
        <v>24.885090000000002</v>
      </c>
      <c r="H1338" s="419"/>
      <c r="I1338" s="419"/>
      <c r="J1338" s="420">
        <f t="shared" si="836"/>
        <v>0</v>
      </c>
      <c r="K1338" s="421"/>
      <c r="L1338" s="218"/>
      <c r="M1338" s="219"/>
      <c r="N1338" s="414">
        <f t="shared" si="844"/>
        <v>0</v>
      </c>
      <c r="O1338" s="414">
        <f t="shared" si="845"/>
        <v>0</v>
      </c>
      <c r="P1338" s="415"/>
      <c r="Q1338" s="477"/>
      <c r="R1338" s="477"/>
      <c r="S1338" s="414">
        <f t="shared" si="846"/>
        <v>0</v>
      </c>
      <c r="T1338" s="416">
        <f t="shared" si="842"/>
        <v>0</v>
      </c>
      <c r="U1338" s="415"/>
      <c r="V1338" s="166" t="str">
        <f>IF(T1335&gt;0,"xx",IF(O1335&gt;0,"xy",""))</f>
        <v/>
      </c>
      <c r="W1338" s="43" t="str">
        <f t="shared" si="831"/>
        <v/>
      </c>
      <c r="X1338" s="43" t="str">
        <f t="shared" si="839"/>
        <v/>
      </c>
      <c r="Y1338" s="43" t="str">
        <f t="shared" si="822"/>
        <v/>
      </c>
    </row>
    <row r="1339" spans="1:25">
      <c r="A1339" s="161" t="s">
        <v>184</v>
      </c>
      <c r="B1339" s="162"/>
      <c r="C1339" s="424" t="s">
        <v>514</v>
      </c>
      <c r="D1339" s="361"/>
      <c r="E1339" s="417">
        <v>30</v>
      </c>
      <c r="F1339" s="418">
        <f>VLOOKUP(C1335,'[1]ENSAIOS DE ORÇAMENTO'!$C$3:$L$79,3,FALSE)</f>
        <v>0</v>
      </c>
      <c r="G1339" s="164">
        <f t="shared" si="847"/>
        <v>0</v>
      </c>
      <c r="H1339" s="419"/>
      <c r="I1339" s="419"/>
      <c r="J1339" s="420">
        <f t="shared" si="836"/>
        <v>0</v>
      </c>
      <c r="K1339" s="421"/>
      <c r="L1339" s="218"/>
      <c r="M1339" s="219"/>
      <c r="N1339" s="414">
        <f t="shared" si="844"/>
        <v>0</v>
      </c>
      <c r="O1339" s="414">
        <f t="shared" si="845"/>
        <v>0</v>
      </c>
      <c r="P1339" s="415"/>
      <c r="Q1339" s="477"/>
      <c r="R1339" s="477"/>
      <c r="S1339" s="414">
        <f t="shared" si="846"/>
        <v>0</v>
      </c>
      <c r="T1339" s="416">
        <f t="shared" si="842"/>
        <v>0</v>
      </c>
      <c r="U1339" s="415"/>
      <c r="V1339" s="166" t="str">
        <f>IF(T1335&gt;0,"xx",IF(O1335&gt;0,"xy",""))</f>
        <v/>
      </c>
      <c r="W1339" s="43" t="str">
        <f t="shared" si="831"/>
        <v/>
      </c>
      <c r="X1339" s="43" t="str">
        <f t="shared" si="839"/>
        <v/>
      </c>
      <c r="Y1339" s="43" t="str">
        <f t="shared" si="822"/>
        <v/>
      </c>
    </row>
    <row r="1340" spans="1:25">
      <c r="A1340" s="161" t="s">
        <v>184</v>
      </c>
      <c r="B1340" s="162"/>
      <c r="C1340" s="424" t="s">
        <v>515</v>
      </c>
      <c r="D1340" s="361"/>
      <c r="E1340" s="417">
        <v>500</v>
      </c>
      <c r="F1340" s="418">
        <f>VLOOKUP(C1335,'[1]ENSAIOS DE ORÇAMENTO'!$C$3:$L$79,10,FALSE)</f>
        <v>0</v>
      </c>
      <c r="G1340" s="164">
        <f t="shared" ref="G1340" si="848">IF(E1340&lt;=30,(0.42*E1340+3.55)*F1340,((0.42*30+3.55)+0.35*(E1340-30))*F1340)</f>
        <v>0</v>
      </c>
      <c r="H1340" s="419"/>
      <c r="I1340" s="419"/>
      <c r="J1340" s="420">
        <f t="shared" si="836"/>
        <v>0</v>
      </c>
      <c r="K1340" s="421"/>
      <c r="L1340" s="218"/>
      <c r="M1340" s="219"/>
      <c r="N1340" s="414">
        <f t="shared" si="844"/>
        <v>0</v>
      </c>
      <c r="O1340" s="414">
        <f t="shared" si="845"/>
        <v>0</v>
      </c>
      <c r="P1340" s="415"/>
      <c r="Q1340" s="477"/>
      <c r="R1340" s="477"/>
      <c r="S1340" s="414">
        <f t="shared" si="846"/>
        <v>0</v>
      </c>
      <c r="T1340" s="416">
        <f t="shared" si="842"/>
        <v>0</v>
      </c>
      <c r="U1340" s="415"/>
      <c r="V1340" s="166" t="str">
        <f>IF(T1335&gt;0,"xx",IF(O1335&gt;0,"xy",""))</f>
        <v/>
      </c>
      <c r="W1340" s="43" t="str">
        <f t="shared" si="831"/>
        <v/>
      </c>
      <c r="X1340" s="43" t="str">
        <f t="shared" si="839"/>
        <v/>
      </c>
      <c r="Y1340" s="43" t="str">
        <f t="shared" ref="Y1340:Y1403" si="849">IF(V1340="X","x",IF(T1340&gt;0,"x",""))</f>
        <v/>
      </c>
    </row>
    <row r="1341" spans="1:25">
      <c r="A1341" s="161" t="s">
        <v>125</v>
      </c>
      <c r="B1341" s="162" t="s">
        <v>244</v>
      </c>
      <c r="C1341" s="424" t="s">
        <v>518</v>
      </c>
      <c r="D1341" s="361"/>
      <c r="E1341" s="417"/>
      <c r="F1341" s="418">
        <f>F1365</f>
        <v>0</v>
      </c>
      <c r="G1341" s="164">
        <f>SUM(G1342:G1346)</f>
        <v>358.47081000000003</v>
      </c>
      <c r="H1341" s="419">
        <f>VLOOKUP(C1341,'[1]ENSAIOS DE ORÇAMENTO'!$C$3:$L$79,8,FALSE)</f>
        <v>1089.01936</v>
      </c>
      <c r="I1341" s="419">
        <f>IF(ISBLANK(H1341),"",SUM(G1341:H1341))*0.95</f>
        <v>1375.1156615</v>
      </c>
      <c r="J1341" s="420">
        <f t="shared" si="836"/>
        <v>1787.65</v>
      </c>
      <c r="K1341" s="421" t="s">
        <v>23</v>
      </c>
      <c r="L1341" s="155"/>
      <c r="M1341" s="155"/>
      <c r="N1341" s="414">
        <f t="shared" si="844"/>
        <v>0</v>
      </c>
      <c r="O1341" s="414">
        <f t="shared" si="845"/>
        <v>0</v>
      </c>
      <c r="P1341" s="415"/>
      <c r="Q1341" s="155">
        <f t="shared" si="826"/>
        <v>0</v>
      </c>
      <c r="R1341" s="155">
        <f t="shared" si="826"/>
        <v>0</v>
      </c>
      <c r="S1341" s="414">
        <f t="shared" si="846"/>
        <v>0</v>
      </c>
      <c r="T1341" s="416">
        <f t="shared" si="842"/>
        <v>0</v>
      </c>
      <c r="U1341" s="415"/>
      <c r="W1341" s="43" t="str">
        <f t="shared" si="831"/>
        <v/>
      </c>
      <c r="X1341" s="43" t="str">
        <f t="shared" si="839"/>
        <v/>
      </c>
      <c r="Y1341" s="43" t="str">
        <f t="shared" si="849"/>
        <v/>
      </c>
    </row>
    <row r="1342" spans="1:25">
      <c r="A1342" s="161" t="s">
        <v>184</v>
      </c>
      <c r="B1342" s="162"/>
      <c r="C1342" s="424" t="s">
        <v>253</v>
      </c>
      <c r="D1342" s="361"/>
      <c r="E1342" s="417">
        <v>500</v>
      </c>
      <c r="F1342" s="418">
        <f>VLOOKUP(C1341,'[1]ENSAIOS DE ORÇAMENTO'!$C$3:$L$79,4,FALSE)</f>
        <v>0.72200000000000009</v>
      </c>
      <c r="G1342" s="164">
        <f>IF(E1342&lt;=30,(0.42*E1342+3.55)*F1342,((0.42*30+3.55)+0.35*(E1342-30))*F1342)</f>
        <v>130.42930000000001</v>
      </c>
      <c r="H1342" s="419"/>
      <c r="I1342" s="419"/>
      <c r="J1342" s="420">
        <f t="shared" si="836"/>
        <v>0</v>
      </c>
      <c r="K1342" s="421"/>
      <c r="L1342" s="218"/>
      <c r="M1342" s="219"/>
      <c r="N1342" s="414">
        <f t="shared" si="844"/>
        <v>0</v>
      </c>
      <c r="O1342" s="414">
        <f t="shared" si="845"/>
        <v>0</v>
      </c>
      <c r="P1342" s="415"/>
      <c r="Q1342" s="477"/>
      <c r="R1342" s="477"/>
      <c r="S1342" s="414">
        <f t="shared" si="846"/>
        <v>0</v>
      </c>
      <c r="T1342" s="416">
        <f t="shared" si="842"/>
        <v>0</v>
      </c>
      <c r="U1342" s="415"/>
      <c r="V1342" s="166" t="str">
        <f>IF(T1341&gt;0,"xx",IF(O1341&gt;0,"xy",""))</f>
        <v/>
      </c>
      <c r="W1342" s="43" t="str">
        <f t="shared" si="831"/>
        <v/>
      </c>
      <c r="X1342" s="43" t="str">
        <f t="shared" si="839"/>
        <v/>
      </c>
      <c r="Y1342" s="43" t="str">
        <f t="shared" si="849"/>
        <v/>
      </c>
    </row>
    <row r="1343" spans="1:25">
      <c r="A1343" s="161" t="s">
        <v>184</v>
      </c>
      <c r="B1343" s="162"/>
      <c r="C1343" s="424" t="s">
        <v>316</v>
      </c>
      <c r="D1343" s="361"/>
      <c r="E1343" s="417">
        <v>180</v>
      </c>
      <c r="F1343" s="418">
        <f>VLOOKUP(C1341,'[1]ENSAIOS DE ORÇAMENTO'!$C$3:$L$79,5,FALSE)</f>
        <v>2.0712400000000004</v>
      </c>
      <c r="G1343" s="164">
        <f t="shared" ref="G1343:G1345" si="850">IF(E1343&lt;=30,(0.6*E1343+1.25)*F1343,((0.6*30+1.25)+0.5*(E1343-30))*F1343)</f>
        <v>195.21437000000003</v>
      </c>
      <c r="H1343" s="419"/>
      <c r="I1343" s="419"/>
      <c r="J1343" s="420">
        <f t="shared" si="836"/>
        <v>0</v>
      </c>
      <c r="K1343" s="421"/>
      <c r="L1343" s="218"/>
      <c r="M1343" s="219"/>
      <c r="N1343" s="414">
        <f t="shared" si="844"/>
        <v>0</v>
      </c>
      <c r="O1343" s="414">
        <f t="shared" si="845"/>
        <v>0</v>
      </c>
      <c r="P1343" s="415"/>
      <c r="Q1343" s="477"/>
      <c r="R1343" s="477"/>
      <c r="S1343" s="414">
        <f t="shared" si="846"/>
        <v>0</v>
      </c>
      <c r="T1343" s="416">
        <f t="shared" si="842"/>
        <v>0</v>
      </c>
      <c r="U1343" s="415"/>
      <c r="V1343" s="166" t="str">
        <f>IF(T1341&gt;0,"xx",IF(O1341&gt;0,"xy",""))</f>
        <v/>
      </c>
      <c r="W1343" s="43" t="str">
        <f t="shared" si="831"/>
        <v/>
      </c>
      <c r="X1343" s="43" t="str">
        <f t="shared" si="839"/>
        <v/>
      </c>
      <c r="Y1343" s="43" t="str">
        <f t="shared" si="849"/>
        <v/>
      </c>
    </row>
    <row r="1344" spans="1:25">
      <c r="A1344" s="161" t="s">
        <v>184</v>
      </c>
      <c r="B1344" s="162"/>
      <c r="C1344" s="424" t="s">
        <v>325</v>
      </c>
      <c r="D1344" s="361"/>
      <c r="E1344" s="417">
        <v>20</v>
      </c>
      <c r="F1344" s="418">
        <f>VLOOKUP(C1341,'[1]ENSAIOS DE ORÇAMENTO'!$C$3:$L$79,6,FALSE)</f>
        <v>2.4775200000000002</v>
      </c>
      <c r="G1344" s="164">
        <f t="shared" si="850"/>
        <v>32.82714</v>
      </c>
      <c r="H1344" s="419"/>
      <c r="I1344" s="419"/>
      <c r="J1344" s="420">
        <f t="shared" si="836"/>
        <v>0</v>
      </c>
      <c r="K1344" s="421"/>
      <c r="L1344" s="218"/>
      <c r="M1344" s="219"/>
      <c r="N1344" s="414">
        <f t="shared" si="844"/>
        <v>0</v>
      </c>
      <c r="O1344" s="414">
        <f t="shared" si="845"/>
        <v>0</v>
      </c>
      <c r="P1344" s="415"/>
      <c r="Q1344" s="477"/>
      <c r="R1344" s="477"/>
      <c r="S1344" s="414">
        <f t="shared" si="846"/>
        <v>0</v>
      </c>
      <c r="T1344" s="416">
        <f t="shared" si="842"/>
        <v>0</v>
      </c>
      <c r="U1344" s="415"/>
      <c r="V1344" s="166" t="str">
        <f>IF(T1341&gt;0,"xx",IF(O1341&gt;0,"xy",""))</f>
        <v/>
      </c>
      <c r="W1344" s="43" t="str">
        <f t="shared" si="831"/>
        <v/>
      </c>
      <c r="X1344" s="43" t="str">
        <f t="shared" si="839"/>
        <v/>
      </c>
      <c r="Y1344" s="43" t="str">
        <f t="shared" si="849"/>
        <v/>
      </c>
    </row>
    <row r="1345" spans="1:25">
      <c r="A1345" s="161" t="s">
        <v>184</v>
      </c>
      <c r="B1345" s="162"/>
      <c r="C1345" s="424" t="s">
        <v>514</v>
      </c>
      <c r="D1345" s="361"/>
      <c r="E1345" s="417">
        <v>30</v>
      </c>
      <c r="F1345" s="418">
        <f>VLOOKUP(C1341,'[1]ENSAIOS DE ORÇAMENTO'!$C$3:$L$79,3,FALSE)</f>
        <v>0</v>
      </c>
      <c r="G1345" s="164">
        <f t="shared" si="850"/>
        <v>0</v>
      </c>
      <c r="H1345" s="419"/>
      <c r="I1345" s="419"/>
      <c r="J1345" s="420">
        <f t="shared" si="836"/>
        <v>0</v>
      </c>
      <c r="K1345" s="421"/>
      <c r="L1345" s="218"/>
      <c r="M1345" s="219"/>
      <c r="N1345" s="414">
        <f t="shared" si="844"/>
        <v>0</v>
      </c>
      <c r="O1345" s="414">
        <f t="shared" si="845"/>
        <v>0</v>
      </c>
      <c r="P1345" s="415"/>
      <c r="Q1345" s="477"/>
      <c r="R1345" s="477"/>
      <c r="S1345" s="414">
        <f t="shared" si="846"/>
        <v>0</v>
      </c>
      <c r="T1345" s="416">
        <f t="shared" si="842"/>
        <v>0</v>
      </c>
      <c r="U1345" s="415"/>
      <c r="V1345" s="166" t="str">
        <f>IF(T1341&gt;0,"xx",IF(O1341&gt;0,"xy",""))</f>
        <v/>
      </c>
      <c r="W1345" s="43" t="str">
        <f t="shared" si="831"/>
        <v/>
      </c>
      <c r="X1345" s="43" t="str">
        <f t="shared" si="839"/>
        <v/>
      </c>
      <c r="Y1345" s="43" t="str">
        <f t="shared" si="849"/>
        <v/>
      </c>
    </row>
    <row r="1346" spans="1:25">
      <c r="A1346" s="161" t="s">
        <v>184</v>
      </c>
      <c r="B1346" s="162"/>
      <c r="C1346" s="424" t="s">
        <v>515</v>
      </c>
      <c r="D1346" s="361"/>
      <c r="E1346" s="417">
        <v>500</v>
      </c>
      <c r="F1346" s="418">
        <f>VLOOKUP(C1341,'[1]ENSAIOS DE ORÇAMENTO'!$C$3:$L$79,10,FALSE)</f>
        <v>0</v>
      </c>
      <c r="G1346" s="164">
        <f t="shared" ref="G1346" si="851">IF(E1346&lt;=30,(0.42*E1346+3.55)*F1346,((0.42*30+3.55)+0.35*(E1346-30))*F1346)</f>
        <v>0</v>
      </c>
      <c r="H1346" s="419"/>
      <c r="I1346" s="419"/>
      <c r="J1346" s="420">
        <f t="shared" si="836"/>
        <v>0</v>
      </c>
      <c r="K1346" s="421"/>
      <c r="L1346" s="218"/>
      <c r="M1346" s="219"/>
      <c r="N1346" s="414">
        <f t="shared" si="844"/>
        <v>0</v>
      </c>
      <c r="O1346" s="414">
        <f t="shared" si="845"/>
        <v>0</v>
      </c>
      <c r="P1346" s="415"/>
      <c r="Q1346" s="477"/>
      <c r="R1346" s="477"/>
      <c r="S1346" s="414">
        <f t="shared" si="846"/>
        <v>0</v>
      </c>
      <c r="T1346" s="416">
        <f t="shared" si="842"/>
        <v>0</v>
      </c>
      <c r="U1346" s="415"/>
      <c r="V1346" s="166" t="str">
        <f>IF(T1341&gt;0,"xx",IF(O1341&gt;0,"xy",""))</f>
        <v/>
      </c>
      <c r="W1346" s="43" t="str">
        <f t="shared" si="831"/>
        <v/>
      </c>
      <c r="X1346" s="43" t="str">
        <f t="shared" si="839"/>
        <v/>
      </c>
      <c r="Y1346" s="43" t="str">
        <f t="shared" si="849"/>
        <v/>
      </c>
    </row>
    <row r="1347" spans="1:25">
      <c r="A1347" s="161" t="s">
        <v>126</v>
      </c>
      <c r="B1347" s="162" t="s">
        <v>244</v>
      </c>
      <c r="C1347" s="424" t="s">
        <v>519</v>
      </c>
      <c r="D1347" s="361"/>
      <c r="E1347" s="417"/>
      <c r="F1347" s="418">
        <f>F1371</f>
        <v>0</v>
      </c>
      <c r="G1347" s="164">
        <f>SUM(G1348:G1352)</f>
        <v>447.09024750000003</v>
      </c>
      <c r="H1347" s="419">
        <f>VLOOKUP(C1347,'[1]ENSAIOS DE ORÇAMENTO'!$C$3:$L$79,8,FALSE)</f>
        <v>1313.69091</v>
      </c>
      <c r="I1347" s="419">
        <f>IF(ISBLANK(H1347),"",SUM(G1347:H1347))*0.95</f>
        <v>1672.742099625</v>
      </c>
      <c r="J1347" s="420">
        <f t="shared" si="836"/>
        <v>2174.56</v>
      </c>
      <c r="K1347" s="421" t="s">
        <v>23</v>
      </c>
      <c r="L1347" s="155"/>
      <c r="M1347" s="155"/>
      <c r="N1347" s="414">
        <f t="shared" si="844"/>
        <v>0</v>
      </c>
      <c r="O1347" s="414">
        <f t="shared" si="845"/>
        <v>0</v>
      </c>
      <c r="P1347" s="415"/>
      <c r="Q1347" s="155">
        <f t="shared" si="826"/>
        <v>0</v>
      </c>
      <c r="R1347" s="155">
        <f t="shared" si="826"/>
        <v>0</v>
      </c>
      <c r="S1347" s="414">
        <f t="shared" si="846"/>
        <v>0</v>
      </c>
      <c r="T1347" s="416">
        <f t="shared" si="842"/>
        <v>0</v>
      </c>
      <c r="U1347" s="415"/>
      <c r="W1347" s="43" t="str">
        <f t="shared" si="831"/>
        <v/>
      </c>
      <c r="X1347" s="43" t="str">
        <f t="shared" si="839"/>
        <v/>
      </c>
      <c r="Y1347" s="43" t="str">
        <f t="shared" si="849"/>
        <v/>
      </c>
    </row>
    <row r="1348" spans="1:25">
      <c r="A1348" s="161" t="s">
        <v>184</v>
      </c>
      <c r="B1348" s="162"/>
      <c r="C1348" s="424" t="s">
        <v>253</v>
      </c>
      <c r="D1348" s="361"/>
      <c r="E1348" s="417">
        <v>500</v>
      </c>
      <c r="F1348" s="418">
        <f>VLOOKUP(C1347,'[1]ENSAIOS DE ORÇAMENTO'!$C$3:$L$79,4,FALSE)</f>
        <v>0.90349999999999997</v>
      </c>
      <c r="G1348" s="164">
        <f>IF(E1348&lt;=30,(0.42*E1348+3.55)*F1348,((0.42*30+3.55)+0.35*(E1348-30))*F1348)</f>
        <v>163.217275</v>
      </c>
      <c r="H1348" s="419"/>
      <c r="I1348" s="419"/>
      <c r="J1348" s="420">
        <f t="shared" si="836"/>
        <v>0</v>
      </c>
      <c r="K1348" s="421"/>
      <c r="L1348" s="218"/>
      <c r="M1348" s="219"/>
      <c r="N1348" s="414">
        <f t="shared" si="844"/>
        <v>0</v>
      </c>
      <c r="O1348" s="414">
        <f t="shared" si="845"/>
        <v>0</v>
      </c>
      <c r="P1348" s="415"/>
      <c r="Q1348" s="477"/>
      <c r="R1348" s="477"/>
      <c r="S1348" s="414">
        <f t="shared" si="846"/>
        <v>0</v>
      </c>
      <c r="T1348" s="416">
        <f t="shared" si="842"/>
        <v>0</v>
      </c>
      <c r="U1348" s="415"/>
      <c r="V1348" s="166" t="str">
        <f>IF(T1347&gt;0,"xx",IF(O1347&gt;0,"xy",""))</f>
        <v/>
      </c>
      <c r="W1348" s="43" t="str">
        <f t="shared" si="831"/>
        <v/>
      </c>
      <c r="X1348" s="43" t="str">
        <f t="shared" si="839"/>
        <v/>
      </c>
      <c r="Y1348" s="43" t="str">
        <f t="shared" si="849"/>
        <v/>
      </c>
    </row>
    <row r="1349" spans="1:25">
      <c r="A1349" s="161" t="s">
        <v>184</v>
      </c>
      <c r="B1349" s="162"/>
      <c r="C1349" s="424" t="s">
        <v>316</v>
      </c>
      <c r="D1349" s="361"/>
      <c r="E1349" s="417">
        <v>180</v>
      </c>
      <c r="F1349" s="418">
        <f>VLOOKUP(C1347,'[1]ENSAIOS DE ORÇAMENTO'!$C$3:$L$79,5,FALSE)</f>
        <v>2.5777900000000002</v>
      </c>
      <c r="G1349" s="164">
        <f t="shared" ref="G1349:G1351" si="852">IF(E1349&lt;=30,(0.6*E1349+1.25)*F1349,((0.6*30+1.25)+0.5*(E1349-30))*F1349)</f>
        <v>242.95670750000002</v>
      </c>
      <c r="H1349" s="419"/>
      <c r="I1349" s="419"/>
      <c r="J1349" s="420">
        <f t="shared" si="836"/>
        <v>0</v>
      </c>
      <c r="K1349" s="421"/>
      <c r="L1349" s="218"/>
      <c r="M1349" s="219"/>
      <c r="N1349" s="414">
        <f t="shared" si="844"/>
        <v>0</v>
      </c>
      <c r="O1349" s="414">
        <f t="shared" si="845"/>
        <v>0</v>
      </c>
      <c r="P1349" s="415"/>
      <c r="Q1349" s="477"/>
      <c r="R1349" s="477"/>
      <c r="S1349" s="414">
        <f t="shared" si="846"/>
        <v>0</v>
      </c>
      <c r="T1349" s="416">
        <f t="shared" si="842"/>
        <v>0</v>
      </c>
      <c r="U1349" s="415"/>
      <c r="V1349" s="166" t="str">
        <f>IF(T1347&gt;0,"xx",IF(O1347&gt;0,"xy",""))</f>
        <v/>
      </c>
      <c r="W1349" s="43" t="str">
        <f t="shared" si="831"/>
        <v/>
      </c>
      <c r="X1349" s="43" t="str">
        <f t="shared" si="839"/>
        <v/>
      </c>
      <c r="Y1349" s="43" t="str">
        <f t="shared" si="849"/>
        <v/>
      </c>
    </row>
    <row r="1350" spans="1:25">
      <c r="A1350" s="161" t="s">
        <v>184</v>
      </c>
      <c r="B1350" s="162"/>
      <c r="C1350" s="424" t="s">
        <v>325</v>
      </c>
      <c r="D1350" s="361"/>
      <c r="E1350" s="417">
        <v>20</v>
      </c>
      <c r="F1350" s="418">
        <f>VLOOKUP(C1347,'[1]ENSAIOS DE ORÇAMENTO'!$C$3:$L$79,6,FALSE)</f>
        <v>3.0880200000000002</v>
      </c>
      <c r="G1350" s="164">
        <f t="shared" si="852"/>
        <v>40.916265000000003</v>
      </c>
      <c r="H1350" s="419"/>
      <c r="I1350" s="419"/>
      <c r="J1350" s="420">
        <f t="shared" si="836"/>
        <v>0</v>
      </c>
      <c r="K1350" s="421"/>
      <c r="L1350" s="218"/>
      <c r="M1350" s="219"/>
      <c r="N1350" s="414">
        <f t="shared" si="844"/>
        <v>0</v>
      </c>
      <c r="O1350" s="414">
        <f t="shared" si="845"/>
        <v>0</v>
      </c>
      <c r="P1350" s="415"/>
      <c r="Q1350" s="477"/>
      <c r="R1350" s="477"/>
      <c r="S1350" s="414">
        <f t="shared" si="846"/>
        <v>0</v>
      </c>
      <c r="T1350" s="416">
        <f t="shared" si="842"/>
        <v>0</v>
      </c>
      <c r="U1350" s="415"/>
      <c r="V1350" s="166" t="str">
        <f>IF(T1347&gt;0,"xx",IF(O1347&gt;0,"xy",""))</f>
        <v/>
      </c>
      <c r="W1350" s="43" t="str">
        <f t="shared" si="831"/>
        <v/>
      </c>
      <c r="X1350" s="43" t="str">
        <f t="shared" si="839"/>
        <v/>
      </c>
      <c r="Y1350" s="43" t="str">
        <f t="shared" si="849"/>
        <v/>
      </c>
    </row>
    <row r="1351" spans="1:25">
      <c r="A1351" s="161" t="s">
        <v>184</v>
      </c>
      <c r="B1351" s="162"/>
      <c r="C1351" s="424" t="s">
        <v>514</v>
      </c>
      <c r="D1351" s="361"/>
      <c r="E1351" s="417">
        <v>30</v>
      </c>
      <c r="F1351" s="418">
        <f>VLOOKUP(C1347,'[1]ENSAIOS DE ORÇAMENTO'!$C$3:$L$79,3,FALSE)</f>
        <v>0</v>
      </c>
      <c r="G1351" s="164">
        <f t="shared" si="852"/>
        <v>0</v>
      </c>
      <c r="H1351" s="419"/>
      <c r="I1351" s="419"/>
      <c r="J1351" s="420">
        <f t="shared" si="836"/>
        <v>0</v>
      </c>
      <c r="K1351" s="421"/>
      <c r="L1351" s="218"/>
      <c r="M1351" s="219"/>
      <c r="N1351" s="414">
        <f t="shared" si="844"/>
        <v>0</v>
      </c>
      <c r="O1351" s="414">
        <f t="shared" si="845"/>
        <v>0</v>
      </c>
      <c r="P1351" s="415"/>
      <c r="Q1351" s="477"/>
      <c r="R1351" s="477"/>
      <c r="S1351" s="414">
        <f t="shared" si="846"/>
        <v>0</v>
      </c>
      <c r="T1351" s="416">
        <f t="shared" si="842"/>
        <v>0</v>
      </c>
      <c r="U1351" s="415"/>
      <c r="V1351" s="166" t="str">
        <f>IF(T1347&gt;0,"xx",IF(O1347&gt;0,"xy",""))</f>
        <v/>
      </c>
      <c r="W1351" s="43" t="str">
        <f t="shared" si="831"/>
        <v/>
      </c>
      <c r="X1351" s="43" t="str">
        <f t="shared" si="839"/>
        <v/>
      </c>
      <c r="Y1351" s="43" t="str">
        <f t="shared" si="849"/>
        <v/>
      </c>
    </row>
    <row r="1352" spans="1:25">
      <c r="A1352" s="161" t="s">
        <v>184</v>
      </c>
      <c r="B1352" s="162"/>
      <c r="C1352" s="424" t="s">
        <v>515</v>
      </c>
      <c r="D1352" s="361"/>
      <c r="E1352" s="417">
        <v>500</v>
      </c>
      <c r="F1352" s="418">
        <f>VLOOKUP(C1347,'[1]ENSAIOS DE ORÇAMENTO'!$C$3:$L$79,10,FALSE)</f>
        <v>0</v>
      </c>
      <c r="G1352" s="164">
        <f t="shared" ref="G1352" si="853">IF(E1352&lt;=30,(0.42*E1352+3.55)*F1352,((0.42*30+3.55)+0.35*(E1352-30))*F1352)</f>
        <v>0</v>
      </c>
      <c r="H1352" s="419"/>
      <c r="I1352" s="419"/>
      <c r="J1352" s="420">
        <f t="shared" si="836"/>
        <v>0</v>
      </c>
      <c r="K1352" s="421"/>
      <c r="L1352" s="218"/>
      <c r="M1352" s="219"/>
      <c r="N1352" s="414">
        <f t="shared" si="844"/>
        <v>0</v>
      </c>
      <c r="O1352" s="414">
        <f t="shared" si="845"/>
        <v>0</v>
      </c>
      <c r="P1352" s="415"/>
      <c r="Q1352" s="477"/>
      <c r="R1352" s="477"/>
      <c r="S1352" s="414">
        <f t="shared" si="846"/>
        <v>0</v>
      </c>
      <c r="T1352" s="416">
        <f t="shared" si="842"/>
        <v>0</v>
      </c>
      <c r="U1352" s="415"/>
      <c r="V1352" s="166" t="str">
        <f>IF(T1347&gt;0,"xx",IF(O1347&gt;0,"xy",""))</f>
        <v/>
      </c>
      <c r="W1352" s="43" t="str">
        <f t="shared" si="831"/>
        <v/>
      </c>
      <c r="X1352" s="43" t="str">
        <f t="shared" si="839"/>
        <v/>
      </c>
      <c r="Y1352" s="43" t="str">
        <f t="shared" si="849"/>
        <v/>
      </c>
    </row>
    <row r="1353" spans="1:25">
      <c r="A1353" s="460" t="s">
        <v>31</v>
      </c>
      <c r="B1353" s="486" t="s">
        <v>244</v>
      </c>
      <c r="C1353" s="484" t="s">
        <v>118</v>
      </c>
      <c r="D1353" s="521"/>
      <c r="E1353" s="522"/>
      <c r="F1353" s="523"/>
      <c r="G1353" s="524">
        <f>SUM(G1354:G1358)</f>
        <v>103.50606750000001</v>
      </c>
      <c r="H1353" s="525">
        <f>VLOOKUP(C1353,'[1]ENSAIOS DE ORÇAMENTO'!$C$3:$L$79,8,FALSE)</f>
        <v>1100.56008</v>
      </c>
      <c r="I1353" s="525">
        <f>IF(ISBLANK(H1353),"",SUM(G1353:H1353))</f>
        <v>1204.0661474999999</v>
      </c>
      <c r="J1353" s="485">
        <f t="shared" si="836"/>
        <v>1565.29</v>
      </c>
      <c r="K1353" s="526" t="s">
        <v>23</v>
      </c>
      <c r="L1353" s="155"/>
      <c r="M1353" s="155"/>
      <c r="N1353" s="414">
        <f t="shared" si="844"/>
        <v>0</v>
      </c>
      <c r="O1353" s="414">
        <f t="shared" si="845"/>
        <v>0</v>
      </c>
      <c r="P1353" s="415"/>
      <c r="Q1353" s="155">
        <f t="shared" si="826"/>
        <v>0</v>
      </c>
      <c r="R1353" s="155">
        <f t="shared" si="826"/>
        <v>0</v>
      </c>
      <c r="S1353" s="414">
        <f t="shared" si="846"/>
        <v>0</v>
      </c>
      <c r="T1353" s="416">
        <f t="shared" si="842"/>
        <v>0</v>
      </c>
      <c r="U1353" s="415"/>
      <c r="W1353" s="43" t="str">
        <f t="shared" si="831"/>
        <v/>
      </c>
      <c r="X1353" s="43" t="str">
        <f t="shared" si="839"/>
        <v/>
      </c>
      <c r="Y1353" s="43" t="str">
        <f t="shared" si="849"/>
        <v/>
      </c>
    </row>
    <row r="1354" spans="1:25">
      <c r="A1354" s="460" t="s">
        <v>184</v>
      </c>
      <c r="B1354" s="486"/>
      <c r="C1354" s="484" t="s">
        <v>253</v>
      </c>
      <c r="D1354" s="521"/>
      <c r="E1354" s="522">
        <v>500</v>
      </c>
      <c r="F1354" s="523">
        <f>VLOOKUP(C1353,'[1]ENSAIOS DE ORÇAMENTO'!$C$3:$L$79,4,FALSE)</f>
        <v>0.20590000000000003</v>
      </c>
      <c r="G1354" s="524">
        <f>IF(E1354&lt;=30,(0.42*E1354+3.55)*F1354,((0.42*30+3.55)+0.35*(E1354-30))*F1354)</f>
        <v>37.19583500000001</v>
      </c>
      <c r="H1354" s="525"/>
      <c r="I1354" s="525"/>
      <c r="J1354" s="485">
        <f t="shared" si="836"/>
        <v>0</v>
      </c>
      <c r="K1354" s="526"/>
      <c r="L1354" s="218"/>
      <c r="M1354" s="219"/>
      <c r="N1354" s="414">
        <f t="shared" si="844"/>
        <v>0</v>
      </c>
      <c r="O1354" s="414">
        <f t="shared" si="845"/>
        <v>0</v>
      </c>
      <c r="P1354" s="415"/>
      <c r="Q1354" s="477"/>
      <c r="R1354" s="477"/>
      <c r="S1354" s="414">
        <f t="shared" si="846"/>
        <v>0</v>
      </c>
      <c r="T1354" s="416">
        <f t="shared" si="842"/>
        <v>0</v>
      </c>
      <c r="U1354" s="415"/>
      <c r="V1354" s="166" t="str">
        <f>IF(T1353&gt;0,"xx",IF(O1353&gt;0,"xy",""))</f>
        <v/>
      </c>
      <c r="W1354" s="43" t="str">
        <f t="shared" si="831"/>
        <v/>
      </c>
      <c r="X1354" s="43" t="str">
        <f t="shared" si="839"/>
        <v/>
      </c>
      <c r="Y1354" s="43" t="str">
        <f t="shared" si="849"/>
        <v/>
      </c>
    </row>
    <row r="1355" spans="1:25">
      <c r="A1355" s="460" t="s">
        <v>184</v>
      </c>
      <c r="B1355" s="486"/>
      <c r="C1355" s="484" t="s">
        <v>316</v>
      </c>
      <c r="D1355" s="521"/>
      <c r="E1355" s="522">
        <v>180</v>
      </c>
      <c r="F1355" s="523">
        <f>VLOOKUP(C1353,'[1]ENSAIOS DE ORÇAMENTO'!$C$3:$L$79,5,FALSE)</f>
        <v>0.60275000000000001</v>
      </c>
      <c r="G1355" s="524">
        <f t="shared" ref="G1355:G1357" si="854">IF(E1355&lt;=30,(0.6*E1355+1.25)*F1355,((0.6*30+1.25)+0.5*(E1355-30))*F1355)</f>
        <v>56.8091875</v>
      </c>
      <c r="H1355" s="525"/>
      <c r="I1355" s="525"/>
      <c r="J1355" s="485">
        <f t="shared" si="836"/>
        <v>0</v>
      </c>
      <c r="K1355" s="526"/>
      <c r="L1355" s="218"/>
      <c r="M1355" s="219"/>
      <c r="N1355" s="414">
        <f t="shared" si="844"/>
        <v>0</v>
      </c>
      <c r="O1355" s="414">
        <f t="shared" si="845"/>
        <v>0</v>
      </c>
      <c r="P1355" s="415"/>
      <c r="Q1355" s="477"/>
      <c r="R1355" s="477"/>
      <c r="S1355" s="414">
        <f t="shared" si="846"/>
        <v>0</v>
      </c>
      <c r="T1355" s="416">
        <f t="shared" si="842"/>
        <v>0</v>
      </c>
      <c r="U1355" s="415"/>
      <c r="V1355" s="166" t="str">
        <f>IF(T1353&gt;0,"xx",IF(O1353&gt;0,"xy",""))</f>
        <v/>
      </c>
      <c r="W1355" s="43" t="str">
        <f t="shared" si="831"/>
        <v/>
      </c>
      <c r="X1355" s="43" t="str">
        <f t="shared" si="839"/>
        <v/>
      </c>
      <c r="Y1355" s="43" t="str">
        <f t="shared" si="849"/>
        <v/>
      </c>
    </row>
    <row r="1356" spans="1:25">
      <c r="A1356" s="460" t="s">
        <v>184</v>
      </c>
      <c r="B1356" s="486"/>
      <c r="C1356" s="484" t="s">
        <v>325</v>
      </c>
      <c r="D1356" s="521"/>
      <c r="E1356" s="522">
        <v>20</v>
      </c>
      <c r="F1356" s="523">
        <f>VLOOKUP(C1353,'[1]ENSAIOS DE ORÇAMENTO'!$C$3:$L$79,6,FALSE)</f>
        <v>0.71706000000000003</v>
      </c>
      <c r="G1356" s="524">
        <f t="shared" si="854"/>
        <v>9.5010450000000013</v>
      </c>
      <c r="H1356" s="525"/>
      <c r="I1356" s="525"/>
      <c r="J1356" s="485">
        <f t="shared" si="836"/>
        <v>0</v>
      </c>
      <c r="K1356" s="526"/>
      <c r="L1356" s="218"/>
      <c r="M1356" s="219"/>
      <c r="N1356" s="414">
        <f t="shared" si="844"/>
        <v>0</v>
      </c>
      <c r="O1356" s="414">
        <f t="shared" si="845"/>
        <v>0</v>
      </c>
      <c r="P1356" s="415"/>
      <c r="Q1356" s="477"/>
      <c r="R1356" s="477"/>
      <c r="S1356" s="414">
        <f t="shared" si="846"/>
        <v>0</v>
      </c>
      <c r="T1356" s="416">
        <f t="shared" si="842"/>
        <v>0</v>
      </c>
      <c r="U1356" s="415"/>
      <c r="V1356" s="166" t="str">
        <f>IF(T1353&gt;0,"xx",IF(O1353&gt;0,"xy",""))</f>
        <v/>
      </c>
      <c r="W1356" s="43" t="str">
        <f t="shared" si="831"/>
        <v/>
      </c>
      <c r="X1356" s="43" t="str">
        <f t="shared" si="839"/>
        <v/>
      </c>
      <c r="Y1356" s="43" t="str">
        <f t="shared" si="849"/>
        <v/>
      </c>
    </row>
    <row r="1357" spans="1:25">
      <c r="A1357" s="460" t="s">
        <v>184</v>
      </c>
      <c r="B1357" s="486"/>
      <c r="C1357" s="484" t="s">
        <v>514</v>
      </c>
      <c r="D1357" s="521"/>
      <c r="E1357" s="522">
        <v>30</v>
      </c>
      <c r="F1357" s="523">
        <f>VLOOKUP(C1353,'[1]ENSAIOS DE ORÇAMENTO'!$C$3:$L$79,3,FALSE)</f>
        <v>0</v>
      </c>
      <c r="G1357" s="524">
        <f t="shared" si="854"/>
        <v>0</v>
      </c>
      <c r="H1357" s="525"/>
      <c r="I1357" s="525"/>
      <c r="J1357" s="485">
        <f t="shared" si="836"/>
        <v>0</v>
      </c>
      <c r="K1357" s="526"/>
      <c r="L1357" s="218"/>
      <c r="M1357" s="219"/>
      <c r="N1357" s="414">
        <f t="shared" si="844"/>
        <v>0</v>
      </c>
      <c r="O1357" s="414">
        <f t="shared" si="845"/>
        <v>0</v>
      </c>
      <c r="P1357" s="415"/>
      <c r="Q1357" s="477"/>
      <c r="R1357" s="477"/>
      <c r="S1357" s="414">
        <f t="shared" si="846"/>
        <v>0</v>
      </c>
      <c r="T1357" s="416">
        <f t="shared" si="842"/>
        <v>0</v>
      </c>
      <c r="U1357" s="415"/>
      <c r="V1357" s="166" t="str">
        <f>IF(T1353&gt;0,"xx",IF(O1353&gt;0,"xy",""))</f>
        <v/>
      </c>
      <c r="W1357" s="43" t="str">
        <f t="shared" si="831"/>
        <v/>
      </c>
      <c r="X1357" s="43" t="str">
        <f t="shared" si="839"/>
        <v/>
      </c>
      <c r="Y1357" s="43" t="str">
        <f t="shared" si="849"/>
        <v/>
      </c>
    </row>
    <row r="1358" spans="1:25">
      <c r="A1358" s="460" t="s">
        <v>184</v>
      </c>
      <c r="B1358" s="486"/>
      <c r="C1358" s="484" t="s">
        <v>515</v>
      </c>
      <c r="D1358" s="521"/>
      <c r="E1358" s="522">
        <v>500</v>
      </c>
      <c r="F1358" s="523">
        <f>VLOOKUP(C1353,'[1]ENSAIOS DE ORÇAMENTO'!$C$3:$L$79,10,FALSE)</f>
        <v>0</v>
      </c>
      <c r="G1358" s="524">
        <f t="shared" ref="G1358" si="855">IF(E1358&lt;=30,(0.42*E1358+3.55)*F1358,((0.42*30+3.55)+0.35*(E1358-30))*F1358)</f>
        <v>0</v>
      </c>
      <c r="H1358" s="525"/>
      <c r="I1358" s="525"/>
      <c r="J1358" s="485">
        <f t="shared" si="836"/>
        <v>0</v>
      </c>
      <c r="K1358" s="526"/>
      <c r="L1358" s="527"/>
      <c r="M1358" s="219"/>
      <c r="N1358" s="414">
        <f t="shared" si="844"/>
        <v>0</v>
      </c>
      <c r="O1358" s="414">
        <f t="shared" si="845"/>
        <v>0</v>
      </c>
      <c r="P1358" s="415"/>
      <c r="Q1358" s="477"/>
      <c r="R1358" s="477"/>
      <c r="S1358" s="414">
        <f t="shared" si="846"/>
        <v>0</v>
      </c>
      <c r="T1358" s="416">
        <f t="shared" si="842"/>
        <v>0</v>
      </c>
      <c r="U1358" s="415"/>
      <c r="V1358" s="166" t="str">
        <f>IF(T1353&gt;0,"xx",IF(O1353&gt;0,"xy",""))</f>
        <v/>
      </c>
      <c r="W1358" s="43" t="str">
        <f t="shared" si="831"/>
        <v/>
      </c>
      <c r="X1358" s="43" t="str">
        <f t="shared" si="839"/>
        <v/>
      </c>
      <c r="Y1358" s="43" t="str">
        <f t="shared" si="849"/>
        <v/>
      </c>
    </row>
    <row r="1359" spans="1:25">
      <c r="A1359" s="161" t="s">
        <v>32</v>
      </c>
      <c r="B1359" s="162" t="s">
        <v>244</v>
      </c>
      <c r="C1359" s="424" t="s">
        <v>115</v>
      </c>
      <c r="D1359" s="361"/>
      <c r="E1359" s="417"/>
      <c r="F1359" s="418"/>
      <c r="G1359" s="164">
        <f>SUM(G1360:G1364)</f>
        <v>129.28626750000001</v>
      </c>
      <c r="H1359" s="419">
        <f>VLOOKUP(C1359,'[1]ENSAIOS DE ORÇAMENTO'!$C$3:$L$79,8,FALSE)</f>
        <v>1336.44208</v>
      </c>
      <c r="I1359" s="419">
        <f>IF(ISBLANK(H1359),"",SUM(G1359:H1359))</f>
        <v>1465.7283474999999</v>
      </c>
      <c r="J1359" s="420">
        <f t="shared" si="836"/>
        <v>1905.45</v>
      </c>
      <c r="K1359" s="421" t="s">
        <v>23</v>
      </c>
      <c r="L1359" s="155"/>
      <c r="M1359" s="155"/>
      <c r="N1359" s="414">
        <f t="shared" si="844"/>
        <v>0</v>
      </c>
      <c r="O1359" s="414">
        <f t="shared" si="845"/>
        <v>0</v>
      </c>
      <c r="P1359" s="415"/>
      <c r="Q1359" s="155">
        <f t="shared" ref="Q1359:R1419" si="856">L1359</f>
        <v>0</v>
      </c>
      <c r="R1359" s="155">
        <f t="shared" si="856"/>
        <v>0</v>
      </c>
      <c r="S1359" s="414">
        <f t="shared" si="846"/>
        <v>0</v>
      </c>
      <c r="T1359" s="416">
        <f t="shared" si="842"/>
        <v>0</v>
      </c>
      <c r="U1359" s="415"/>
      <c r="W1359" s="43" t="str">
        <f t="shared" si="831"/>
        <v/>
      </c>
      <c r="X1359" s="43" t="str">
        <f t="shared" si="839"/>
        <v/>
      </c>
      <c r="Y1359" s="43" t="str">
        <f t="shared" si="849"/>
        <v/>
      </c>
    </row>
    <row r="1360" spans="1:25">
      <c r="A1360" s="161" t="s">
        <v>184</v>
      </c>
      <c r="B1360" s="162"/>
      <c r="C1360" s="424" t="s">
        <v>253</v>
      </c>
      <c r="D1360" s="361"/>
      <c r="E1360" s="417">
        <v>500</v>
      </c>
      <c r="F1360" s="418">
        <f>VLOOKUP(C1359,'[1]ENSAIOS DE ORÇAMENTO'!$C$3:$L$79,4,FALSE)</f>
        <v>0.25869999999999999</v>
      </c>
      <c r="G1360" s="164">
        <f>IF(E1360&lt;=30,(0.42*E1360+3.55)*F1360,((0.42*30+3.55)+0.35*(E1360-30))*F1360)</f>
        <v>46.734155000000001</v>
      </c>
      <c r="H1360" s="419"/>
      <c r="I1360" s="419"/>
      <c r="J1360" s="420">
        <f t="shared" si="836"/>
        <v>0</v>
      </c>
      <c r="K1360" s="421"/>
      <c r="L1360" s="218"/>
      <c r="M1360" s="219"/>
      <c r="N1360" s="414">
        <f t="shared" si="844"/>
        <v>0</v>
      </c>
      <c r="O1360" s="414">
        <f t="shared" si="845"/>
        <v>0</v>
      </c>
      <c r="P1360" s="415"/>
      <c r="Q1360" s="477"/>
      <c r="R1360" s="477"/>
      <c r="S1360" s="414">
        <f t="shared" si="846"/>
        <v>0</v>
      </c>
      <c r="T1360" s="416">
        <f t="shared" si="842"/>
        <v>0</v>
      </c>
      <c r="U1360" s="415"/>
      <c r="V1360" s="166" t="str">
        <f>IF(T1359&gt;0,"xx",IF(O1359&gt;0,"xy",""))</f>
        <v/>
      </c>
      <c r="W1360" s="43" t="str">
        <f t="shared" si="831"/>
        <v/>
      </c>
      <c r="X1360" s="43" t="str">
        <f t="shared" si="839"/>
        <v/>
      </c>
      <c r="Y1360" s="43" t="str">
        <f t="shared" si="849"/>
        <v/>
      </c>
    </row>
    <row r="1361" spans="1:25">
      <c r="A1361" s="161" t="s">
        <v>184</v>
      </c>
      <c r="B1361" s="162"/>
      <c r="C1361" s="424" t="s">
        <v>316</v>
      </c>
      <c r="D1361" s="361"/>
      <c r="E1361" s="417">
        <v>180</v>
      </c>
      <c r="F1361" s="418">
        <f>VLOOKUP(C1359,'[1]ENSAIOS DE ORÇAMENTO'!$C$3:$L$79,5,FALSE)</f>
        <v>0.75010999999999994</v>
      </c>
      <c r="G1361" s="164">
        <f t="shared" ref="G1361:G1363" si="857">IF(E1361&lt;=30,(0.6*E1361+1.25)*F1361,((0.6*30+1.25)+0.5*(E1361-30))*F1361)</f>
        <v>70.697867500000001</v>
      </c>
      <c r="H1361" s="419"/>
      <c r="I1361" s="419"/>
      <c r="J1361" s="420">
        <f t="shared" si="836"/>
        <v>0</v>
      </c>
      <c r="K1361" s="421"/>
      <c r="L1361" s="218"/>
      <c r="M1361" s="219"/>
      <c r="N1361" s="414">
        <f t="shared" si="844"/>
        <v>0</v>
      </c>
      <c r="O1361" s="414">
        <f t="shared" si="845"/>
        <v>0</v>
      </c>
      <c r="P1361" s="415"/>
      <c r="Q1361" s="477"/>
      <c r="R1361" s="477"/>
      <c r="S1361" s="414">
        <f t="shared" si="846"/>
        <v>0</v>
      </c>
      <c r="T1361" s="416">
        <f t="shared" si="842"/>
        <v>0</v>
      </c>
      <c r="U1361" s="415"/>
      <c r="V1361" s="166" t="str">
        <f>IF(T1359&gt;0,"xx",IF(O1359&gt;0,"xy",""))</f>
        <v/>
      </c>
      <c r="W1361" s="43" t="str">
        <f t="shared" si="831"/>
        <v/>
      </c>
      <c r="X1361" s="43" t="str">
        <f t="shared" si="839"/>
        <v/>
      </c>
      <c r="Y1361" s="43" t="str">
        <f t="shared" si="849"/>
        <v/>
      </c>
    </row>
    <row r="1362" spans="1:25">
      <c r="A1362" s="161" t="s">
        <v>184</v>
      </c>
      <c r="B1362" s="162"/>
      <c r="C1362" s="424" t="s">
        <v>325</v>
      </c>
      <c r="D1362" s="361"/>
      <c r="E1362" s="417">
        <v>20</v>
      </c>
      <c r="F1362" s="418">
        <f>VLOOKUP(C1359,'[1]ENSAIOS DE ORÇAMENTO'!$C$3:$L$79,6,FALSE)</f>
        <v>0.89466000000000001</v>
      </c>
      <c r="G1362" s="164">
        <f t="shared" si="857"/>
        <v>11.854245000000001</v>
      </c>
      <c r="H1362" s="419"/>
      <c r="I1362" s="419"/>
      <c r="J1362" s="420">
        <f t="shared" si="836"/>
        <v>0</v>
      </c>
      <c r="K1362" s="421"/>
      <c r="L1362" s="218"/>
      <c r="M1362" s="219"/>
      <c r="N1362" s="414">
        <f t="shared" si="844"/>
        <v>0</v>
      </c>
      <c r="O1362" s="414">
        <f t="shared" si="845"/>
        <v>0</v>
      </c>
      <c r="P1362" s="415"/>
      <c r="Q1362" s="477"/>
      <c r="R1362" s="477"/>
      <c r="S1362" s="414">
        <f t="shared" si="846"/>
        <v>0</v>
      </c>
      <c r="T1362" s="416">
        <f t="shared" si="842"/>
        <v>0</v>
      </c>
      <c r="U1362" s="415"/>
      <c r="V1362" s="166" t="str">
        <f>IF(T1359&gt;0,"xx",IF(O1359&gt;0,"xy",""))</f>
        <v/>
      </c>
      <c r="W1362" s="43" t="str">
        <f t="shared" si="831"/>
        <v/>
      </c>
      <c r="X1362" s="43" t="str">
        <f t="shared" si="839"/>
        <v/>
      </c>
      <c r="Y1362" s="43" t="str">
        <f t="shared" si="849"/>
        <v/>
      </c>
    </row>
    <row r="1363" spans="1:25">
      <c r="A1363" s="161" t="s">
        <v>184</v>
      </c>
      <c r="B1363" s="162"/>
      <c r="C1363" s="424" t="s">
        <v>514</v>
      </c>
      <c r="D1363" s="361"/>
      <c r="E1363" s="417">
        <v>30</v>
      </c>
      <c r="F1363" s="418">
        <f>VLOOKUP(C1359,'[1]ENSAIOS DE ORÇAMENTO'!$C$3:$L$79,3,FALSE)</f>
        <v>0</v>
      </c>
      <c r="G1363" s="164">
        <f t="shared" si="857"/>
        <v>0</v>
      </c>
      <c r="H1363" s="419"/>
      <c r="I1363" s="419"/>
      <c r="J1363" s="420">
        <f t="shared" si="836"/>
        <v>0</v>
      </c>
      <c r="K1363" s="421"/>
      <c r="L1363" s="218"/>
      <c r="M1363" s="219"/>
      <c r="N1363" s="414">
        <f t="shared" si="844"/>
        <v>0</v>
      </c>
      <c r="O1363" s="414">
        <f t="shared" si="845"/>
        <v>0</v>
      </c>
      <c r="P1363" s="415"/>
      <c r="Q1363" s="477"/>
      <c r="R1363" s="477"/>
      <c r="S1363" s="414">
        <f t="shared" si="846"/>
        <v>0</v>
      </c>
      <c r="T1363" s="416">
        <f t="shared" si="842"/>
        <v>0</v>
      </c>
      <c r="U1363" s="415"/>
      <c r="V1363" s="166" t="str">
        <f>IF(T1359&gt;0,"xx",IF(O1359&gt;0,"xy",""))</f>
        <v/>
      </c>
      <c r="W1363" s="43" t="str">
        <f t="shared" si="831"/>
        <v/>
      </c>
      <c r="X1363" s="43" t="str">
        <f t="shared" si="839"/>
        <v/>
      </c>
      <c r="Y1363" s="43" t="str">
        <f t="shared" si="849"/>
        <v/>
      </c>
    </row>
    <row r="1364" spans="1:25">
      <c r="A1364" s="161" t="s">
        <v>184</v>
      </c>
      <c r="B1364" s="162"/>
      <c r="C1364" s="424" t="s">
        <v>515</v>
      </c>
      <c r="D1364" s="361"/>
      <c r="E1364" s="417">
        <v>500</v>
      </c>
      <c r="F1364" s="418">
        <f>VLOOKUP(C1359,'[1]ENSAIOS DE ORÇAMENTO'!$C$3:$L$79,10,FALSE)</f>
        <v>0</v>
      </c>
      <c r="G1364" s="164">
        <f t="shared" ref="G1364" si="858">IF(E1364&lt;=30,(0.42*E1364+3.55)*F1364,((0.42*30+3.55)+0.35*(E1364-30))*F1364)</f>
        <v>0</v>
      </c>
      <c r="H1364" s="419"/>
      <c r="I1364" s="419"/>
      <c r="J1364" s="420">
        <f t="shared" si="836"/>
        <v>0</v>
      </c>
      <c r="K1364" s="421"/>
      <c r="L1364" s="218"/>
      <c r="M1364" s="219"/>
      <c r="N1364" s="414">
        <f t="shared" si="844"/>
        <v>0</v>
      </c>
      <c r="O1364" s="414">
        <f t="shared" si="845"/>
        <v>0</v>
      </c>
      <c r="P1364" s="415"/>
      <c r="Q1364" s="477"/>
      <c r="R1364" s="477"/>
      <c r="S1364" s="414">
        <f t="shared" si="846"/>
        <v>0</v>
      </c>
      <c r="T1364" s="416">
        <f t="shared" si="842"/>
        <v>0</v>
      </c>
      <c r="U1364" s="415"/>
      <c r="V1364" s="166" t="str">
        <f>IF(T1359&gt;0,"xx",IF(O1359&gt;0,"xy",""))</f>
        <v/>
      </c>
      <c r="W1364" s="43" t="str">
        <f t="shared" si="831"/>
        <v/>
      </c>
      <c r="X1364" s="43" t="str">
        <f t="shared" si="839"/>
        <v/>
      </c>
      <c r="Y1364" s="43" t="str">
        <f t="shared" si="849"/>
        <v/>
      </c>
    </row>
    <row r="1365" spans="1:25">
      <c r="A1365" s="161" t="s">
        <v>33</v>
      </c>
      <c r="B1365" s="162" t="s">
        <v>244</v>
      </c>
      <c r="C1365" s="424" t="s">
        <v>116</v>
      </c>
      <c r="D1365" s="361"/>
      <c r="E1365" s="417"/>
      <c r="F1365" s="418"/>
      <c r="G1365" s="164">
        <f>SUM(G1366:G1370)</f>
        <v>171.17909250000002</v>
      </c>
      <c r="H1365" s="419">
        <f>VLOOKUP(C1365,'[1]ENSAIOS DE ORÇAMENTO'!$C$3:$L$79,8,FALSE)</f>
        <v>1501.3023800000001</v>
      </c>
      <c r="I1365" s="419">
        <f>IF(ISBLANK(H1365),"",SUM(G1365:H1365))</f>
        <v>1672.4814725000001</v>
      </c>
      <c r="J1365" s="420">
        <f t="shared" si="836"/>
        <v>2174.23</v>
      </c>
      <c r="K1365" s="421" t="s">
        <v>23</v>
      </c>
      <c r="L1365" s="155"/>
      <c r="M1365" s="155"/>
      <c r="N1365" s="414">
        <f t="shared" si="844"/>
        <v>0</v>
      </c>
      <c r="O1365" s="414">
        <f t="shared" si="845"/>
        <v>0</v>
      </c>
      <c r="P1365" s="415"/>
      <c r="Q1365" s="155">
        <f t="shared" si="856"/>
        <v>0</v>
      </c>
      <c r="R1365" s="155">
        <f t="shared" si="856"/>
        <v>0</v>
      </c>
      <c r="S1365" s="414">
        <f t="shared" si="846"/>
        <v>0</v>
      </c>
      <c r="T1365" s="416">
        <f t="shared" si="842"/>
        <v>0</v>
      </c>
      <c r="U1365" s="415"/>
      <c r="W1365" s="43" t="str">
        <f t="shared" si="831"/>
        <v/>
      </c>
      <c r="X1365" s="43" t="str">
        <f t="shared" si="839"/>
        <v/>
      </c>
      <c r="Y1365" s="43" t="str">
        <f t="shared" si="849"/>
        <v/>
      </c>
    </row>
    <row r="1366" spans="1:25">
      <c r="A1366" s="161" t="s">
        <v>184</v>
      </c>
      <c r="B1366" s="162"/>
      <c r="C1366" s="424" t="s">
        <v>253</v>
      </c>
      <c r="D1366" s="361"/>
      <c r="E1366" s="417">
        <v>500</v>
      </c>
      <c r="F1366" s="418">
        <f>VLOOKUP(C1365,'[1]ENSAIOS DE ORÇAMENTO'!$C$3:$L$79,4,FALSE)</f>
        <v>0.34450000000000003</v>
      </c>
      <c r="G1366" s="164">
        <f>IF(E1366&lt;=30,(0.42*E1366+3.55)*F1366,((0.42*30+3.55)+0.35*(E1366-30))*F1366)</f>
        <v>62.233925000000006</v>
      </c>
      <c r="H1366" s="419"/>
      <c r="I1366" s="419"/>
      <c r="J1366" s="420">
        <f t="shared" si="836"/>
        <v>0</v>
      </c>
      <c r="K1366" s="421"/>
      <c r="L1366" s="218"/>
      <c r="M1366" s="219"/>
      <c r="N1366" s="414">
        <f t="shared" si="844"/>
        <v>0</v>
      </c>
      <c r="O1366" s="414">
        <f t="shared" si="845"/>
        <v>0</v>
      </c>
      <c r="P1366" s="415"/>
      <c r="Q1366" s="477"/>
      <c r="R1366" s="477"/>
      <c r="S1366" s="414">
        <f t="shared" si="846"/>
        <v>0</v>
      </c>
      <c r="T1366" s="416">
        <f t="shared" si="842"/>
        <v>0</v>
      </c>
      <c r="U1366" s="415"/>
      <c r="V1366" s="166" t="str">
        <f>IF(T1365&gt;0,"xx",IF(O1365&gt;0,"xy",""))</f>
        <v/>
      </c>
      <c r="W1366" s="43" t="str">
        <f t="shared" si="831"/>
        <v/>
      </c>
      <c r="X1366" s="43" t="str">
        <f t="shared" si="839"/>
        <v/>
      </c>
      <c r="Y1366" s="43" t="str">
        <f t="shared" si="849"/>
        <v/>
      </c>
    </row>
    <row r="1367" spans="1:25">
      <c r="A1367" s="161" t="s">
        <v>184</v>
      </c>
      <c r="B1367" s="162"/>
      <c r="C1367" s="424" t="s">
        <v>316</v>
      </c>
      <c r="D1367" s="361"/>
      <c r="E1367" s="417">
        <v>180</v>
      </c>
      <c r="F1367" s="418">
        <f>VLOOKUP(C1365,'[1]ENSAIOS DE ORÇAMENTO'!$C$3:$L$79,5,FALSE)</f>
        <v>0.98957000000000006</v>
      </c>
      <c r="G1367" s="164">
        <f t="shared" ref="G1367:G1369" si="859">IF(E1367&lt;=30,(0.6*E1367+1.25)*F1367,((0.6*30+1.25)+0.5*(E1367-30))*F1367)</f>
        <v>93.266972500000008</v>
      </c>
      <c r="H1367" s="419"/>
      <c r="I1367" s="419"/>
      <c r="J1367" s="420">
        <f t="shared" si="836"/>
        <v>0</v>
      </c>
      <c r="K1367" s="421"/>
      <c r="L1367" s="218"/>
      <c r="M1367" s="219"/>
      <c r="N1367" s="414">
        <f t="shared" si="844"/>
        <v>0</v>
      </c>
      <c r="O1367" s="414">
        <f t="shared" si="845"/>
        <v>0</v>
      </c>
      <c r="P1367" s="415"/>
      <c r="Q1367" s="477"/>
      <c r="R1367" s="477"/>
      <c r="S1367" s="414">
        <f t="shared" si="846"/>
        <v>0</v>
      </c>
      <c r="T1367" s="416">
        <f t="shared" si="842"/>
        <v>0</v>
      </c>
      <c r="U1367" s="415"/>
      <c r="V1367" s="166" t="str">
        <f>IF(T1365&gt;0,"xx",IF(O1365&gt;0,"xy",""))</f>
        <v/>
      </c>
      <c r="W1367" s="43" t="str">
        <f t="shared" si="831"/>
        <v/>
      </c>
      <c r="X1367" s="43" t="str">
        <f t="shared" si="839"/>
        <v/>
      </c>
      <c r="Y1367" s="43" t="str">
        <f t="shared" si="849"/>
        <v/>
      </c>
    </row>
    <row r="1368" spans="1:25">
      <c r="A1368" s="161" t="s">
        <v>184</v>
      </c>
      <c r="B1368" s="162"/>
      <c r="C1368" s="424" t="s">
        <v>325</v>
      </c>
      <c r="D1368" s="361"/>
      <c r="E1368" s="417">
        <v>20</v>
      </c>
      <c r="F1368" s="418">
        <f>VLOOKUP(C1365,'[1]ENSAIOS DE ORÇAMENTO'!$C$3:$L$79,6,FALSE)</f>
        <v>1.1832600000000002</v>
      </c>
      <c r="G1368" s="164">
        <f t="shared" si="859"/>
        <v>15.678195000000002</v>
      </c>
      <c r="H1368" s="419"/>
      <c r="I1368" s="419"/>
      <c r="J1368" s="420">
        <f t="shared" si="836"/>
        <v>0</v>
      </c>
      <c r="K1368" s="421"/>
      <c r="L1368" s="218"/>
      <c r="M1368" s="219"/>
      <c r="N1368" s="414">
        <f t="shared" si="844"/>
        <v>0</v>
      </c>
      <c r="O1368" s="414">
        <f t="shared" si="845"/>
        <v>0</v>
      </c>
      <c r="P1368" s="415"/>
      <c r="Q1368" s="477"/>
      <c r="R1368" s="477"/>
      <c r="S1368" s="414">
        <f t="shared" si="846"/>
        <v>0</v>
      </c>
      <c r="T1368" s="416">
        <f t="shared" si="842"/>
        <v>0</v>
      </c>
      <c r="U1368" s="415"/>
      <c r="V1368" s="166" t="str">
        <f>IF(T1365&gt;0,"xx",IF(O1365&gt;0,"xy",""))</f>
        <v/>
      </c>
      <c r="W1368" s="43" t="str">
        <f t="shared" si="831"/>
        <v/>
      </c>
      <c r="X1368" s="43" t="str">
        <f t="shared" si="839"/>
        <v/>
      </c>
      <c r="Y1368" s="43" t="str">
        <f t="shared" si="849"/>
        <v/>
      </c>
    </row>
    <row r="1369" spans="1:25">
      <c r="A1369" s="161" t="s">
        <v>184</v>
      </c>
      <c r="B1369" s="162"/>
      <c r="C1369" s="424" t="s">
        <v>514</v>
      </c>
      <c r="D1369" s="361"/>
      <c r="E1369" s="417">
        <v>30</v>
      </c>
      <c r="F1369" s="418">
        <f>VLOOKUP(C1365,'[1]ENSAIOS DE ORÇAMENTO'!$C$3:$L$79,3,FALSE)</f>
        <v>0</v>
      </c>
      <c r="G1369" s="164">
        <f t="shared" si="859"/>
        <v>0</v>
      </c>
      <c r="H1369" s="419"/>
      <c r="I1369" s="419"/>
      <c r="J1369" s="420">
        <f t="shared" si="836"/>
        <v>0</v>
      </c>
      <c r="K1369" s="421"/>
      <c r="L1369" s="218"/>
      <c r="M1369" s="219"/>
      <c r="N1369" s="414">
        <f t="shared" si="844"/>
        <v>0</v>
      </c>
      <c r="O1369" s="414">
        <f t="shared" si="845"/>
        <v>0</v>
      </c>
      <c r="P1369" s="415"/>
      <c r="Q1369" s="477"/>
      <c r="R1369" s="477"/>
      <c r="S1369" s="414">
        <f t="shared" si="846"/>
        <v>0</v>
      </c>
      <c r="T1369" s="416">
        <f t="shared" si="842"/>
        <v>0</v>
      </c>
      <c r="U1369" s="415"/>
      <c r="V1369" s="166" t="str">
        <f>IF(T1365&gt;0,"xx",IF(O1365&gt;0,"xy",""))</f>
        <v/>
      </c>
      <c r="W1369" s="43" t="str">
        <f t="shared" si="831"/>
        <v/>
      </c>
      <c r="X1369" s="43" t="str">
        <f t="shared" si="839"/>
        <v/>
      </c>
      <c r="Y1369" s="43" t="str">
        <f t="shared" si="849"/>
        <v/>
      </c>
    </row>
    <row r="1370" spans="1:25">
      <c r="A1370" s="161" t="s">
        <v>184</v>
      </c>
      <c r="B1370" s="162"/>
      <c r="C1370" s="424" t="s">
        <v>515</v>
      </c>
      <c r="D1370" s="361"/>
      <c r="E1370" s="417">
        <v>500</v>
      </c>
      <c r="F1370" s="418">
        <f>VLOOKUP(C1365,'[1]ENSAIOS DE ORÇAMENTO'!$C$3:$L$79,10,FALSE)</f>
        <v>0</v>
      </c>
      <c r="G1370" s="164">
        <f t="shared" ref="G1370" si="860">IF(E1370&lt;=30,(0.42*E1370+3.55)*F1370,((0.42*30+3.55)+0.35*(E1370-30))*F1370)</f>
        <v>0</v>
      </c>
      <c r="H1370" s="419"/>
      <c r="I1370" s="419"/>
      <c r="J1370" s="420">
        <f t="shared" si="836"/>
        <v>0</v>
      </c>
      <c r="K1370" s="421"/>
      <c r="L1370" s="218"/>
      <c r="M1370" s="219"/>
      <c r="N1370" s="414">
        <f t="shared" si="844"/>
        <v>0</v>
      </c>
      <c r="O1370" s="414">
        <f t="shared" si="845"/>
        <v>0</v>
      </c>
      <c r="P1370" s="415"/>
      <c r="Q1370" s="477"/>
      <c r="R1370" s="477"/>
      <c r="S1370" s="414">
        <f t="shared" si="846"/>
        <v>0</v>
      </c>
      <c r="T1370" s="416">
        <f t="shared" si="842"/>
        <v>0</v>
      </c>
      <c r="U1370" s="415"/>
      <c r="V1370" s="166" t="str">
        <f>IF(T1365&gt;0,"xx",IF(O1365&gt;0,"xy",""))</f>
        <v/>
      </c>
      <c r="W1370" s="43" t="str">
        <f t="shared" si="831"/>
        <v/>
      </c>
      <c r="X1370" s="43" t="str">
        <f t="shared" si="839"/>
        <v/>
      </c>
      <c r="Y1370" s="43" t="str">
        <f t="shared" si="849"/>
        <v/>
      </c>
    </row>
    <row r="1371" spans="1:25">
      <c r="A1371" s="161" t="s">
        <v>34</v>
      </c>
      <c r="B1371" s="162" t="s">
        <v>244</v>
      </c>
      <c r="C1371" s="424" t="s">
        <v>117</v>
      </c>
      <c r="D1371" s="361"/>
      <c r="E1371" s="417"/>
      <c r="F1371" s="418"/>
      <c r="G1371" s="164">
        <f>SUM(G1372:G1376)</f>
        <v>213.07191750000001</v>
      </c>
      <c r="H1371" s="419">
        <f>VLOOKUP(C1371,'[1]ENSAIOS DE ORÇAMENTO'!$C$3:$L$79,8,FALSE)</f>
        <v>1833.9946800000002</v>
      </c>
      <c r="I1371" s="419">
        <f>IF(ISBLANK(H1371),"",SUM(G1371:H1371))</f>
        <v>2047.0665975000002</v>
      </c>
      <c r="J1371" s="420">
        <f t="shared" si="836"/>
        <v>2661.19</v>
      </c>
      <c r="K1371" s="421" t="s">
        <v>23</v>
      </c>
      <c r="L1371" s="155"/>
      <c r="M1371" s="155"/>
      <c r="N1371" s="414">
        <f t="shared" si="844"/>
        <v>0</v>
      </c>
      <c r="O1371" s="414">
        <f t="shared" si="845"/>
        <v>0</v>
      </c>
      <c r="P1371" s="415"/>
      <c r="Q1371" s="155">
        <f t="shared" si="856"/>
        <v>0</v>
      </c>
      <c r="R1371" s="155">
        <f t="shared" si="856"/>
        <v>0</v>
      </c>
      <c r="S1371" s="414">
        <f t="shared" si="846"/>
        <v>0</v>
      </c>
      <c r="T1371" s="416">
        <f t="shared" si="842"/>
        <v>0</v>
      </c>
      <c r="U1371" s="415"/>
      <c r="W1371" s="43" t="str">
        <f t="shared" si="831"/>
        <v/>
      </c>
      <c r="X1371" s="43" t="str">
        <f t="shared" si="839"/>
        <v/>
      </c>
      <c r="Y1371" s="43" t="str">
        <f t="shared" si="849"/>
        <v/>
      </c>
    </row>
    <row r="1372" spans="1:25">
      <c r="A1372" s="161" t="s">
        <v>184</v>
      </c>
      <c r="B1372" s="162"/>
      <c r="C1372" s="424" t="s">
        <v>253</v>
      </c>
      <c r="D1372" s="361"/>
      <c r="E1372" s="417">
        <v>500</v>
      </c>
      <c r="F1372" s="418">
        <f>VLOOKUP(C1371,'[1]ENSAIOS DE ORÇAMENTO'!$C$3:$L$79,4,FALSE)</f>
        <v>0.43030000000000002</v>
      </c>
      <c r="G1372" s="164">
        <f>IF(E1372&lt;=30,(0.42*E1372+3.55)*F1372,((0.42*30+3.55)+0.35*(E1372-30))*F1372)</f>
        <v>77.733695000000012</v>
      </c>
      <c r="H1372" s="419"/>
      <c r="I1372" s="419"/>
      <c r="J1372" s="420">
        <f t="shared" si="836"/>
        <v>0</v>
      </c>
      <c r="K1372" s="421"/>
      <c r="L1372" s="218"/>
      <c r="M1372" s="219"/>
      <c r="N1372" s="414">
        <f t="shared" si="844"/>
        <v>0</v>
      </c>
      <c r="O1372" s="414">
        <f t="shared" si="845"/>
        <v>0</v>
      </c>
      <c r="P1372" s="415"/>
      <c r="Q1372" s="477"/>
      <c r="R1372" s="477"/>
      <c r="S1372" s="414">
        <f t="shared" si="846"/>
        <v>0</v>
      </c>
      <c r="T1372" s="416">
        <f t="shared" si="842"/>
        <v>0</v>
      </c>
      <c r="U1372" s="415"/>
      <c r="V1372" s="166" t="str">
        <f>IF(T1371&gt;0,"xx",IF(O1371&gt;0,"xy",""))</f>
        <v/>
      </c>
      <c r="W1372" s="43" t="str">
        <f t="shared" si="831"/>
        <v/>
      </c>
      <c r="X1372" s="43" t="str">
        <f t="shared" si="839"/>
        <v/>
      </c>
      <c r="Y1372" s="43" t="str">
        <f t="shared" si="849"/>
        <v/>
      </c>
    </row>
    <row r="1373" spans="1:25">
      <c r="A1373" s="161" t="s">
        <v>184</v>
      </c>
      <c r="B1373" s="162"/>
      <c r="C1373" s="424" t="s">
        <v>316</v>
      </c>
      <c r="D1373" s="361"/>
      <c r="E1373" s="417">
        <v>180</v>
      </c>
      <c r="F1373" s="418">
        <f>VLOOKUP(C1371,'[1]ENSAIOS DE ORÇAMENTO'!$C$3:$L$79,5,FALSE)</f>
        <v>1.2290300000000001</v>
      </c>
      <c r="G1373" s="164">
        <f t="shared" ref="G1373:G1375" si="861">IF(E1373&lt;=30,(0.6*E1373+1.25)*F1373,((0.6*30+1.25)+0.5*(E1373-30))*F1373)</f>
        <v>115.8360775</v>
      </c>
      <c r="H1373" s="419"/>
      <c r="I1373" s="419"/>
      <c r="J1373" s="420">
        <f t="shared" si="836"/>
        <v>0</v>
      </c>
      <c r="K1373" s="421"/>
      <c r="L1373" s="218"/>
      <c r="M1373" s="219"/>
      <c r="N1373" s="414">
        <f t="shared" si="844"/>
        <v>0</v>
      </c>
      <c r="O1373" s="414">
        <f t="shared" si="845"/>
        <v>0</v>
      </c>
      <c r="P1373" s="415"/>
      <c r="Q1373" s="477"/>
      <c r="R1373" s="477"/>
      <c r="S1373" s="414">
        <f t="shared" si="846"/>
        <v>0</v>
      </c>
      <c r="T1373" s="416">
        <f t="shared" si="842"/>
        <v>0</v>
      </c>
      <c r="U1373" s="415"/>
      <c r="V1373" s="166" t="str">
        <f>IF(T1371&gt;0,"xx",IF(O1371&gt;0,"xy",""))</f>
        <v/>
      </c>
      <c r="W1373" s="43" t="str">
        <f t="shared" si="831"/>
        <v/>
      </c>
      <c r="X1373" s="43" t="str">
        <f t="shared" si="839"/>
        <v/>
      </c>
      <c r="Y1373" s="43" t="str">
        <f t="shared" si="849"/>
        <v/>
      </c>
    </row>
    <row r="1374" spans="1:25">
      <c r="A1374" s="161" t="s">
        <v>184</v>
      </c>
      <c r="B1374" s="162"/>
      <c r="C1374" s="424" t="s">
        <v>325</v>
      </c>
      <c r="D1374" s="361"/>
      <c r="E1374" s="417">
        <v>20</v>
      </c>
      <c r="F1374" s="418">
        <f>VLOOKUP(C1371,'[1]ENSAIOS DE ORÇAMENTO'!$C$3:$L$79,6,FALSE)</f>
        <v>1.4718600000000002</v>
      </c>
      <c r="G1374" s="164">
        <f t="shared" si="861"/>
        <v>19.502145000000002</v>
      </c>
      <c r="H1374" s="419"/>
      <c r="I1374" s="419"/>
      <c r="J1374" s="420">
        <f t="shared" si="836"/>
        <v>0</v>
      </c>
      <c r="K1374" s="421"/>
      <c r="L1374" s="218"/>
      <c r="M1374" s="219"/>
      <c r="N1374" s="414">
        <f t="shared" si="844"/>
        <v>0</v>
      </c>
      <c r="O1374" s="414">
        <f t="shared" si="845"/>
        <v>0</v>
      </c>
      <c r="P1374" s="415"/>
      <c r="Q1374" s="477"/>
      <c r="R1374" s="477"/>
      <c r="S1374" s="414">
        <f t="shared" si="846"/>
        <v>0</v>
      </c>
      <c r="T1374" s="416">
        <f t="shared" si="842"/>
        <v>0</v>
      </c>
      <c r="U1374" s="415"/>
      <c r="V1374" s="166" t="str">
        <f>IF(T1371&gt;0,"xx",IF(O1371&gt;0,"xy",""))</f>
        <v/>
      </c>
      <c r="W1374" s="43" t="str">
        <f t="shared" si="831"/>
        <v/>
      </c>
      <c r="X1374" s="43" t="str">
        <f t="shared" si="839"/>
        <v/>
      </c>
      <c r="Y1374" s="43" t="str">
        <f t="shared" si="849"/>
        <v/>
      </c>
    </row>
    <row r="1375" spans="1:25">
      <c r="A1375" s="161" t="s">
        <v>184</v>
      </c>
      <c r="B1375" s="162"/>
      <c r="C1375" s="424" t="s">
        <v>514</v>
      </c>
      <c r="D1375" s="361"/>
      <c r="E1375" s="417">
        <v>30</v>
      </c>
      <c r="F1375" s="418">
        <f>VLOOKUP(C1371,'[1]ENSAIOS DE ORÇAMENTO'!$C$3:$L$79,3,FALSE)</f>
        <v>0</v>
      </c>
      <c r="G1375" s="164">
        <f t="shared" si="861"/>
        <v>0</v>
      </c>
      <c r="H1375" s="419"/>
      <c r="I1375" s="419"/>
      <c r="J1375" s="420">
        <f t="shared" si="836"/>
        <v>0</v>
      </c>
      <c r="K1375" s="421"/>
      <c r="L1375" s="218"/>
      <c r="M1375" s="219"/>
      <c r="N1375" s="414">
        <f t="shared" si="844"/>
        <v>0</v>
      </c>
      <c r="O1375" s="414">
        <f t="shared" si="845"/>
        <v>0</v>
      </c>
      <c r="P1375" s="415"/>
      <c r="Q1375" s="477"/>
      <c r="R1375" s="477"/>
      <c r="S1375" s="414">
        <f t="shared" si="846"/>
        <v>0</v>
      </c>
      <c r="T1375" s="416">
        <f t="shared" si="842"/>
        <v>0</v>
      </c>
      <c r="U1375" s="415"/>
      <c r="V1375" s="166" t="str">
        <f>IF(T1371&gt;0,"xx",IF(O1371&gt;0,"xy",""))</f>
        <v/>
      </c>
      <c r="W1375" s="43" t="str">
        <f t="shared" si="831"/>
        <v/>
      </c>
      <c r="X1375" s="43" t="str">
        <f t="shared" si="839"/>
        <v/>
      </c>
      <c r="Y1375" s="43" t="str">
        <f t="shared" si="849"/>
        <v/>
      </c>
    </row>
    <row r="1376" spans="1:25">
      <c r="A1376" s="161" t="s">
        <v>184</v>
      </c>
      <c r="B1376" s="162"/>
      <c r="C1376" s="424" t="s">
        <v>515</v>
      </c>
      <c r="D1376" s="361"/>
      <c r="E1376" s="417">
        <v>500</v>
      </c>
      <c r="F1376" s="418">
        <f>VLOOKUP(C1371,'[1]ENSAIOS DE ORÇAMENTO'!$C$3:$L$79,10,FALSE)</f>
        <v>0</v>
      </c>
      <c r="G1376" s="164">
        <f t="shared" ref="G1376" si="862">IF(E1376&lt;=30,(0.42*E1376+3.55)*F1376,((0.42*30+3.55)+0.35*(E1376-30))*F1376)</f>
        <v>0</v>
      </c>
      <c r="H1376" s="419"/>
      <c r="I1376" s="419"/>
      <c r="J1376" s="420">
        <f t="shared" si="836"/>
        <v>0</v>
      </c>
      <c r="K1376" s="421"/>
      <c r="L1376" s="218"/>
      <c r="M1376" s="219"/>
      <c r="N1376" s="414">
        <f t="shared" si="844"/>
        <v>0</v>
      </c>
      <c r="O1376" s="414">
        <f t="shared" si="845"/>
        <v>0</v>
      </c>
      <c r="P1376" s="415"/>
      <c r="Q1376" s="477"/>
      <c r="R1376" s="477"/>
      <c r="S1376" s="414">
        <f t="shared" si="846"/>
        <v>0</v>
      </c>
      <c r="T1376" s="416">
        <f t="shared" si="842"/>
        <v>0</v>
      </c>
      <c r="U1376" s="415"/>
      <c r="V1376" s="166" t="str">
        <f>IF(T1371&gt;0,"xx",IF(O1371&gt;0,"xy",""))</f>
        <v/>
      </c>
      <c r="W1376" s="43" t="str">
        <f t="shared" si="831"/>
        <v/>
      </c>
      <c r="X1376" s="43" t="str">
        <f t="shared" si="839"/>
        <v/>
      </c>
      <c r="Y1376" s="43" t="str">
        <f t="shared" si="849"/>
        <v/>
      </c>
    </row>
    <row r="1377" spans="1:25">
      <c r="A1377" s="161" t="s">
        <v>35</v>
      </c>
      <c r="B1377" s="162" t="s">
        <v>244</v>
      </c>
      <c r="C1377" s="424" t="s">
        <v>111</v>
      </c>
      <c r="D1377" s="361"/>
      <c r="E1377" s="417"/>
      <c r="F1377" s="418"/>
      <c r="G1377" s="164">
        <f>SUM(G1378:G1382)</f>
        <v>205.02312197000001</v>
      </c>
      <c r="H1377" s="419">
        <f>VLOOKUP(C1377,'[1]ENSAIOS DE ORÇAMENTO'!$C$3:$L$79,8,FALSE)</f>
        <v>1361.0948779999999</v>
      </c>
      <c r="I1377" s="419">
        <f>IF(ISBLANK(H1377),"",SUM(G1377:H1377))</f>
        <v>1566.1179999699998</v>
      </c>
      <c r="J1377" s="420">
        <f t="shared" si="836"/>
        <v>2035.95</v>
      </c>
      <c r="K1377" s="421" t="s">
        <v>23</v>
      </c>
      <c r="L1377" s="155"/>
      <c r="M1377" s="155"/>
      <c r="N1377" s="414">
        <f t="shared" si="844"/>
        <v>0</v>
      </c>
      <c r="O1377" s="414">
        <f t="shared" si="845"/>
        <v>0</v>
      </c>
      <c r="P1377" s="415"/>
      <c r="Q1377" s="155">
        <f t="shared" si="856"/>
        <v>0</v>
      </c>
      <c r="R1377" s="155">
        <f t="shared" si="856"/>
        <v>0</v>
      </c>
      <c r="S1377" s="414">
        <f t="shared" si="846"/>
        <v>0</v>
      </c>
      <c r="T1377" s="416">
        <f t="shared" si="842"/>
        <v>0</v>
      </c>
      <c r="U1377" s="415"/>
      <c r="W1377" s="43" t="str">
        <f t="shared" si="831"/>
        <v/>
      </c>
      <c r="X1377" s="43" t="str">
        <f t="shared" si="839"/>
        <v/>
      </c>
      <c r="Y1377" s="43" t="str">
        <f t="shared" si="849"/>
        <v/>
      </c>
    </row>
    <row r="1378" spans="1:25">
      <c r="A1378" s="161" t="s">
        <v>184</v>
      </c>
      <c r="B1378" s="162"/>
      <c r="C1378" s="424" t="s">
        <v>253</v>
      </c>
      <c r="D1378" s="361"/>
      <c r="E1378" s="417">
        <v>500</v>
      </c>
      <c r="F1378" s="418">
        <f>VLOOKUP(C1377,'[1]ENSAIOS DE ORÇAMENTO'!$C$3:$L$79,4,FALSE)</f>
        <v>0.17395640000000001</v>
      </c>
      <c r="G1378" s="164">
        <f>IF(E1378&lt;=30,(0.42*E1378+3.55)*F1378,((0.42*30+3.55)+0.35*(E1378-30))*F1378)</f>
        <v>31.425223660000004</v>
      </c>
      <c r="H1378" s="419"/>
      <c r="I1378" s="419"/>
      <c r="J1378" s="420">
        <f t="shared" si="836"/>
        <v>0</v>
      </c>
      <c r="K1378" s="421"/>
      <c r="L1378" s="218"/>
      <c r="M1378" s="219"/>
      <c r="N1378" s="414">
        <f t="shared" si="844"/>
        <v>0</v>
      </c>
      <c r="O1378" s="414">
        <f t="shared" si="845"/>
        <v>0</v>
      </c>
      <c r="P1378" s="415"/>
      <c r="Q1378" s="477"/>
      <c r="R1378" s="477"/>
      <c r="S1378" s="414">
        <f t="shared" si="846"/>
        <v>0</v>
      </c>
      <c r="T1378" s="416">
        <f t="shared" si="842"/>
        <v>0</v>
      </c>
      <c r="U1378" s="415"/>
      <c r="V1378" s="166" t="str">
        <f>IF(T1377&gt;0,"xx",IF(O1377&gt;0,"xy",""))</f>
        <v/>
      </c>
      <c r="W1378" s="43" t="str">
        <f t="shared" ref="W1378:W1441" si="863">IF(V1378="X","x",IF(V1378="xx","x",IF(V1378="xy","x",IF(V1378="y","x",IF(OR(O1378&gt;0,T1378&gt;0),"x","")))))</f>
        <v/>
      </c>
      <c r="X1378" s="43" t="str">
        <f t="shared" si="839"/>
        <v/>
      </c>
      <c r="Y1378" s="43" t="str">
        <f t="shared" si="849"/>
        <v/>
      </c>
    </row>
    <row r="1379" spans="1:25">
      <c r="A1379" s="161" t="s">
        <v>184</v>
      </c>
      <c r="B1379" s="162"/>
      <c r="C1379" s="424" t="s">
        <v>316</v>
      </c>
      <c r="D1379" s="361"/>
      <c r="E1379" s="417">
        <v>180</v>
      </c>
      <c r="F1379" s="418">
        <f>VLOOKUP(C1377,'[1]ENSAIOS DE ORÇAMENTO'!$C$3:$L$79,5,FALSE)</f>
        <v>1.1684278000000001</v>
      </c>
      <c r="G1379" s="164">
        <f t="shared" ref="G1379:G1381" si="864">IF(E1379&lt;=30,(0.6*E1379+1.25)*F1379,((0.6*30+1.25)+0.5*(E1379-30))*F1379)</f>
        <v>110.12432015000002</v>
      </c>
      <c r="H1379" s="419"/>
      <c r="I1379" s="419"/>
      <c r="J1379" s="420">
        <f t="shared" si="836"/>
        <v>0</v>
      </c>
      <c r="K1379" s="421"/>
      <c r="L1379" s="218"/>
      <c r="M1379" s="219"/>
      <c r="N1379" s="414">
        <f t="shared" si="844"/>
        <v>0</v>
      </c>
      <c r="O1379" s="414">
        <f t="shared" si="845"/>
        <v>0</v>
      </c>
      <c r="P1379" s="415"/>
      <c r="Q1379" s="477"/>
      <c r="R1379" s="477"/>
      <c r="S1379" s="414">
        <f t="shared" si="846"/>
        <v>0</v>
      </c>
      <c r="T1379" s="416">
        <f t="shared" si="842"/>
        <v>0</v>
      </c>
      <c r="U1379" s="415"/>
      <c r="V1379" s="166" t="str">
        <f>IF(T1377&gt;0,"xx",IF(O1377&gt;0,"xy",""))</f>
        <v/>
      </c>
      <c r="W1379" s="43" t="str">
        <f t="shared" si="863"/>
        <v/>
      </c>
      <c r="X1379" s="43" t="str">
        <f t="shared" si="839"/>
        <v/>
      </c>
      <c r="Y1379" s="43" t="str">
        <f t="shared" si="849"/>
        <v/>
      </c>
    </row>
    <row r="1380" spans="1:25">
      <c r="A1380" s="161" t="s">
        <v>184</v>
      </c>
      <c r="B1380" s="162"/>
      <c r="C1380" s="424" t="s">
        <v>325</v>
      </c>
      <c r="D1380" s="361"/>
      <c r="E1380" s="417">
        <v>20</v>
      </c>
      <c r="F1380" s="418">
        <f>VLOOKUP(C1377,'[1]ENSAIOS DE ORÇAMENTO'!$C$3:$L$79,6,FALSE)</f>
        <v>0.38805600000000001</v>
      </c>
      <c r="G1380" s="164">
        <f t="shared" si="864"/>
        <v>5.1417419999999998</v>
      </c>
      <c r="H1380" s="419"/>
      <c r="I1380" s="419"/>
      <c r="J1380" s="420">
        <f t="shared" si="836"/>
        <v>0</v>
      </c>
      <c r="K1380" s="421"/>
      <c r="L1380" s="218"/>
      <c r="M1380" s="219"/>
      <c r="N1380" s="414">
        <f t="shared" si="844"/>
        <v>0</v>
      </c>
      <c r="O1380" s="414">
        <f t="shared" si="845"/>
        <v>0</v>
      </c>
      <c r="P1380" s="415"/>
      <c r="Q1380" s="477"/>
      <c r="R1380" s="477"/>
      <c r="S1380" s="414">
        <f t="shared" si="846"/>
        <v>0</v>
      </c>
      <c r="T1380" s="416">
        <f t="shared" si="842"/>
        <v>0</v>
      </c>
      <c r="U1380" s="415"/>
      <c r="V1380" s="166" t="str">
        <f>IF(T1377&gt;0,"xx",IF(O1377&gt;0,"xy",""))</f>
        <v/>
      </c>
      <c r="W1380" s="43" t="str">
        <f t="shared" si="863"/>
        <v/>
      </c>
      <c r="X1380" s="43" t="str">
        <f t="shared" si="839"/>
        <v/>
      </c>
      <c r="Y1380" s="43" t="str">
        <f t="shared" si="849"/>
        <v/>
      </c>
    </row>
    <row r="1381" spans="1:25">
      <c r="A1381" s="161" t="s">
        <v>184</v>
      </c>
      <c r="B1381" s="162"/>
      <c r="C1381" s="424" t="s">
        <v>514</v>
      </c>
      <c r="D1381" s="361"/>
      <c r="E1381" s="417">
        <v>30</v>
      </c>
      <c r="F1381" s="418">
        <f>VLOOKUP(C1377,'[1]ENSAIOS DE ORÇAMENTO'!$C$3:$L$79,3,FALSE)</f>
        <v>2.2625199999999999</v>
      </c>
      <c r="G1381" s="164">
        <f t="shared" si="864"/>
        <v>43.553509999999996</v>
      </c>
      <c r="H1381" s="419"/>
      <c r="I1381" s="419"/>
      <c r="J1381" s="420">
        <f t="shared" si="836"/>
        <v>0</v>
      </c>
      <c r="K1381" s="421"/>
      <c r="L1381" s="218"/>
      <c r="M1381" s="219"/>
      <c r="N1381" s="414">
        <f t="shared" si="844"/>
        <v>0</v>
      </c>
      <c r="O1381" s="414">
        <f t="shared" si="845"/>
        <v>0</v>
      </c>
      <c r="P1381" s="415"/>
      <c r="Q1381" s="477"/>
      <c r="R1381" s="477"/>
      <c r="S1381" s="414">
        <f t="shared" si="846"/>
        <v>0</v>
      </c>
      <c r="T1381" s="416">
        <f t="shared" si="842"/>
        <v>0</v>
      </c>
      <c r="U1381" s="415"/>
      <c r="V1381" s="166" t="str">
        <f>IF(T1377&gt;0,"xx",IF(O1377&gt;0,"xy",""))</f>
        <v/>
      </c>
      <c r="W1381" s="43" t="str">
        <f t="shared" si="863"/>
        <v/>
      </c>
      <c r="X1381" s="43" t="str">
        <f t="shared" si="839"/>
        <v/>
      </c>
      <c r="Y1381" s="43" t="str">
        <f t="shared" si="849"/>
        <v/>
      </c>
    </row>
    <row r="1382" spans="1:25">
      <c r="A1382" s="161" t="s">
        <v>184</v>
      </c>
      <c r="B1382" s="162"/>
      <c r="C1382" s="424" t="s">
        <v>515</v>
      </c>
      <c r="D1382" s="361"/>
      <c r="E1382" s="417">
        <v>500</v>
      </c>
      <c r="F1382" s="418">
        <f>VLOOKUP(C1377,'[1]ENSAIOS DE ORÇAMENTO'!$C$3:$L$79,10,FALSE)</f>
        <v>8.1806400000000001E-2</v>
      </c>
      <c r="G1382" s="164">
        <f t="shared" ref="G1382" si="865">IF(E1382&lt;=30,(0.42*E1382+3.55)*F1382,((0.42*30+3.55)+0.35*(E1382-30))*F1382)</f>
        <v>14.778326160000001</v>
      </c>
      <c r="H1382" s="419"/>
      <c r="I1382" s="419"/>
      <c r="J1382" s="420">
        <f t="shared" si="836"/>
        <v>0</v>
      </c>
      <c r="K1382" s="421"/>
      <c r="L1382" s="218"/>
      <c r="M1382" s="219"/>
      <c r="N1382" s="414">
        <f t="shared" si="844"/>
        <v>0</v>
      </c>
      <c r="O1382" s="414">
        <f t="shared" si="845"/>
        <v>0</v>
      </c>
      <c r="P1382" s="415"/>
      <c r="Q1382" s="477"/>
      <c r="R1382" s="477"/>
      <c r="S1382" s="414">
        <f t="shared" si="846"/>
        <v>0</v>
      </c>
      <c r="T1382" s="416">
        <f t="shared" si="842"/>
        <v>0</v>
      </c>
      <c r="U1382" s="415"/>
      <c r="V1382" s="166" t="str">
        <f>IF(T1377&gt;0,"xx",IF(O1377&gt;0,"xy",""))</f>
        <v/>
      </c>
      <c r="W1382" s="43" t="str">
        <f t="shared" si="863"/>
        <v/>
      </c>
      <c r="X1382" s="43" t="str">
        <f t="shared" si="839"/>
        <v/>
      </c>
      <c r="Y1382" s="43" t="str">
        <f t="shared" si="849"/>
        <v/>
      </c>
    </row>
    <row r="1383" spans="1:25">
      <c r="A1383" s="161" t="s">
        <v>36</v>
      </c>
      <c r="B1383" s="162" t="s">
        <v>244</v>
      </c>
      <c r="C1383" s="424" t="s">
        <v>112</v>
      </c>
      <c r="D1383" s="361"/>
      <c r="E1383" s="417"/>
      <c r="F1383" s="418"/>
      <c r="G1383" s="164">
        <f>SUM(G1384:G1388)</f>
        <v>242.66010265000003</v>
      </c>
      <c r="H1383" s="419">
        <f>VLOOKUP(C1383,'[1]ENSAIOS DE ORÇAMENTO'!$C$3:$L$79,8,FALSE)</f>
        <v>1490.3598579999998</v>
      </c>
      <c r="I1383" s="419">
        <f>IF(ISBLANK(H1383),"",SUM(G1383:H1383))</f>
        <v>1733.0199606499998</v>
      </c>
      <c r="J1383" s="420">
        <f t="shared" si="836"/>
        <v>2252.9299999999998</v>
      </c>
      <c r="K1383" s="421" t="s">
        <v>23</v>
      </c>
      <c r="L1383" s="155"/>
      <c r="M1383" s="155"/>
      <c r="N1383" s="414">
        <f t="shared" si="844"/>
        <v>0</v>
      </c>
      <c r="O1383" s="414">
        <f t="shared" si="845"/>
        <v>0</v>
      </c>
      <c r="P1383" s="415"/>
      <c r="Q1383" s="155">
        <f t="shared" si="856"/>
        <v>0</v>
      </c>
      <c r="R1383" s="155">
        <f t="shared" si="856"/>
        <v>0</v>
      </c>
      <c r="S1383" s="414">
        <f t="shared" si="846"/>
        <v>0</v>
      </c>
      <c r="T1383" s="416">
        <f t="shared" si="842"/>
        <v>0</v>
      </c>
      <c r="U1383" s="415"/>
      <c r="W1383" s="43" t="str">
        <f t="shared" si="863"/>
        <v/>
      </c>
      <c r="X1383" s="43" t="str">
        <f t="shared" si="839"/>
        <v/>
      </c>
      <c r="Y1383" s="43" t="str">
        <f t="shared" si="849"/>
        <v/>
      </c>
    </row>
    <row r="1384" spans="1:25">
      <c r="A1384" s="161" t="s">
        <v>184</v>
      </c>
      <c r="B1384" s="162"/>
      <c r="C1384" s="424" t="s">
        <v>253</v>
      </c>
      <c r="D1384" s="361"/>
      <c r="E1384" s="417">
        <v>500</v>
      </c>
      <c r="F1384" s="418">
        <f>VLOOKUP(C1383,'[1]ENSAIOS DE ORÇAMENTO'!$C$3:$L$79,4,FALSE)</f>
        <v>0.194408</v>
      </c>
      <c r="G1384" s="164">
        <f>IF(E1384&lt;=30,(0.42*E1384+3.55)*F1384,((0.42*30+3.55)+0.35*(E1384-30))*F1384)</f>
        <v>35.119805200000002</v>
      </c>
      <c r="H1384" s="419"/>
      <c r="I1384" s="419"/>
      <c r="J1384" s="420">
        <f t="shared" ref="J1384:J1447" si="866">IF(ISBLANK(H1384),0,ROUND(I1384*(1+$E$10)*(1+$E$11*D1384),2))</f>
        <v>0</v>
      </c>
      <c r="K1384" s="421"/>
      <c r="L1384" s="218"/>
      <c r="M1384" s="219"/>
      <c r="N1384" s="414">
        <f t="shared" si="844"/>
        <v>0</v>
      </c>
      <c r="O1384" s="414">
        <f t="shared" si="845"/>
        <v>0</v>
      </c>
      <c r="P1384" s="415"/>
      <c r="Q1384" s="477"/>
      <c r="R1384" s="477"/>
      <c r="S1384" s="414">
        <f t="shared" si="846"/>
        <v>0</v>
      </c>
      <c r="T1384" s="416">
        <f t="shared" si="842"/>
        <v>0</v>
      </c>
      <c r="U1384" s="415"/>
      <c r="V1384" s="166" t="str">
        <f>IF(T1383&gt;0,"xx",IF(O1383&gt;0,"xy",""))</f>
        <v/>
      </c>
      <c r="W1384" s="43" t="str">
        <f t="shared" si="863"/>
        <v/>
      </c>
      <c r="X1384" s="43" t="str">
        <f t="shared" si="839"/>
        <v/>
      </c>
      <c r="Y1384" s="43" t="str">
        <f t="shared" si="849"/>
        <v/>
      </c>
    </row>
    <row r="1385" spans="1:25">
      <c r="A1385" s="161" t="s">
        <v>184</v>
      </c>
      <c r="B1385" s="162"/>
      <c r="C1385" s="424" t="s">
        <v>316</v>
      </c>
      <c r="D1385" s="361"/>
      <c r="E1385" s="417">
        <v>180</v>
      </c>
      <c r="F1385" s="418">
        <f>VLOOKUP(C1383,'[1]ENSAIOS DE ORÇAMENTO'!$C$3:$L$79,5,FALSE)</f>
        <v>1.3738330000000001</v>
      </c>
      <c r="G1385" s="164">
        <f t="shared" ref="G1385:G1387" si="867">IF(E1385&lt;=30,(0.6*E1385+1.25)*F1385,((0.6*30+1.25)+0.5*(E1385-30))*F1385)</f>
        <v>129.48376025000002</v>
      </c>
      <c r="H1385" s="419"/>
      <c r="I1385" s="419"/>
      <c r="J1385" s="420">
        <f t="shared" si="866"/>
        <v>0</v>
      </c>
      <c r="K1385" s="421"/>
      <c r="L1385" s="218"/>
      <c r="M1385" s="219"/>
      <c r="N1385" s="414">
        <f t="shared" si="844"/>
        <v>0</v>
      </c>
      <c r="O1385" s="414">
        <f t="shared" si="845"/>
        <v>0</v>
      </c>
      <c r="P1385" s="415"/>
      <c r="Q1385" s="477"/>
      <c r="R1385" s="477"/>
      <c r="S1385" s="414">
        <f t="shared" si="846"/>
        <v>0</v>
      </c>
      <c r="T1385" s="416">
        <f t="shared" si="842"/>
        <v>0</v>
      </c>
      <c r="U1385" s="415"/>
      <c r="V1385" s="166" t="str">
        <f>IF(T1383&gt;0,"xx",IF(O1383&gt;0,"xy",""))</f>
        <v/>
      </c>
      <c r="W1385" s="43" t="str">
        <f t="shared" si="863"/>
        <v/>
      </c>
      <c r="X1385" s="43" t="str">
        <f t="shared" si="839"/>
        <v/>
      </c>
      <c r="Y1385" s="43" t="str">
        <f t="shared" si="849"/>
        <v/>
      </c>
    </row>
    <row r="1386" spans="1:25">
      <c r="A1386" s="161" t="s">
        <v>184</v>
      </c>
      <c r="B1386" s="162"/>
      <c r="C1386" s="424" t="s">
        <v>325</v>
      </c>
      <c r="D1386" s="361"/>
      <c r="E1386" s="417">
        <v>20</v>
      </c>
      <c r="F1386" s="418">
        <f>VLOOKUP(C1383,'[1]ENSAIOS DE ORÇAMENTO'!$C$3:$L$79,6,FALSE)</f>
        <v>0.38805600000000001</v>
      </c>
      <c r="G1386" s="164">
        <f t="shared" si="867"/>
        <v>5.1417419999999998</v>
      </c>
      <c r="H1386" s="419"/>
      <c r="I1386" s="419"/>
      <c r="J1386" s="420">
        <f t="shared" si="866"/>
        <v>0</v>
      </c>
      <c r="K1386" s="421"/>
      <c r="L1386" s="218"/>
      <c r="M1386" s="219"/>
      <c r="N1386" s="414">
        <f t="shared" si="844"/>
        <v>0</v>
      </c>
      <c r="O1386" s="414">
        <f t="shared" si="845"/>
        <v>0</v>
      </c>
      <c r="P1386" s="415"/>
      <c r="Q1386" s="477"/>
      <c r="R1386" s="477"/>
      <c r="S1386" s="414">
        <f t="shared" si="846"/>
        <v>0</v>
      </c>
      <c r="T1386" s="416">
        <f t="shared" si="842"/>
        <v>0</v>
      </c>
      <c r="U1386" s="415"/>
      <c r="V1386" s="166" t="str">
        <f>IF(T1383&gt;0,"xx",IF(O1383&gt;0,"xy",""))</f>
        <v/>
      </c>
      <c r="W1386" s="43" t="str">
        <f t="shared" si="863"/>
        <v/>
      </c>
      <c r="X1386" s="43" t="str">
        <f t="shared" si="839"/>
        <v/>
      </c>
      <c r="Y1386" s="43" t="str">
        <f t="shared" si="849"/>
        <v/>
      </c>
    </row>
    <row r="1387" spans="1:25">
      <c r="A1387" s="161" t="s">
        <v>184</v>
      </c>
      <c r="B1387" s="162"/>
      <c r="C1387" s="424" t="s">
        <v>514</v>
      </c>
      <c r="D1387" s="361"/>
      <c r="E1387" s="417">
        <v>30</v>
      </c>
      <c r="F1387" s="418">
        <f>VLOOKUP(C1383,'[1]ENSAIOS DE ORÇAMENTO'!$C$3:$L$79,3,FALSE)</f>
        <v>2.8281499999999999</v>
      </c>
      <c r="G1387" s="164">
        <f t="shared" si="867"/>
        <v>54.4418875</v>
      </c>
      <c r="H1387" s="419"/>
      <c r="I1387" s="419"/>
      <c r="J1387" s="420">
        <f t="shared" si="866"/>
        <v>0</v>
      </c>
      <c r="K1387" s="421"/>
      <c r="L1387" s="218"/>
      <c r="M1387" s="219"/>
      <c r="N1387" s="414">
        <f t="shared" si="844"/>
        <v>0</v>
      </c>
      <c r="O1387" s="414">
        <f t="shared" si="845"/>
        <v>0</v>
      </c>
      <c r="P1387" s="415"/>
      <c r="Q1387" s="477"/>
      <c r="R1387" s="477"/>
      <c r="S1387" s="414">
        <f t="shared" si="846"/>
        <v>0</v>
      </c>
      <c r="T1387" s="416">
        <f t="shared" si="842"/>
        <v>0</v>
      </c>
      <c r="U1387" s="415"/>
      <c r="V1387" s="166" t="str">
        <f>IF(T1383&gt;0,"xx",IF(O1383&gt;0,"xy",""))</f>
        <v/>
      </c>
      <c r="W1387" s="43" t="str">
        <f t="shared" si="863"/>
        <v/>
      </c>
      <c r="X1387" s="43" t="str">
        <f t="shared" si="839"/>
        <v/>
      </c>
      <c r="Y1387" s="43" t="str">
        <f t="shared" si="849"/>
        <v/>
      </c>
    </row>
    <row r="1388" spans="1:25">
      <c r="A1388" s="161" t="s">
        <v>184</v>
      </c>
      <c r="B1388" s="162"/>
      <c r="C1388" s="424" t="s">
        <v>515</v>
      </c>
      <c r="D1388" s="361"/>
      <c r="E1388" s="417">
        <v>500</v>
      </c>
      <c r="F1388" s="418">
        <f>VLOOKUP(C1383,'[1]ENSAIOS DE ORÇAMENTO'!$C$3:$L$79,10,FALSE)</f>
        <v>0.10225799999999999</v>
      </c>
      <c r="G1388" s="164">
        <f t="shared" ref="G1388" si="868">IF(E1388&lt;=30,(0.42*E1388+3.55)*F1388,((0.42*30+3.55)+0.35*(E1388-30))*F1388)</f>
        <v>18.472907699999997</v>
      </c>
      <c r="H1388" s="419"/>
      <c r="I1388" s="419"/>
      <c r="J1388" s="420">
        <f t="shared" si="866"/>
        <v>0</v>
      </c>
      <c r="K1388" s="421"/>
      <c r="L1388" s="218"/>
      <c r="M1388" s="219"/>
      <c r="N1388" s="414">
        <f t="shared" si="844"/>
        <v>0</v>
      </c>
      <c r="O1388" s="414">
        <f t="shared" si="845"/>
        <v>0</v>
      </c>
      <c r="P1388" s="415"/>
      <c r="Q1388" s="477"/>
      <c r="R1388" s="477"/>
      <c r="S1388" s="414">
        <f t="shared" si="846"/>
        <v>0</v>
      </c>
      <c r="T1388" s="416">
        <f t="shared" si="842"/>
        <v>0</v>
      </c>
      <c r="U1388" s="415"/>
      <c r="V1388" s="166" t="str">
        <f>IF(T1383&gt;0,"xx",IF(O1383&gt;0,"xy",""))</f>
        <v/>
      </c>
      <c r="W1388" s="43" t="str">
        <f t="shared" si="863"/>
        <v/>
      </c>
      <c r="X1388" s="43" t="str">
        <f t="shared" si="839"/>
        <v/>
      </c>
      <c r="Y1388" s="43" t="str">
        <f t="shared" si="849"/>
        <v/>
      </c>
    </row>
    <row r="1389" spans="1:25">
      <c r="A1389" s="161" t="s">
        <v>127</v>
      </c>
      <c r="B1389" s="162" t="s">
        <v>244</v>
      </c>
      <c r="C1389" s="424" t="s">
        <v>113</v>
      </c>
      <c r="D1389" s="361"/>
      <c r="E1389" s="417"/>
      <c r="F1389" s="418"/>
      <c r="G1389" s="164">
        <f>SUM(G1390:G1394)</f>
        <v>304.90587839</v>
      </c>
      <c r="H1389" s="419">
        <f>VLOOKUP(C1389,'[1]ENSAIOS DE ORÇAMENTO'!$C$3:$L$79,8,FALSE)</f>
        <v>1704.1442480000001</v>
      </c>
      <c r="I1389" s="419">
        <f>IF(ISBLANK(H1389),"",SUM(G1389:H1389))</f>
        <v>2009.0501263900001</v>
      </c>
      <c r="J1389" s="420">
        <f t="shared" si="866"/>
        <v>2611.77</v>
      </c>
      <c r="K1389" s="421" t="s">
        <v>23</v>
      </c>
      <c r="L1389" s="155"/>
      <c r="M1389" s="155"/>
      <c r="N1389" s="414">
        <f t="shared" si="844"/>
        <v>0</v>
      </c>
      <c r="O1389" s="414">
        <f t="shared" si="845"/>
        <v>0</v>
      </c>
      <c r="P1389" s="415"/>
      <c r="Q1389" s="155">
        <f t="shared" si="856"/>
        <v>0</v>
      </c>
      <c r="R1389" s="155">
        <f t="shared" si="856"/>
        <v>0</v>
      </c>
      <c r="S1389" s="414">
        <f t="shared" si="846"/>
        <v>0</v>
      </c>
      <c r="T1389" s="416">
        <f t="shared" si="842"/>
        <v>0</v>
      </c>
      <c r="U1389" s="415"/>
      <c r="W1389" s="43" t="str">
        <f t="shared" si="863"/>
        <v/>
      </c>
      <c r="X1389" s="43" t="str">
        <f t="shared" si="839"/>
        <v/>
      </c>
      <c r="Y1389" s="43" t="str">
        <f t="shared" si="849"/>
        <v/>
      </c>
    </row>
    <row r="1390" spans="1:25">
      <c r="A1390" s="161" t="s">
        <v>184</v>
      </c>
      <c r="B1390" s="162"/>
      <c r="C1390" s="424" t="s">
        <v>253</v>
      </c>
      <c r="D1390" s="361"/>
      <c r="E1390" s="417">
        <v>500</v>
      </c>
      <c r="F1390" s="418">
        <f>VLOOKUP(C1389,'[1]ENSAIOS DE ORÇAMENTO'!$C$3:$L$79,4,FALSE)</f>
        <v>0.22823180000000001</v>
      </c>
      <c r="G1390" s="164">
        <f>IF(E1390&lt;=30,(0.42*E1390+3.55)*F1390,((0.42*30+3.55)+0.35*(E1390-30))*F1390)</f>
        <v>41.23007467</v>
      </c>
      <c r="H1390" s="419"/>
      <c r="I1390" s="419"/>
      <c r="J1390" s="420">
        <f t="shared" si="866"/>
        <v>0</v>
      </c>
      <c r="K1390" s="421"/>
      <c r="L1390" s="218"/>
      <c r="M1390" s="219"/>
      <c r="N1390" s="414">
        <f t="shared" si="844"/>
        <v>0</v>
      </c>
      <c r="O1390" s="414">
        <f t="shared" si="845"/>
        <v>0</v>
      </c>
      <c r="P1390" s="415"/>
      <c r="Q1390" s="477"/>
      <c r="R1390" s="477"/>
      <c r="S1390" s="414">
        <f t="shared" si="846"/>
        <v>0</v>
      </c>
      <c r="T1390" s="416">
        <f t="shared" si="842"/>
        <v>0</v>
      </c>
      <c r="U1390" s="415"/>
      <c r="V1390" s="166" t="str">
        <f>IF(T1389&gt;0,"xx",IF(O1389&gt;0,"xy",""))</f>
        <v/>
      </c>
      <c r="W1390" s="43" t="str">
        <f t="shared" si="863"/>
        <v/>
      </c>
      <c r="X1390" s="43" t="str">
        <f t="shared" si="839"/>
        <v/>
      </c>
      <c r="Y1390" s="43" t="str">
        <f t="shared" si="849"/>
        <v/>
      </c>
    </row>
    <row r="1391" spans="1:25">
      <c r="A1391" s="161" t="s">
        <v>184</v>
      </c>
      <c r="B1391" s="162"/>
      <c r="C1391" s="424" t="s">
        <v>316</v>
      </c>
      <c r="D1391" s="361"/>
      <c r="E1391" s="417">
        <v>180</v>
      </c>
      <c r="F1391" s="418">
        <f>VLOOKUP(C1389,'[1]ENSAIOS DE ORÇAMENTO'!$C$3:$L$79,5,FALSE)</f>
        <v>1.7135416000000001</v>
      </c>
      <c r="G1391" s="164">
        <f t="shared" ref="G1391:G1393" si="869">IF(E1391&lt;=30,(0.6*E1391+1.25)*F1391,((0.6*30+1.25)+0.5*(E1391-30))*F1391)</f>
        <v>161.50129580000001</v>
      </c>
      <c r="H1391" s="419"/>
      <c r="I1391" s="419"/>
      <c r="J1391" s="420">
        <f t="shared" si="866"/>
        <v>0</v>
      </c>
      <c r="K1391" s="421"/>
      <c r="L1391" s="218"/>
      <c r="M1391" s="219"/>
      <c r="N1391" s="414">
        <f t="shared" si="844"/>
        <v>0</v>
      </c>
      <c r="O1391" s="414">
        <f t="shared" si="845"/>
        <v>0</v>
      </c>
      <c r="P1391" s="415"/>
      <c r="Q1391" s="477"/>
      <c r="R1391" s="477"/>
      <c r="S1391" s="414">
        <f t="shared" si="846"/>
        <v>0</v>
      </c>
      <c r="T1391" s="416">
        <f t="shared" si="842"/>
        <v>0</v>
      </c>
      <c r="U1391" s="415"/>
      <c r="V1391" s="166" t="str">
        <f>IF(T1389&gt;0,"xx",IF(O1389&gt;0,"xy",""))</f>
        <v/>
      </c>
      <c r="W1391" s="43" t="str">
        <f t="shared" si="863"/>
        <v/>
      </c>
      <c r="X1391" s="43" t="str">
        <f t="shared" si="839"/>
        <v/>
      </c>
      <c r="Y1391" s="43" t="str">
        <f t="shared" si="849"/>
        <v/>
      </c>
    </row>
    <row r="1392" spans="1:25">
      <c r="A1392" s="161" t="s">
        <v>184</v>
      </c>
      <c r="B1392" s="162"/>
      <c r="C1392" s="424" t="s">
        <v>325</v>
      </c>
      <c r="D1392" s="361"/>
      <c r="E1392" s="417">
        <v>20</v>
      </c>
      <c r="F1392" s="418">
        <f>VLOOKUP(C1389,'[1]ENSAIOS DE ORÇAMENTO'!$C$3:$L$79,6,FALSE)</f>
        <v>0.38805600000000001</v>
      </c>
      <c r="G1392" s="164">
        <f t="shared" si="869"/>
        <v>5.1417419999999998</v>
      </c>
      <c r="H1392" s="419"/>
      <c r="I1392" s="419"/>
      <c r="J1392" s="420">
        <f t="shared" si="866"/>
        <v>0</v>
      </c>
      <c r="K1392" s="421"/>
      <c r="L1392" s="218"/>
      <c r="M1392" s="219"/>
      <c r="N1392" s="414">
        <f t="shared" si="844"/>
        <v>0</v>
      </c>
      <c r="O1392" s="414">
        <f t="shared" si="845"/>
        <v>0</v>
      </c>
      <c r="P1392" s="415"/>
      <c r="Q1392" s="477"/>
      <c r="R1392" s="477"/>
      <c r="S1392" s="414">
        <f t="shared" si="846"/>
        <v>0</v>
      </c>
      <c r="T1392" s="416">
        <f t="shared" si="842"/>
        <v>0</v>
      </c>
      <c r="U1392" s="415"/>
      <c r="V1392" s="166" t="str">
        <f>IF(T1389&gt;0,"xx",IF(O1389&gt;0,"xy",""))</f>
        <v/>
      </c>
      <c r="W1392" s="43" t="str">
        <f t="shared" si="863"/>
        <v/>
      </c>
      <c r="X1392" s="43" t="str">
        <f t="shared" si="839"/>
        <v/>
      </c>
      <c r="Y1392" s="43" t="str">
        <f t="shared" si="849"/>
        <v/>
      </c>
    </row>
    <row r="1393" spans="1:25">
      <c r="A1393" s="161" t="s">
        <v>184</v>
      </c>
      <c r="B1393" s="162"/>
      <c r="C1393" s="424" t="s">
        <v>514</v>
      </c>
      <c r="D1393" s="361"/>
      <c r="E1393" s="417">
        <v>30</v>
      </c>
      <c r="F1393" s="418">
        <f>VLOOKUP(C1389,'[1]ENSAIOS DE ORÇAMENTO'!$C$3:$L$79,3,FALSE)</f>
        <v>3.7636150000000002</v>
      </c>
      <c r="G1393" s="164">
        <f t="shared" si="869"/>
        <v>72.449588750000004</v>
      </c>
      <c r="H1393" s="419"/>
      <c r="I1393" s="419"/>
      <c r="J1393" s="420">
        <f t="shared" si="866"/>
        <v>0</v>
      </c>
      <c r="K1393" s="421"/>
      <c r="L1393" s="218"/>
      <c r="M1393" s="219"/>
      <c r="N1393" s="414">
        <f t="shared" si="844"/>
        <v>0</v>
      </c>
      <c r="O1393" s="414">
        <f t="shared" si="845"/>
        <v>0</v>
      </c>
      <c r="P1393" s="415"/>
      <c r="Q1393" s="477"/>
      <c r="R1393" s="477"/>
      <c r="S1393" s="414">
        <f t="shared" si="846"/>
        <v>0</v>
      </c>
      <c r="T1393" s="416">
        <f t="shared" si="842"/>
        <v>0</v>
      </c>
      <c r="U1393" s="415"/>
      <c r="V1393" s="166" t="str">
        <f>IF(T1389&gt;0,"xx",IF(O1389&gt;0,"xy",""))</f>
        <v/>
      </c>
      <c r="W1393" s="43" t="str">
        <f t="shared" si="863"/>
        <v/>
      </c>
      <c r="X1393" s="43" t="str">
        <f t="shared" si="839"/>
        <v/>
      </c>
      <c r="Y1393" s="43" t="str">
        <f t="shared" si="849"/>
        <v/>
      </c>
    </row>
    <row r="1394" spans="1:25">
      <c r="A1394" s="161" t="s">
        <v>184</v>
      </c>
      <c r="B1394" s="162"/>
      <c r="C1394" s="424" t="s">
        <v>515</v>
      </c>
      <c r="D1394" s="361"/>
      <c r="E1394" s="417">
        <v>500</v>
      </c>
      <c r="F1394" s="418">
        <f>VLOOKUP(C1389,'[1]ENSAIOS DE ORÇAMENTO'!$C$3:$L$79,10,FALSE)</f>
        <v>0.1360818</v>
      </c>
      <c r="G1394" s="164">
        <f t="shared" ref="G1394" si="870">IF(E1394&lt;=30,(0.42*E1394+3.55)*F1394,((0.42*30+3.55)+0.35*(E1394-30))*F1394)</f>
        <v>24.583177170000003</v>
      </c>
      <c r="H1394" s="419"/>
      <c r="I1394" s="419"/>
      <c r="J1394" s="420">
        <f t="shared" si="866"/>
        <v>0</v>
      </c>
      <c r="K1394" s="421"/>
      <c r="L1394" s="218"/>
      <c r="M1394" s="219"/>
      <c r="N1394" s="414">
        <f t="shared" si="844"/>
        <v>0</v>
      </c>
      <c r="O1394" s="414">
        <f t="shared" si="845"/>
        <v>0</v>
      </c>
      <c r="P1394" s="415"/>
      <c r="Q1394" s="477"/>
      <c r="R1394" s="477"/>
      <c r="S1394" s="414">
        <f t="shared" si="846"/>
        <v>0</v>
      </c>
      <c r="T1394" s="416">
        <f t="shared" si="842"/>
        <v>0</v>
      </c>
      <c r="U1394" s="415"/>
      <c r="V1394" s="166" t="str">
        <f>IF(T1389&gt;0,"xx",IF(O1389&gt;0,"xy",""))</f>
        <v/>
      </c>
      <c r="W1394" s="43" t="str">
        <f t="shared" si="863"/>
        <v/>
      </c>
      <c r="X1394" s="43" t="str">
        <f t="shared" si="839"/>
        <v/>
      </c>
      <c r="Y1394" s="43" t="str">
        <f t="shared" si="849"/>
        <v/>
      </c>
    </row>
    <row r="1395" spans="1:25">
      <c r="A1395" s="161" t="s">
        <v>128</v>
      </c>
      <c r="B1395" s="162" t="s">
        <v>244</v>
      </c>
      <c r="C1395" s="424" t="s">
        <v>114</v>
      </c>
      <c r="D1395" s="361"/>
      <c r="E1395" s="417"/>
      <c r="F1395" s="418"/>
      <c r="G1395" s="164">
        <f>SUM(G1396:G1400)</f>
        <v>368.59923030999994</v>
      </c>
      <c r="H1395" s="419">
        <f>VLOOKUP(C1395,'[1]ENSAIOS DE ORÇAMENTO'!$C$3:$L$79,8,FALSE)</f>
        <v>1922.9003680000001</v>
      </c>
      <c r="I1395" s="419">
        <f>IF(ISBLANK(H1395),"",SUM(G1395:H1395))</f>
        <v>2291.4995983099998</v>
      </c>
      <c r="J1395" s="420">
        <f t="shared" si="866"/>
        <v>2978.95</v>
      </c>
      <c r="K1395" s="421" t="s">
        <v>23</v>
      </c>
      <c r="L1395" s="155"/>
      <c r="M1395" s="155"/>
      <c r="N1395" s="414">
        <f t="shared" si="844"/>
        <v>0</v>
      </c>
      <c r="O1395" s="414">
        <f t="shared" si="845"/>
        <v>0</v>
      </c>
      <c r="P1395" s="415"/>
      <c r="Q1395" s="155">
        <f t="shared" si="856"/>
        <v>0</v>
      </c>
      <c r="R1395" s="155">
        <f t="shared" si="856"/>
        <v>0</v>
      </c>
      <c r="S1395" s="414">
        <f t="shared" si="846"/>
        <v>0</v>
      </c>
      <c r="T1395" s="416">
        <f t="shared" ref="T1395:T1458" si="871">IF(ISBLANK(Q1395),0,ROUND(Q1395*R1395,2))</f>
        <v>0</v>
      </c>
      <c r="U1395" s="415"/>
      <c r="W1395" s="43" t="str">
        <f t="shared" si="863"/>
        <v/>
      </c>
      <c r="X1395" s="43" t="str">
        <f t="shared" ref="X1395:X1458" si="872">IF(V1395="X","x",IF(V1395="y","x",IF(V1395="xx","x",IF(T1395&gt;0,"x",""))))</f>
        <v/>
      </c>
      <c r="Y1395" s="43" t="str">
        <f t="shared" si="849"/>
        <v/>
      </c>
    </row>
    <row r="1396" spans="1:25">
      <c r="A1396" s="161" t="s">
        <v>184</v>
      </c>
      <c r="B1396" s="162"/>
      <c r="C1396" s="424" t="s">
        <v>253</v>
      </c>
      <c r="D1396" s="361"/>
      <c r="E1396" s="417">
        <v>500</v>
      </c>
      <c r="F1396" s="418">
        <f>VLOOKUP(C1395,'[1]ENSAIOS DE ORÇAMENTO'!$C$3:$L$79,4,FALSE)</f>
        <v>0.26284219999999997</v>
      </c>
      <c r="G1396" s="164">
        <f>IF(E1396&lt;=30,(0.42*E1396+3.55)*F1396,((0.42*30+3.55)+0.35*(E1396-30))*F1396)</f>
        <v>47.482443429999996</v>
      </c>
      <c r="H1396" s="419"/>
      <c r="I1396" s="419"/>
      <c r="J1396" s="420">
        <f t="shared" si="866"/>
        <v>0</v>
      </c>
      <c r="K1396" s="421"/>
      <c r="L1396" s="218"/>
      <c r="M1396" s="219"/>
      <c r="N1396" s="414">
        <f t="shared" si="844"/>
        <v>0</v>
      </c>
      <c r="O1396" s="414">
        <f t="shared" si="845"/>
        <v>0</v>
      </c>
      <c r="P1396" s="415"/>
      <c r="Q1396" s="477"/>
      <c r="R1396" s="477"/>
      <c r="S1396" s="414">
        <f t="shared" si="846"/>
        <v>0</v>
      </c>
      <c r="T1396" s="416">
        <f t="shared" si="871"/>
        <v>0</v>
      </c>
      <c r="U1396" s="415"/>
      <c r="V1396" s="166" t="str">
        <f>IF(T1395&gt;0,"xx",IF(O1395&gt;0,"xy",""))</f>
        <v/>
      </c>
      <c r="W1396" s="43" t="str">
        <f t="shared" si="863"/>
        <v/>
      </c>
      <c r="X1396" s="43" t="str">
        <f t="shared" si="872"/>
        <v/>
      </c>
      <c r="Y1396" s="43" t="str">
        <f t="shared" si="849"/>
        <v/>
      </c>
    </row>
    <row r="1397" spans="1:25">
      <c r="A1397" s="161" t="s">
        <v>184</v>
      </c>
      <c r="B1397" s="162"/>
      <c r="C1397" s="424" t="s">
        <v>316</v>
      </c>
      <c r="D1397" s="361"/>
      <c r="E1397" s="417">
        <v>180</v>
      </c>
      <c r="F1397" s="418">
        <f>VLOOKUP(C1395,'[1]ENSAIOS DE ORÇAMENTO'!$C$3:$L$79,5,FALSE)</f>
        <v>2.0611503999999998</v>
      </c>
      <c r="G1397" s="164">
        <f t="shared" ref="G1397:G1399" si="873">IF(E1397&lt;=30,(0.6*E1397+1.25)*F1397,((0.6*30+1.25)+0.5*(E1397-30))*F1397)</f>
        <v>194.26342519999997</v>
      </c>
      <c r="H1397" s="419"/>
      <c r="I1397" s="419"/>
      <c r="J1397" s="420">
        <f t="shared" si="866"/>
        <v>0</v>
      </c>
      <c r="K1397" s="421"/>
      <c r="L1397" s="218"/>
      <c r="M1397" s="219"/>
      <c r="N1397" s="414">
        <f t="shared" si="844"/>
        <v>0</v>
      </c>
      <c r="O1397" s="414">
        <f t="shared" si="845"/>
        <v>0</v>
      </c>
      <c r="P1397" s="415"/>
      <c r="Q1397" s="477"/>
      <c r="R1397" s="477"/>
      <c r="S1397" s="414">
        <f t="shared" si="846"/>
        <v>0</v>
      </c>
      <c r="T1397" s="416">
        <f t="shared" si="871"/>
        <v>0</v>
      </c>
      <c r="U1397" s="415"/>
      <c r="V1397" s="166" t="str">
        <f>IF(T1395&gt;0,"xx",IF(O1395&gt;0,"xy",""))</f>
        <v/>
      </c>
      <c r="W1397" s="43" t="str">
        <f t="shared" si="863"/>
        <v/>
      </c>
      <c r="X1397" s="43" t="str">
        <f t="shared" si="872"/>
        <v/>
      </c>
      <c r="Y1397" s="43" t="str">
        <f t="shared" si="849"/>
        <v/>
      </c>
    </row>
    <row r="1398" spans="1:25">
      <c r="A1398" s="161" t="s">
        <v>184</v>
      </c>
      <c r="B1398" s="162"/>
      <c r="C1398" s="424" t="s">
        <v>325</v>
      </c>
      <c r="D1398" s="361"/>
      <c r="E1398" s="417">
        <v>20</v>
      </c>
      <c r="F1398" s="418">
        <f>VLOOKUP(C1395,'[1]ENSAIOS DE ORÇAMENTO'!$C$3:$L$79,6,FALSE)</f>
        <v>0.38805600000000001</v>
      </c>
      <c r="G1398" s="164">
        <f t="shared" si="873"/>
        <v>5.1417419999999998</v>
      </c>
      <c r="H1398" s="419"/>
      <c r="I1398" s="419"/>
      <c r="J1398" s="420">
        <f t="shared" si="866"/>
        <v>0</v>
      </c>
      <c r="K1398" s="421"/>
      <c r="L1398" s="218"/>
      <c r="M1398" s="219"/>
      <c r="N1398" s="414">
        <f t="shared" si="844"/>
        <v>0</v>
      </c>
      <c r="O1398" s="414">
        <f t="shared" si="845"/>
        <v>0</v>
      </c>
      <c r="P1398" s="415"/>
      <c r="Q1398" s="477"/>
      <c r="R1398" s="477"/>
      <c r="S1398" s="414">
        <f t="shared" si="846"/>
        <v>0</v>
      </c>
      <c r="T1398" s="416">
        <f t="shared" si="871"/>
        <v>0</v>
      </c>
      <c r="U1398" s="415"/>
      <c r="V1398" s="166" t="str">
        <f>IF(T1395&gt;0,"xx",IF(O1395&gt;0,"xy",""))</f>
        <v/>
      </c>
      <c r="W1398" s="43" t="str">
        <f t="shared" si="863"/>
        <v/>
      </c>
      <c r="X1398" s="43" t="str">
        <f t="shared" si="872"/>
        <v/>
      </c>
      <c r="Y1398" s="43" t="str">
        <f t="shared" si="849"/>
        <v/>
      </c>
    </row>
    <row r="1399" spans="1:25">
      <c r="A1399" s="161" t="s">
        <v>184</v>
      </c>
      <c r="B1399" s="162"/>
      <c r="C1399" s="424" t="s">
        <v>514</v>
      </c>
      <c r="D1399" s="361"/>
      <c r="E1399" s="417">
        <v>30</v>
      </c>
      <c r="F1399" s="418">
        <f>VLOOKUP(C1395,'[1]ENSAIOS DE ORÇAMENTO'!$C$3:$L$79,3,FALSE)</f>
        <v>4.7208349999999992</v>
      </c>
      <c r="G1399" s="164">
        <f t="shared" si="873"/>
        <v>90.876073749999989</v>
      </c>
      <c r="H1399" s="419"/>
      <c r="I1399" s="419"/>
      <c r="J1399" s="420">
        <f t="shared" si="866"/>
        <v>0</v>
      </c>
      <c r="K1399" s="421"/>
      <c r="L1399" s="218"/>
      <c r="M1399" s="219"/>
      <c r="N1399" s="414">
        <f t="shared" si="844"/>
        <v>0</v>
      </c>
      <c r="O1399" s="414">
        <f t="shared" si="845"/>
        <v>0</v>
      </c>
      <c r="P1399" s="415"/>
      <c r="Q1399" s="477"/>
      <c r="R1399" s="477"/>
      <c r="S1399" s="414">
        <f t="shared" si="846"/>
        <v>0</v>
      </c>
      <c r="T1399" s="416">
        <f t="shared" si="871"/>
        <v>0</v>
      </c>
      <c r="U1399" s="415"/>
      <c r="V1399" s="166" t="str">
        <f>IF(T1395&gt;0,"xx",IF(O1395&gt;0,"xy",""))</f>
        <v/>
      </c>
      <c r="W1399" s="43" t="str">
        <f t="shared" si="863"/>
        <v/>
      </c>
      <c r="X1399" s="43" t="str">
        <f t="shared" si="872"/>
        <v/>
      </c>
      <c r="Y1399" s="43" t="str">
        <f t="shared" si="849"/>
        <v/>
      </c>
    </row>
    <row r="1400" spans="1:25">
      <c r="A1400" s="161" t="s">
        <v>184</v>
      </c>
      <c r="B1400" s="162"/>
      <c r="C1400" s="424" t="s">
        <v>515</v>
      </c>
      <c r="D1400" s="361"/>
      <c r="E1400" s="417">
        <v>500</v>
      </c>
      <c r="F1400" s="418">
        <f>VLOOKUP(C1395,'[1]ENSAIOS DE ORÇAMENTO'!$C$3:$L$79,10,FALSE)</f>
        <v>0.17069219999999996</v>
      </c>
      <c r="G1400" s="164">
        <f t="shared" ref="G1400" si="874">IF(E1400&lt;=30,(0.42*E1400+3.55)*F1400,((0.42*30+3.55)+0.35*(E1400-30))*F1400)</f>
        <v>30.835545929999995</v>
      </c>
      <c r="H1400" s="419"/>
      <c r="I1400" s="419"/>
      <c r="J1400" s="420">
        <f t="shared" si="866"/>
        <v>0</v>
      </c>
      <c r="K1400" s="421"/>
      <c r="L1400" s="218"/>
      <c r="M1400" s="219"/>
      <c r="N1400" s="414">
        <f t="shared" si="844"/>
        <v>0</v>
      </c>
      <c r="O1400" s="414">
        <f t="shared" si="845"/>
        <v>0</v>
      </c>
      <c r="P1400" s="415"/>
      <c r="Q1400" s="477"/>
      <c r="R1400" s="477"/>
      <c r="S1400" s="414">
        <f t="shared" si="846"/>
        <v>0</v>
      </c>
      <c r="T1400" s="416">
        <f t="shared" si="871"/>
        <v>0</v>
      </c>
      <c r="U1400" s="415"/>
      <c r="V1400" s="166" t="str">
        <f>IF(T1395&gt;0,"xx",IF(O1395&gt;0,"xy",""))</f>
        <v/>
      </c>
      <c r="W1400" s="43" t="str">
        <f t="shared" si="863"/>
        <v/>
      </c>
      <c r="X1400" s="43" t="str">
        <f t="shared" si="872"/>
        <v/>
      </c>
      <c r="Y1400" s="43" t="str">
        <f t="shared" si="849"/>
        <v/>
      </c>
    </row>
    <row r="1401" spans="1:25">
      <c r="A1401" s="161" t="s">
        <v>129</v>
      </c>
      <c r="B1401" s="162" t="s">
        <v>244</v>
      </c>
      <c r="C1401" s="424" t="s">
        <v>520</v>
      </c>
      <c r="D1401" s="361"/>
      <c r="E1401" s="417"/>
      <c r="F1401" s="418"/>
      <c r="G1401" s="164">
        <f>SUM(G1402:G1406)</f>
        <v>414.75284775000006</v>
      </c>
      <c r="H1401" s="419">
        <f>VLOOKUP(C1401,'[1]ENSAIOS DE ORÇAMENTO'!$C$3:$L$79,8,FALSE)</f>
        <v>1411.4068590000002</v>
      </c>
      <c r="I1401" s="419">
        <f>IF(ISBLANK(H1401),"",SUM(G1401:H1401))*0.95</f>
        <v>1734.8517214125002</v>
      </c>
      <c r="J1401" s="420">
        <f t="shared" si="866"/>
        <v>2255.31</v>
      </c>
      <c r="K1401" s="421" t="s">
        <v>23</v>
      </c>
      <c r="L1401" s="155"/>
      <c r="M1401" s="155"/>
      <c r="N1401" s="414">
        <f t="shared" si="844"/>
        <v>0</v>
      </c>
      <c r="O1401" s="414">
        <f t="shared" si="845"/>
        <v>0</v>
      </c>
      <c r="P1401" s="415"/>
      <c r="Q1401" s="155">
        <f t="shared" si="856"/>
        <v>0</v>
      </c>
      <c r="R1401" s="155">
        <f t="shared" si="856"/>
        <v>0</v>
      </c>
      <c r="S1401" s="414">
        <f t="shared" si="846"/>
        <v>0</v>
      </c>
      <c r="T1401" s="416">
        <f t="shared" si="871"/>
        <v>0</v>
      </c>
      <c r="U1401" s="415"/>
      <c r="W1401" s="43" t="str">
        <f t="shared" si="863"/>
        <v/>
      </c>
      <c r="X1401" s="43" t="str">
        <f t="shared" si="872"/>
        <v/>
      </c>
      <c r="Y1401" s="43" t="str">
        <f t="shared" si="849"/>
        <v/>
      </c>
    </row>
    <row r="1402" spans="1:25">
      <c r="A1402" s="161" t="s">
        <v>184</v>
      </c>
      <c r="B1402" s="162"/>
      <c r="C1402" s="424" t="s">
        <v>253</v>
      </c>
      <c r="D1402" s="361"/>
      <c r="E1402" s="417">
        <v>500</v>
      </c>
      <c r="F1402" s="418">
        <f>VLOOKUP(C1401,'[1]ENSAIOS DE ORÇAMENTO'!$C$3:$L$79,4,FALSE)</f>
        <v>0.8263100000000001</v>
      </c>
      <c r="G1402" s="164">
        <f>IF(E1402&lt;=30,(0.42*E1402+3.55)*F1402,((0.42*30+3.55)+0.35*(E1402-30))*F1402)</f>
        <v>149.27290150000002</v>
      </c>
      <c r="H1402" s="419"/>
      <c r="I1402" s="419"/>
      <c r="J1402" s="420">
        <f t="shared" si="866"/>
        <v>0</v>
      </c>
      <c r="K1402" s="421"/>
      <c r="L1402" s="218"/>
      <c r="M1402" s="219"/>
      <c r="N1402" s="414">
        <f t="shared" si="844"/>
        <v>0</v>
      </c>
      <c r="O1402" s="414">
        <f t="shared" si="845"/>
        <v>0</v>
      </c>
      <c r="P1402" s="415"/>
      <c r="Q1402" s="477"/>
      <c r="R1402" s="477"/>
      <c r="S1402" s="414">
        <f t="shared" si="846"/>
        <v>0</v>
      </c>
      <c r="T1402" s="416">
        <f t="shared" si="871"/>
        <v>0</v>
      </c>
      <c r="U1402" s="415"/>
      <c r="V1402" s="166" t="str">
        <f>IF(T1401&gt;0,"xx",IF(O1401&gt;0,"xy",""))</f>
        <v/>
      </c>
      <c r="W1402" s="43" t="str">
        <f t="shared" si="863"/>
        <v/>
      </c>
      <c r="X1402" s="43" t="str">
        <f t="shared" si="872"/>
        <v/>
      </c>
      <c r="Y1402" s="43" t="str">
        <f t="shared" si="849"/>
        <v/>
      </c>
    </row>
    <row r="1403" spans="1:25">
      <c r="A1403" s="161" t="s">
        <v>184</v>
      </c>
      <c r="B1403" s="162"/>
      <c r="C1403" s="424" t="s">
        <v>316</v>
      </c>
      <c r="D1403" s="361"/>
      <c r="E1403" s="417">
        <v>180</v>
      </c>
      <c r="F1403" s="418">
        <f>VLOOKUP(C1401,'[1]ENSAIOS DE ORÇAMENTO'!$C$3:$L$79,5,FALSE)</f>
        <v>2.4129430000000003</v>
      </c>
      <c r="G1403" s="164">
        <f t="shared" ref="G1403:G1405" si="875">IF(E1403&lt;=30,(0.6*E1403+1.25)*F1403,((0.6*30+1.25)+0.5*(E1403-30))*F1403)</f>
        <v>227.41987775000004</v>
      </c>
      <c r="H1403" s="419"/>
      <c r="I1403" s="419"/>
      <c r="J1403" s="420">
        <f t="shared" si="866"/>
        <v>0</v>
      </c>
      <c r="K1403" s="421"/>
      <c r="L1403" s="218"/>
      <c r="M1403" s="219"/>
      <c r="N1403" s="414">
        <f t="shared" si="844"/>
        <v>0</v>
      </c>
      <c r="O1403" s="414">
        <f t="shared" si="845"/>
        <v>0</v>
      </c>
      <c r="P1403" s="415"/>
      <c r="Q1403" s="477"/>
      <c r="R1403" s="477"/>
      <c r="S1403" s="414">
        <f t="shared" si="846"/>
        <v>0</v>
      </c>
      <c r="T1403" s="416">
        <f t="shared" si="871"/>
        <v>0</v>
      </c>
      <c r="U1403" s="415"/>
      <c r="V1403" s="166" t="str">
        <f>IF(T1401&gt;0,"xx",IF(O1401&gt;0,"xy",""))</f>
        <v/>
      </c>
      <c r="W1403" s="43" t="str">
        <f t="shared" si="863"/>
        <v/>
      </c>
      <c r="X1403" s="43" t="str">
        <f t="shared" si="872"/>
        <v/>
      </c>
      <c r="Y1403" s="43" t="str">
        <f t="shared" si="849"/>
        <v/>
      </c>
    </row>
    <row r="1404" spans="1:25">
      <c r="A1404" s="161" t="s">
        <v>184</v>
      </c>
      <c r="B1404" s="162"/>
      <c r="C1404" s="424" t="s">
        <v>325</v>
      </c>
      <c r="D1404" s="361"/>
      <c r="E1404" s="417">
        <v>20</v>
      </c>
      <c r="F1404" s="418">
        <f>VLOOKUP(C1401,'[1]ENSAIOS DE ORÇAMENTO'!$C$3:$L$79,6,FALSE)</f>
        <v>2.8724580000000004</v>
      </c>
      <c r="G1404" s="164">
        <f t="shared" si="875"/>
        <v>38.060068500000007</v>
      </c>
      <c r="H1404" s="419"/>
      <c r="I1404" s="419"/>
      <c r="J1404" s="420">
        <f t="shared" si="866"/>
        <v>0</v>
      </c>
      <c r="K1404" s="421"/>
      <c r="L1404" s="218"/>
      <c r="M1404" s="219"/>
      <c r="N1404" s="414">
        <f t="shared" ref="N1404:N1467" si="876">IF(ISBLANK(L1404),0,ROUND(J1404*L1404,2))</f>
        <v>0</v>
      </c>
      <c r="O1404" s="414">
        <f t="shared" ref="O1404:O1467" si="877">IF(ISBLANK(M1404),0,ROUND(L1404*M1404,2))</f>
        <v>0</v>
      </c>
      <c r="P1404" s="415"/>
      <c r="Q1404" s="477"/>
      <c r="R1404" s="477"/>
      <c r="S1404" s="414">
        <f t="shared" ref="S1404:S1467" si="878">IF(ISBLANK(Q1404),0,ROUND(J1404*Q1404,2))</f>
        <v>0</v>
      </c>
      <c r="T1404" s="416">
        <f t="shared" si="871"/>
        <v>0</v>
      </c>
      <c r="U1404" s="415"/>
      <c r="V1404" s="166" t="str">
        <f>IF(T1401&gt;0,"xx",IF(O1401&gt;0,"xy",""))</f>
        <v/>
      </c>
      <c r="W1404" s="43" t="str">
        <f t="shared" si="863"/>
        <v/>
      </c>
      <c r="X1404" s="43" t="str">
        <f t="shared" si="872"/>
        <v/>
      </c>
      <c r="Y1404" s="43" t="str">
        <f t="shared" ref="Y1404:Y1467" si="879">IF(V1404="X","x",IF(T1404&gt;0,"x",""))</f>
        <v/>
      </c>
    </row>
    <row r="1405" spans="1:25">
      <c r="A1405" s="161" t="s">
        <v>184</v>
      </c>
      <c r="B1405" s="162"/>
      <c r="C1405" s="424" t="s">
        <v>514</v>
      </c>
      <c r="D1405" s="361"/>
      <c r="E1405" s="417">
        <v>30</v>
      </c>
      <c r="F1405" s="418">
        <f>VLOOKUP(C1401,'[1]ENSAIOS DE ORÇAMENTO'!$C$3:$L$79,3,FALSE)</f>
        <v>0</v>
      </c>
      <c r="G1405" s="164">
        <f t="shared" si="875"/>
        <v>0</v>
      </c>
      <c r="H1405" s="419"/>
      <c r="I1405" s="419"/>
      <c r="J1405" s="420">
        <f t="shared" si="866"/>
        <v>0</v>
      </c>
      <c r="K1405" s="421"/>
      <c r="L1405" s="218"/>
      <c r="M1405" s="219"/>
      <c r="N1405" s="414">
        <f t="shared" si="876"/>
        <v>0</v>
      </c>
      <c r="O1405" s="414">
        <f t="shared" si="877"/>
        <v>0</v>
      </c>
      <c r="P1405" s="415"/>
      <c r="Q1405" s="477"/>
      <c r="R1405" s="477"/>
      <c r="S1405" s="414">
        <f t="shared" si="878"/>
        <v>0</v>
      </c>
      <c r="T1405" s="416">
        <f t="shared" si="871"/>
        <v>0</v>
      </c>
      <c r="U1405" s="415"/>
      <c r="V1405" s="166" t="str">
        <f>IF(T1401&gt;0,"xx",IF(O1401&gt;0,"xy",""))</f>
        <v/>
      </c>
      <c r="W1405" s="43" t="str">
        <f t="shared" si="863"/>
        <v/>
      </c>
      <c r="X1405" s="43" t="str">
        <f t="shared" si="872"/>
        <v/>
      </c>
      <c r="Y1405" s="43" t="str">
        <f t="shared" si="879"/>
        <v/>
      </c>
    </row>
    <row r="1406" spans="1:25">
      <c r="A1406" s="161" t="s">
        <v>184</v>
      </c>
      <c r="B1406" s="162"/>
      <c r="C1406" s="424" t="s">
        <v>515</v>
      </c>
      <c r="D1406" s="361"/>
      <c r="E1406" s="417">
        <v>500</v>
      </c>
      <c r="F1406" s="418">
        <f>VLOOKUP(C1401,'[1]ENSAIOS DE ORÇAMENTO'!$C$3:$L$79,10,FALSE)</f>
        <v>0</v>
      </c>
      <c r="G1406" s="164">
        <f t="shared" ref="G1406" si="880">IF(E1406&lt;=30,(0.42*E1406+3.55)*F1406,((0.42*30+3.55)+0.35*(E1406-30))*F1406)</f>
        <v>0</v>
      </c>
      <c r="H1406" s="419"/>
      <c r="I1406" s="419"/>
      <c r="J1406" s="420">
        <f t="shared" si="866"/>
        <v>0</v>
      </c>
      <c r="K1406" s="421"/>
      <c r="L1406" s="218"/>
      <c r="M1406" s="219"/>
      <c r="N1406" s="414">
        <f t="shared" si="876"/>
        <v>0</v>
      </c>
      <c r="O1406" s="414">
        <f t="shared" si="877"/>
        <v>0</v>
      </c>
      <c r="P1406" s="415"/>
      <c r="Q1406" s="477"/>
      <c r="R1406" s="477"/>
      <c r="S1406" s="414">
        <f t="shared" si="878"/>
        <v>0</v>
      </c>
      <c r="T1406" s="416">
        <f t="shared" si="871"/>
        <v>0</v>
      </c>
      <c r="U1406" s="415"/>
      <c r="V1406" s="166" t="str">
        <f>IF(T1401&gt;0,"xx",IF(O1401&gt;0,"xy",""))</f>
        <v/>
      </c>
      <c r="W1406" s="43" t="str">
        <f t="shared" si="863"/>
        <v/>
      </c>
      <c r="X1406" s="43" t="str">
        <f t="shared" si="872"/>
        <v/>
      </c>
      <c r="Y1406" s="43" t="str">
        <f t="shared" si="879"/>
        <v/>
      </c>
    </row>
    <row r="1407" spans="1:25">
      <c r="A1407" s="161" t="s">
        <v>130</v>
      </c>
      <c r="B1407" s="162" t="s">
        <v>244</v>
      </c>
      <c r="C1407" s="424" t="s">
        <v>521</v>
      </c>
      <c r="D1407" s="361"/>
      <c r="E1407" s="417"/>
      <c r="F1407" s="418"/>
      <c r="G1407" s="164">
        <f>SUM(G1408:G1412)</f>
        <v>515.77900649999992</v>
      </c>
      <c r="H1407" s="419">
        <f>VLOOKUP(C1407,'[1]ENSAIOS DE ORÇAMENTO'!$C$3:$L$79,8,FALSE)</f>
        <v>1667.6615689999999</v>
      </c>
      <c r="I1407" s="419">
        <f>IF(ISBLANK(H1407),"",SUM(G1407:H1407))*0.95</f>
        <v>2074.2685467249999</v>
      </c>
      <c r="J1407" s="420">
        <f t="shared" si="866"/>
        <v>2696.55</v>
      </c>
      <c r="K1407" s="421" t="s">
        <v>23</v>
      </c>
      <c r="L1407" s="155"/>
      <c r="M1407" s="155"/>
      <c r="N1407" s="414">
        <f t="shared" si="876"/>
        <v>0</v>
      </c>
      <c r="O1407" s="414">
        <f t="shared" si="877"/>
        <v>0</v>
      </c>
      <c r="P1407" s="415"/>
      <c r="Q1407" s="155">
        <f t="shared" si="856"/>
        <v>0</v>
      </c>
      <c r="R1407" s="155">
        <f t="shared" si="856"/>
        <v>0</v>
      </c>
      <c r="S1407" s="414">
        <f t="shared" si="878"/>
        <v>0</v>
      </c>
      <c r="T1407" s="416">
        <f t="shared" si="871"/>
        <v>0</v>
      </c>
      <c r="U1407" s="415"/>
      <c r="W1407" s="43" t="str">
        <f t="shared" si="863"/>
        <v/>
      </c>
      <c r="X1407" s="43" t="str">
        <f t="shared" si="872"/>
        <v/>
      </c>
      <c r="Y1407" s="43" t="str">
        <f t="shared" si="879"/>
        <v/>
      </c>
    </row>
    <row r="1408" spans="1:25">
      <c r="A1408" s="161" t="s">
        <v>184</v>
      </c>
      <c r="B1408" s="162"/>
      <c r="C1408" s="424" t="s">
        <v>253</v>
      </c>
      <c r="D1408" s="361"/>
      <c r="E1408" s="417">
        <v>500</v>
      </c>
      <c r="F1408" s="418">
        <f>VLOOKUP(C1407,'[1]ENSAIOS DE ORÇAMENTO'!$C$3:$L$79,4,FALSE)</f>
        <v>1.03322</v>
      </c>
      <c r="G1408" s="164">
        <f>IF(E1408&lt;=30,(0.42*E1408+3.55)*F1408,((0.42*30+3.55)+0.35*(E1408-30))*F1408)</f>
        <v>186.65119300000001</v>
      </c>
      <c r="H1408" s="419"/>
      <c r="I1408" s="419"/>
      <c r="J1408" s="420">
        <f t="shared" si="866"/>
        <v>0</v>
      </c>
      <c r="K1408" s="421"/>
      <c r="L1408" s="218"/>
      <c r="M1408" s="219"/>
      <c r="N1408" s="414">
        <f t="shared" si="876"/>
        <v>0</v>
      </c>
      <c r="O1408" s="414">
        <f t="shared" si="877"/>
        <v>0</v>
      </c>
      <c r="P1408" s="415"/>
      <c r="Q1408" s="477"/>
      <c r="R1408" s="477"/>
      <c r="S1408" s="414">
        <f t="shared" si="878"/>
        <v>0</v>
      </c>
      <c r="T1408" s="416">
        <f t="shared" si="871"/>
        <v>0</v>
      </c>
      <c r="U1408" s="415"/>
      <c r="V1408" s="166" t="str">
        <f>IF(T1407&gt;0,"xx",IF(O1407&gt;0,"xy",""))</f>
        <v/>
      </c>
      <c r="W1408" s="43" t="str">
        <f t="shared" si="863"/>
        <v/>
      </c>
      <c r="X1408" s="43" t="str">
        <f t="shared" si="872"/>
        <v/>
      </c>
      <c r="Y1408" s="43" t="str">
        <f t="shared" si="879"/>
        <v/>
      </c>
    </row>
    <row r="1409" spans="1:25">
      <c r="A1409" s="161" t="s">
        <v>184</v>
      </c>
      <c r="B1409" s="162"/>
      <c r="C1409" s="424" t="s">
        <v>316</v>
      </c>
      <c r="D1409" s="361"/>
      <c r="E1409" s="417">
        <v>180</v>
      </c>
      <c r="F1409" s="418">
        <f>VLOOKUP(C1407,'[1]ENSAIOS DE ORÇAMENTO'!$C$3:$L$79,5,FALSE)</f>
        <v>2.9904099999999998</v>
      </c>
      <c r="G1409" s="164">
        <f t="shared" ref="G1409:G1411" si="881">IF(E1409&lt;=30,(0.6*E1409+1.25)*F1409,((0.6*30+1.25)+0.5*(E1409-30))*F1409)</f>
        <v>281.84614249999998</v>
      </c>
      <c r="H1409" s="419"/>
      <c r="I1409" s="419"/>
      <c r="J1409" s="420">
        <f t="shared" si="866"/>
        <v>0</v>
      </c>
      <c r="K1409" s="421"/>
      <c r="L1409" s="218"/>
      <c r="M1409" s="219"/>
      <c r="N1409" s="414">
        <f t="shared" si="876"/>
        <v>0</v>
      </c>
      <c r="O1409" s="414">
        <f t="shared" si="877"/>
        <v>0</v>
      </c>
      <c r="P1409" s="415"/>
      <c r="Q1409" s="477"/>
      <c r="R1409" s="477"/>
      <c r="S1409" s="414">
        <f t="shared" si="878"/>
        <v>0</v>
      </c>
      <c r="T1409" s="416">
        <f t="shared" si="871"/>
        <v>0</v>
      </c>
      <c r="U1409" s="415"/>
      <c r="V1409" s="166" t="str">
        <f>IF(T1407&gt;0,"xx",IF(O1407&gt;0,"xy",""))</f>
        <v/>
      </c>
      <c r="W1409" s="43" t="str">
        <f t="shared" si="863"/>
        <v/>
      </c>
      <c r="X1409" s="43" t="str">
        <f t="shared" si="872"/>
        <v/>
      </c>
      <c r="Y1409" s="43" t="str">
        <f t="shared" si="879"/>
        <v/>
      </c>
    </row>
    <row r="1410" spans="1:25">
      <c r="A1410" s="161" t="s">
        <v>184</v>
      </c>
      <c r="B1410" s="162"/>
      <c r="C1410" s="424" t="s">
        <v>325</v>
      </c>
      <c r="D1410" s="361"/>
      <c r="E1410" s="417">
        <v>20</v>
      </c>
      <c r="F1410" s="418">
        <f>VLOOKUP(C1407,'[1]ENSAIOS DE ORÇAMENTO'!$C$3:$L$79,6,FALSE)</f>
        <v>3.5684279999999999</v>
      </c>
      <c r="G1410" s="164">
        <f t="shared" si="881"/>
        <v>47.281670999999996</v>
      </c>
      <c r="H1410" s="419"/>
      <c r="I1410" s="419"/>
      <c r="J1410" s="420">
        <f t="shared" si="866"/>
        <v>0</v>
      </c>
      <c r="K1410" s="421"/>
      <c r="L1410" s="218"/>
      <c r="M1410" s="219"/>
      <c r="N1410" s="414">
        <f t="shared" si="876"/>
        <v>0</v>
      </c>
      <c r="O1410" s="414">
        <f t="shared" si="877"/>
        <v>0</v>
      </c>
      <c r="P1410" s="415"/>
      <c r="Q1410" s="477"/>
      <c r="R1410" s="477"/>
      <c r="S1410" s="414">
        <f t="shared" si="878"/>
        <v>0</v>
      </c>
      <c r="T1410" s="416">
        <f t="shared" si="871"/>
        <v>0</v>
      </c>
      <c r="U1410" s="415"/>
      <c r="V1410" s="166" t="str">
        <f>IF(T1407&gt;0,"xx",IF(O1407&gt;0,"xy",""))</f>
        <v/>
      </c>
      <c r="W1410" s="43" t="str">
        <f t="shared" si="863"/>
        <v/>
      </c>
      <c r="X1410" s="43" t="str">
        <f t="shared" si="872"/>
        <v/>
      </c>
      <c r="Y1410" s="43" t="str">
        <f t="shared" si="879"/>
        <v/>
      </c>
    </row>
    <row r="1411" spans="1:25">
      <c r="A1411" s="161" t="s">
        <v>184</v>
      </c>
      <c r="B1411" s="162"/>
      <c r="C1411" s="424" t="s">
        <v>514</v>
      </c>
      <c r="D1411" s="361"/>
      <c r="E1411" s="417">
        <v>30</v>
      </c>
      <c r="F1411" s="418">
        <f>VLOOKUP(C1407,'[1]ENSAIOS DE ORÇAMENTO'!$C$3:$L$79,3,FALSE)</f>
        <v>0</v>
      </c>
      <c r="G1411" s="164">
        <f t="shared" si="881"/>
        <v>0</v>
      </c>
      <c r="H1411" s="419"/>
      <c r="I1411" s="419"/>
      <c r="J1411" s="420">
        <f t="shared" si="866"/>
        <v>0</v>
      </c>
      <c r="K1411" s="421"/>
      <c r="L1411" s="218"/>
      <c r="M1411" s="219"/>
      <c r="N1411" s="414">
        <f t="shared" si="876"/>
        <v>0</v>
      </c>
      <c r="O1411" s="414">
        <f t="shared" si="877"/>
        <v>0</v>
      </c>
      <c r="P1411" s="415"/>
      <c r="Q1411" s="477"/>
      <c r="R1411" s="477"/>
      <c r="S1411" s="414">
        <f t="shared" si="878"/>
        <v>0</v>
      </c>
      <c r="T1411" s="416">
        <f t="shared" si="871"/>
        <v>0</v>
      </c>
      <c r="U1411" s="415"/>
      <c r="V1411" s="166" t="str">
        <f>IF(T1407&gt;0,"xx",IF(O1407&gt;0,"xy",""))</f>
        <v/>
      </c>
      <c r="W1411" s="43" t="str">
        <f t="shared" si="863"/>
        <v/>
      </c>
      <c r="X1411" s="43" t="str">
        <f t="shared" si="872"/>
        <v/>
      </c>
      <c r="Y1411" s="43" t="str">
        <f t="shared" si="879"/>
        <v/>
      </c>
    </row>
    <row r="1412" spans="1:25">
      <c r="A1412" s="161" t="s">
        <v>184</v>
      </c>
      <c r="B1412" s="162"/>
      <c r="C1412" s="424" t="s">
        <v>515</v>
      </c>
      <c r="D1412" s="361"/>
      <c r="E1412" s="417">
        <v>500</v>
      </c>
      <c r="F1412" s="418">
        <f>VLOOKUP(C1407,'[1]ENSAIOS DE ORÇAMENTO'!$C$3:$L$79,10,FALSE)</f>
        <v>0</v>
      </c>
      <c r="G1412" s="164">
        <f t="shared" ref="G1412" si="882">IF(E1412&lt;=30,(0.42*E1412+3.55)*F1412,((0.42*30+3.55)+0.35*(E1412-30))*F1412)</f>
        <v>0</v>
      </c>
      <c r="H1412" s="419"/>
      <c r="I1412" s="419"/>
      <c r="J1412" s="420">
        <f t="shared" si="866"/>
        <v>0</v>
      </c>
      <c r="K1412" s="421"/>
      <c r="L1412" s="218"/>
      <c r="M1412" s="219"/>
      <c r="N1412" s="414">
        <f t="shared" si="876"/>
        <v>0</v>
      </c>
      <c r="O1412" s="414">
        <f t="shared" si="877"/>
        <v>0</v>
      </c>
      <c r="P1412" s="415"/>
      <c r="Q1412" s="477"/>
      <c r="R1412" s="477"/>
      <c r="S1412" s="414">
        <f t="shared" si="878"/>
        <v>0</v>
      </c>
      <c r="T1412" s="416">
        <f t="shared" si="871"/>
        <v>0</v>
      </c>
      <c r="U1412" s="415"/>
      <c r="V1412" s="166" t="str">
        <f>IF(T1407&gt;0,"xx",IF(O1407&gt;0,"xy",""))</f>
        <v/>
      </c>
      <c r="W1412" s="43" t="str">
        <f t="shared" si="863"/>
        <v/>
      </c>
      <c r="X1412" s="43" t="str">
        <f t="shared" si="872"/>
        <v/>
      </c>
      <c r="Y1412" s="43" t="str">
        <f t="shared" si="879"/>
        <v/>
      </c>
    </row>
    <row r="1413" spans="1:25">
      <c r="A1413" s="161" t="s">
        <v>131</v>
      </c>
      <c r="B1413" s="162" t="s">
        <v>244</v>
      </c>
      <c r="C1413" s="424" t="s">
        <v>522</v>
      </c>
      <c r="D1413" s="361"/>
      <c r="E1413" s="417"/>
      <c r="F1413" s="418"/>
      <c r="G1413" s="164">
        <f>SUM(G1414:G1418)</f>
        <v>681.09453899999994</v>
      </c>
      <c r="H1413" s="419">
        <f>VLOOKUP(C1413,'[1]ENSAIOS DE ORÇAMENTO'!$C$3:$L$79,8,FALSE)</f>
        <v>2088.1027840000002</v>
      </c>
      <c r="I1413" s="419">
        <f>IF(ISBLANK(H1413),"",SUM(G1413:H1413))*0.95</f>
        <v>2630.7374568500004</v>
      </c>
      <c r="J1413" s="420">
        <f t="shared" si="866"/>
        <v>3419.96</v>
      </c>
      <c r="K1413" s="421" t="s">
        <v>23</v>
      </c>
      <c r="L1413" s="155"/>
      <c r="M1413" s="155"/>
      <c r="N1413" s="414">
        <f t="shared" si="876"/>
        <v>0</v>
      </c>
      <c r="O1413" s="414">
        <f t="shared" si="877"/>
        <v>0</v>
      </c>
      <c r="P1413" s="415"/>
      <c r="Q1413" s="155">
        <f t="shared" si="856"/>
        <v>0</v>
      </c>
      <c r="R1413" s="155">
        <f t="shared" si="856"/>
        <v>0</v>
      </c>
      <c r="S1413" s="414">
        <f t="shared" si="878"/>
        <v>0</v>
      </c>
      <c r="T1413" s="416">
        <f t="shared" si="871"/>
        <v>0</v>
      </c>
      <c r="U1413" s="415"/>
      <c r="W1413" s="43" t="str">
        <f t="shared" si="863"/>
        <v/>
      </c>
      <c r="X1413" s="43" t="str">
        <f t="shared" si="872"/>
        <v/>
      </c>
      <c r="Y1413" s="43" t="str">
        <f t="shared" si="879"/>
        <v/>
      </c>
    </row>
    <row r="1414" spans="1:25">
      <c r="A1414" s="161" t="s">
        <v>184</v>
      </c>
      <c r="B1414" s="162"/>
      <c r="C1414" s="424" t="s">
        <v>253</v>
      </c>
      <c r="D1414" s="361"/>
      <c r="E1414" s="417">
        <v>500</v>
      </c>
      <c r="F1414" s="418">
        <f>VLOOKUP(C1413,'[1]ENSAIOS DE ORÇAMENTO'!$C$3:$L$79,4,FALSE)</f>
        <v>1.3717999999999999</v>
      </c>
      <c r="G1414" s="164">
        <f>IF(E1414&lt;=30,(0.42*E1414+3.55)*F1414,((0.42*30+3.55)+0.35*(E1414-30))*F1414)</f>
        <v>247.81566999999998</v>
      </c>
      <c r="H1414" s="419"/>
      <c r="I1414" s="419"/>
      <c r="J1414" s="420">
        <f t="shared" si="866"/>
        <v>0</v>
      </c>
      <c r="K1414" s="421"/>
      <c r="L1414" s="218"/>
      <c r="M1414" s="219"/>
      <c r="N1414" s="414">
        <f t="shared" si="876"/>
        <v>0</v>
      </c>
      <c r="O1414" s="414">
        <f t="shared" si="877"/>
        <v>0</v>
      </c>
      <c r="P1414" s="415"/>
      <c r="Q1414" s="477"/>
      <c r="R1414" s="477"/>
      <c r="S1414" s="414">
        <f t="shared" si="878"/>
        <v>0</v>
      </c>
      <c r="T1414" s="416">
        <f t="shared" si="871"/>
        <v>0</v>
      </c>
      <c r="U1414" s="415"/>
      <c r="V1414" s="166" t="str">
        <f>IF(T1413&gt;0,"xx",IF(O1413&gt;0,"xy",""))</f>
        <v/>
      </c>
      <c r="W1414" s="43" t="str">
        <f t="shared" si="863"/>
        <v/>
      </c>
      <c r="X1414" s="43" t="str">
        <f t="shared" si="872"/>
        <v/>
      </c>
      <c r="Y1414" s="43" t="str">
        <f t="shared" si="879"/>
        <v/>
      </c>
    </row>
    <row r="1415" spans="1:25">
      <c r="A1415" s="161" t="s">
        <v>184</v>
      </c>
      <c r="B1415" s="162"/>
      <c r="C1415" s="424" t="s">
        <v>316</v>
      </c>
      <c r="D1415" s="361"/>
      <c r="E1415" s="417">
        <v>180</v>
      </c>
      <c r="F1415" s="418">
        <f>VLOOKUP(C1413,'[1]ENSAIOS DE ORÇAMENTO'!$C$3:$L$79,5,FALSE)</f>
        <v>3.9353559999999996</v>
      </c>
      <c r="G1415" s="164">
        <f t="shared" ref="G1415:G1417" si="883">IF(E1415&lt;=30,(0.6*E1415+1.25)*F1415,((0.6*30+1.25)+0.5*(E1415-30))*F1415)</f>
        <v>370.90730299999996</v>
      </c>
      <c r="H1415" s="419"/>
      <c r="I1415" s="419"/>
      <c r="J1415" s="420">
        <f t="shared" si="866"/>
        <v>0</v>
      </c>
      <c r="K1415" s="421"/>
      <c r="L1415" s="218"/>
      <c r="M1415" s="219"/>
      <c r="N1415" s="414">
        <f t="shared" si="876"/>
        <v>0</v>
      </c>
      <c r="O1415" s="414">
        <f t="shared" si="877"/>
        <v>0</v>
      </c>
      <c r="P1415" s="415"/>
      <c r="Q1415" s="477"/>
      <c r="R1415" s="477"/>
      <c r="S1415" s="414">
        <f t="shared" si="878"/>
        <v>0</v>
      </c>
      <c r="T1415" s="416">
        <f t="shared" si="871"/>
        <v>0</v>
      </c>
      <c r="U1415" s="415"/>
      <c r="V1415" s="166" t="str">
        <f>IF(T1413&gt;0,"xx",IF(O1413&gt;0,"xy",""))</f>
        <v/>
      </c>
      <c r="W1415" s="43" t="str">
        <f t="shared" si="863"/>
        <v/>
      </c>
      <c r="X1415" s="43" t="str">
        <f t="shared" si="872"/>
        <v/>
      </c>
      <c r="Y1415" s="43" t="str">
        <f t="shared" si="879"/>
        <v/>
      </c>
    </row>
    <row r="1416" spans="1:25">
      <c r="A1416" s="161" t="s">
        <v>184</v>
      </c>
      <c r="B1416" s="162"/>
      <c r="C1416" s="424" t="s">
        <v>325</v>
      </c>
      <c r="D1416" s="361"/>
      <c r="E1416" s="417">
        <v>20</v>
      </c>
      <c r="F1416" s="418">
        <f>VLOOKUP(C1413,'[1]ENSAIOS DE ORÇAMENTO'!$C$3:$L$79,6,FALSE)</f>
        <v>4.7072880000000001</v>
      </c>
      <c r="G1416" s="164">
        <f t="shared" si="883"/>
        <v>62.371566000000001</v>
      </c>
      <c r="H1416" s="419"/>
      <c r="I1416" s="419"/>
      <c r="J1416" s="420">
        <f t="shared" si="866"/>
        <v>0</v>
      </c>
      <c r="K1416" s="421"/>
      <c r="L1416" s="218"/>
      <c r="M1416" s="219"/>
      <c r="N1416" s="414">
        <f t="shared" si="876"/>
        <v>0</v>
      </c>
      <c r="O1416" s="414">
        <f t="shared" si="877"/>
        <v>0</v>
      </c>
      <c r="P1416" s="415"/>
      <c r="Q1416" s="477"/>
      <c r="R1416" s="477"/>
      <c r="S1416" s="414">
        <f t="shared" si="878"/>
        <v>0</v>
      </c>
      <c r="T1416" s="416">
        <f t="shared" si="871"/>
        <v>0</v>
      </c>
      <c r="U1416" s="415"/>
      <c r="V1416" s="166" t="str">
        <f>IF(T1413&gt;0,"xx",IF(O1413&gt;0,"xy",""))</f>
        <v/>
      </c>
      <c r="W1416" s="43" t="str">
        <f t="shared" si="863"/>
        <v/>
      </c>
      <c r="X1416" s="43" t="str">
        <f t="shared" si="872"/>
        <v/>
      </c>
      <c r="Y1416" s="43" t="str">
        <f t="shared" si="879"/>
        <v/>
      </c>
    </row>
    <row r="1417" spans="1:25">
      <c r="A1417" s="161" t="s">
        <v>184</v>
      </c>
      <c r="B1417" s="162"/>
      <c r="C1417" s="424" t="s">
        <v>514</v>
      </c>
      <c r="D1417" s="361"/>
      <c r="E1417" s="417">
        <v>30</v>
      </c>
      <c r="F1417" s="418">
        <f>VLOOKUP(C1413,'[1]ENSAIOS DE ORÇAMENTO'!$C$3:$L$79,3,FALSE)</f>
        <v>0</v>
      </c>
      <c r="G1417" s="164">
        <f t="shared" si="883"/>
        <v>0</v>
      </c>
      <c r="H1417" s="419"/>
      <c r="I1417" s="419"/>
      <c r="J1417" s="420">
        <f t="shared" si="866"/>
        <v>0</v>
      </c>
      <c r="K1417" s="421"/>
      <c r="L1417" s="218"/>
      <c r="M1417" s="219"/>
      <c r="N1417" s="414">
        <f t="shared" si="876"/>
        <v>0</v>
      </c>
      <c r="O1417" s="414">
        <f t="shared" si="877"/>
        <v>0</v>
      </c>
      <c r="P1417" s="415"/>
      <c r="Q1417" s="477"/>
      <c r="R1417" s="477"/>
      <c r="S1417" s="414">
        <f t="shared" si="878"/>
        <v>0</v>
      </c>
      <c r="T1417" s="416">
        <f t="shared" si="871"/>
        <v>0</v>
      </c>
      <c r="U1417" s="415"/>
      <c r="V1417" s="166" t="str">
        <f>IF(T1413&gt;0,"xx",IF(O1413&gt;0,"xy",""))</f>
        <v/>
      </c>
      <c r="W1417" s="43" t="str">
        <f t="shared" si="863"/>
        <v/>
      </c>
      <c r="X1417" s="43" t="str">
        <f t="shared" si="872"/>
        <v/>
      </c>
      <c r="Y1417" s="43" t="str">
        <f t="shared" si="879"/>
        <v/>
      </c>
    </row>
    <row r="1418" spans="1:25">
      <c r="A1418" s="161" t="s">
        <v>184</v>
      </c>
      <c r="B1418" s="162"/>
      <c r="C1418" s="424" t="s">
        <v>515</v>
      </c>
      <c r="D1418" s="361"/>
      <c r="E1418" s="417">
        <v>500</v>
      </c>
      <c r="F1418" s="418">
        <f>VLOOKUP(C1413,'[1]ENSAIOS DE ORÇAMENTO'!$C$3:$L$79,10,FALSE)</f>
        <v>0</v>
      </c>
      <c r="G1418" s="164">
        <f t="shared" ref="G1418" si="884">IF(E1418&lt;=30,(0.42*E1418+3.55)*F1418,((0.42*30+3.55)+0.35*(E1418-30))*F1418)</f>
        <v>0</v>
      </c>
      <c r="H1418" s="419"/>
      <c r="I1418" s="419"/>
      <c r="J1418" s="420">
        <f t="shared" si="866"/>
        <v>0</v>
      </c>
      <c r="K1418" s="421"/>
      <c r="L1418" s="218"/>
      <c r="M1418" s="219"/>
      <c r="N1418" s="414">
        <f t="shared" si="876"/>
        <v>0</v>
      </c>
      <c r="O1418" s="414">
        <f t="shared" si="877"/>
        <v>0</v>
      </c>
      <c r="P1418" s="415"/>
      <c r="Q1418" s="477"/>
      <c r="R1418" s="477"/>
      <c r="S1418" s="414">
        <f t="shared" si="878"/>
        <v>0</v>
      </c>
      <c r="T1418" s="416">
        <f t="shared" si="871"/>
        <v>0</v>
      </c>
      <c r="U1418" s="415"/>
      <c r="V1418" s="166" t="str">
        <f>IF(T1413&gt;0,"xx",IF(O1413&gt;0,"xy",""))</f>
        <v/>
      </c>
      <c r="W1418" s="43" t="str">
        <f t="shared" si="863"/>
        <v/>
      </c>
      <c r="X1418" s="43" t="str">
        <f t="shared" si="872"/>
        <v/>
      </c>
      <c r="Y1418" s="43" t="str">
        <f t="shared" si="879"/>
        <v/>
      </c>
    </row>
    <row r="1419" spans="1:25">
      <c r="A1419" s="161" t="s">
        <v>132</v>
      </c>
      <c r="B1419" s="162" t="s">
        <v>244</v>
      </c>
      <c r="C1419" s="424" t="s">
        <v>523</v>
      </c>
      <c r="D1419" s="361"/>
      <c r="E1419" s="417"/>
      <c r="F1419" s="418"/>
      <c r="G1419" s="164">
        <f>SUM(G1420:G1424)</f>
        <v>849.47147025000004</v>
      </c>
      <c r="H1419" s="419">
        <f>VLOOKUP(C1419,'[1]ENSAIOS DE ORÇAMENTO'!$C$3:$L$79,8,FALSE)</f>
        <v>2514.9787289999999</v>
      </c>
      <c r="I1419" s="419">
        <f>IF(ISBLANK(H1419),"",SUM(G1419:H1419))*0.95</f>
        <v>3196.2276892874997</v>
      </c>
      <c r="J1419" s="420">
        <f t="shared" si="866"/>
        <v>4155.1000000000004</v>
      </c>
      <c r="K1419" s="421" t="s">
        <v>23</v>
      </c>
      <c r="L1419" s="155"/>
      <c r="M1419" s="155"/>
      <c r="N1419" s="414">
        <f t="shared" si="876"/>
        <v>0</v>
      </c>
      <c r="O1419" s="414">
        <f t="shared" si="877"/>
        <v>0</v>
      </c>
      <c r="P1419" s="415"/>
      <c r="Q1419" s="155">
        <f t="shared" si="856"/>
        <v>0</v>
      </c>
      <c r="R1419" s="155">
        <f t="shared" si="856"/>
        <v>0</v>
      </c>
      <c r="S1419" s="414">
        <f t="shared" si="878"/>
        <v>0</v>
      </c>
      <c r="T1419" s="416">
        <f t="shared" si="871"/>
        <v>0</v>
      </c>
      <c r="U1419" s="415"/>
      <c r="W1419" s="43" t="str">
        <f t="shared" si="863"/>
        <v/>
      </c>
      <c r="X1419" s="43" t="str">
        <f t="shared" si="872"/>
        <v/>
      </c>
      <c r="Y1419" s="43" t="str">
        <f t="shared" si="879"/>
        <v/>
      </c>
    </row>
    <row r="1420" spans="1:25">
      <c r="A1420" s="161" t="s">
        <v>184</v>
      </c>
      <c r="B1420" s="162"/>
      <c r="C1420" s="424" t="s">
        <v>253</v>
      </c>
      <c r="D1420" s="361"/>
      <c r="E1420" s="417">
        <v>500</v>
      </c>
      <c r="F1420" s="418">
        <f>VLOOKUP(C1419,'[1]ENSAIOS DE ORÇAMENTO'!$C$3:$L$79,4,FALSE)</f>
        <v>1.7166499999999998</v>
      </c>
      <c r="G1420" s="164">
        <f>IF(E1420&lt;=30,(0.42*E1420+3.55)*F1420,((0.42*30+3.55)+0.35*(E1420-30))*F1420)</f>
        <v>310.11282249999999</v>
      </c>
      <c r="H1420" s="419"/>
      <c r="I1420" s="419"/>
      <c r="J1420" s="420">
        <f t="shared" si="866"/>
        <v>0</v>
      </c>
      <c r="K1420" s="421"/>
      <c r="L1420" s="218"/>
      <c r="M1420" s="219"/>
      <c r="N1420" s="414">
        <f t="shared" si="876"/>
        <v>0</v>
      </c>
      <c r="O1420" s="414">
        <f t="shared" si="877"/>
        <v>0</v>
      </c>
      <c r="P1420" s="415"/>
      <c r="Q1420" s="477"/>
      <c r="R1420" s="477"/>
      <c r="S1420" s="414">
        <f t="shared" si="878"/>
        <v>0</v>
      </c>
      <c r="T1420" s="416">
        <f t="shared" si="871"/>
        <v>0</v>
      </c>
      <c r="U1420" s="415"/>
      <c r="V1420" s="166" t="str">
        <f>IF(T1419&gt;0,"xx",IF(O1419&gt;0,"xy",""))</f>
        <v/>
      </c>
      <c r="W1420" s="43" t="str">
        <f t="shared" si="863"/>
        <v/>
      </c>
      <c r="X1420" s="43" t="str">
        <f t="shared" si="872"/>
        <v/>
      </c>
      <c r="Y1420" s="43" t="str">
        <f t="shared" si="879"/>
        <v/>
      </c>
    </row>
    <row r="1421" spans="1:25">
      <c r="A1421" s="161" t="s">
        <v>184</v>
      </c>
      <c r="B1421" s="162"/>
      <c r="C1421" s="424" t="s">
        <v>316</v>
      </c>
      <c r="D1421" s="361"/>
      <c r="E1421" s="417">
        <v>180</v>
      </c>
      <c r="F1421" s="418">
        <f>VLOOKUP(C1419,'[1]ENSAIOS DE ORÇAMENTO'!$C$3:$L$79,5,FALSE)</f>
        <v>4.8978009999999994</v>
      </c>
      <c r="G1421" s="164">
        <f t="shared" ref="G1421:G1423" si="885">IF(E1421&lt;=30,(0.6*E1421+1.25)*F1421,((0.6*30+1.25)+0.5*(E1421-30))*F1421)</f>
        <v>461.61774424999993</v>
      </c>
      <c r="H1421" s="419"/>
      <c r="I1421" s="419"/>
      <c r="J1421" s="420">
        <f t="shared" si="866"/>
        <v>0</v>
      </c>
      <c r="K1421" s="421"/>
      <c r="L1421" s="218"/>
      <c r="M1421" s="219"/>
      <c r="N1421" s="414">
        <f t="shared" si="876"/>
        <v>0</v>
      </c>
      <c r="O1421" s="414">
        <f t="shared" si="877"/>
        <v>0</v>
      </c>
      <c r="P1421" s="415"/>
      <c r="Q1421" s="477"/>
      <c r="R1421" s="477"/>
      <c r="S1421" s="414">
        <f t="shared" si="878"/>
        <v>0</v>
      </c>
      <c r="T1421" s="416">
        <f t="shared" si="871"/>
        <v>0</v>
      </c>
      <c r="U1421" s="415"/>
      <c r="V1421" s="166" t="str">
        <f>IF(T1419&gt;0,"xx",IF(O1419&gt;0,"xy",""))</f>
        <v/>
      </c>
      <c r="W1421" s="43" t="str">
        <f t="shared" si="863"/>
        <v/>
      </c>
      <c r="X1421" s="43" t="str">
        <f t="shared" si="872"/>
        <v/>
      </c>
      <c r="Y1421" s="43" t="str">
        <f t="shared" si="879"/>
        <v/>
      </c>
    </row>
    <row r="1422" spans="1:25">
      <c r="A1422" s="161" t="s">
        <v>184</v>
      </c>
      <c r="B1422" s="162"/>
      <c r="C1422" s="424" t="s">
        <v>325</v>
      </c>
      <c r="D1422" s="361"/>
      <c r="E1422" s="417">
        <v>20</v>
      </c>
      <c r="F1422" s="418">
        <f>VLOOKUP(C1419,'[1]ENSAIOS DE ORÇAMENTO'!$C$3:$L$79,6,FALSE)</f>
        <v>5.8672380000000004</v>
      </c>
      <c r="G1422" s="164">
        <f t="shared" si="885"/>
        <v>77.740903500000002</v>
      </c>
      <c r="H1422" s="419"/>
      <c r="I1422" s="419"/>
      <c r="J1422" s="420">
        <f t="shared" si="866"/>
        <v>0</v>
      </c>
      <c r="K1422" s="421"/>
      <c r="L1422" s="218"/>
      <c r="M1422" s="219"/>
      <c r="N1422" s="414">
        <f t="shared" si="876"/>
        <v>0</v>
      </c>
      <c r="O1422" s="414">
        <f t="shared" si="877"/>
        <v>0</v>
      </c>
      <c r="P1422" s="415"/>
      <c r="Q1422" s="477"/>
      <c r="R1422" s="477"/>
      <c r="S1422" s="414">
        <f t="shared" si="878"/>
        <v>0</v>
      </c>
      <c r="T1422" s="416">
        <f t="shared" si="871"/>
        <v>0</v>
      </c>
      <c r="U1422" s="415"/>
      <c r="V1422" s="166" t="str">
        <f>IF(T1419&gt;0,"xx",IF(O1419&gt;0,"xy",""))</f>
        <v/>
      </c>
      <c r="W1422" s="43" t="str">
        <f t="shared" si="863"/>
        <v/>
      </c>
      <c r="X1422" s="43" t="str">
        <f t="shared" si="872"/>
        <v/>
      </c>
      <c r="Y1422" s="43" t="str">
        <f t="shared" si="879"/>
        <v/>
      </c>
    </row>
    <row r="1423" spans="1:25">
      <c r="A1423" s="161" t="s">
        <v>184</v>
      </c>
      <c r="B1423" s="162"/>
      <c r="C1423" s="424" t="s">
        <v>514</v>
      </c>
      <c r="D1423" s="361"/>
      <c r="E1423" s="417">
        <v>30</v>
      </c>
      <c r="F1423" s="418">
        <f>VLOOKUP(C1419,'[1]ENSAIOS DE ORÇAMENTO'!$C$3:$L$79,3,FALSE)</f>
        <v>0</v>
      </c>
      <c r="G1423" s="164">
        <f t="shared" si="885"/>
        <v>0</v>
      </c>
      <c r="H1423" s="419"/>
      <c r="I1423" s="419"/>
      <c r="J1423" s="420">
        <f t="shared" si="866"/>
        <v>0</v>
      </c>
      <c r="K1423" s="421"/>
      <c r="L1423" s="218"/>
      <c r="M1423" s="219"/>
      <c r="N1423" s="414">
        <f t="shared" si="876"/>
        <v>0</v>
      </c>
      <c r="O1423" s="414">
        <f t="shared" si="877"/>
        <v>0</v>
      </c>
      <c r="P1423" s="415"/>
      <c r="Q1423" s="477"/>
      <c r="R1423" s="477"/>
      <c r="S1423" s="414">
        <f t="shared" si="878"/>
        <v>0</v>
      </c>
      <c r="T1423" s="416">
        <f t="shared" si="871"/>
        <v>0</v>
      </c>
      <c r="U1423" s="415"/>
      <c r="V1423" s="166" t="str">
        <f>IF(T1419&gt;0,"xx",IF(O1419&gt;0,"xy",""))</f>
        <v/>
      </c>
      <c r="W1423" s="43" t="str">
        <f t="shared" si="863"/>
        <v/>
      </c>
      <c r="X1423" s="43" t="str">
        <f t="shared" si="872"/>
        <v/>
      </c>
      <c r="Y1423" s="43" t="str">
        <f t="shared" si="879"/>
        <v/>
      </c>
    </row>
    <row r="1424" spans="1:25">
      <c r="A1424" s="161" t="s">
        <v>184</v>
      </c>
      <c r="B1424" s="162"/>
      <c r="C1424" s="424" t="s">
        <v>515</v>
      </c>
      <c r="D1424" s="361"/>
      <c r="E1424" s="417">
        <v>500</v>
      </c>
      <c r="F1424" s="418">
        <f>VLOOKUP(C1419,'[1]ENSAIOS DE ORÇAMENTO'!$C$3:$L$79,10,FALSE)</f>
        <v>0</v>
      </c>
      <c r="G1424" s="164">
        <f t="shared" ref="G1424" si="886">IF(E1424&lt;=30,(0.42*E1424+3.55)*F1424,((0.42*30+3.55)+0.35*(E1424-30))*F1424)</f>
        <v>0</v>
      </c>
      <c r="H1424" s="419"/>
      <c r="I1424" s="419"/>
      <c r="J1424" s="420">
        <f t="shared" si="866"/>
        <v>0</v>
      </c>
      <c r="K1424" s="421"/>
      <c r="L1424" s="218"/>
      <c r="M1424" s="219"/>
      <c r="N1424" s="414">
        <f t="shared" si="876"/>
        <v>0</v>
      </c>
      <c r="O1424" s="414">
        <f t="shared" si="877"/>
        <v>0</v>
      </c>
      <c r="P1424" s="415"/>
      <c r="Q1424" s="477"/>
      <c r="R1424" s="477"/>
      <c r="S1424" s="414">
        <f t="shared" si="878"/>
        <v>0</v>
      </c>
      <c r="T1424" s="416">
        <f t="shared" si="871"/>
        <v>0</v>
      </c>
      <c r="U1424" s="415"/>
      <c r="V1424" s="166" t="str">
        <f>IF(T1419&gt;0,"xx",IF(O1419&gt;0,"xy",""))</f>
        <v/>
      </c>
      <c r="W1424" s="43" t="str">
        <f t="shared" si="863"/>
        <v/>
      </c>
      <c r="X1424" s="43" t="str">
        <f t="shared" si="872"/>
        <v/>
      </c>
      <c r="Y1424" s="43" t="str">
        <f t="shared" si="879"/>
        <v/>
      </c>
    </row>
    <row r="1425" spans="1:25">
      <c r="A1425" s="161" t="s">
        <v>37</v>
      </c>
      <c r="B1425" s="162" t="s">
        <v>244</v>
      </c>
      <c r="C1425" s="424" t="s">
        <v>122</v>
      </c>
      <c r="D1425" s="361"/>
      <c r="E1425" s="417"/>
      <c r="F1425" s="418"/>
      <c r="G1425" s="164">
        <f>SUM(G1426:G1430)</f>
        <v>196.66152825</v>
      </c>
      <c r="H1425" s="419">
        <f>VLOOKUP(C1425,'[1]ENSAIOS DE ORÇAMENTO'!$C$3:$L$79,8,FALSE)</f>
        <v>2110.0301519999998</v>
      </c>
      <c r="I1425" s="419">
        <f>IF(ISBLANK(H1425),"",SUM(G1425:H1425))</f>
        <v>2306.69168025</v>
      </c>
      <c r="J1425" s="420">
        <f t="shared" si="866"/>
        <v>2998.7</v>
      </c>
      <c r="K1425" s="421" t="s">
        <v>23</v>
      </c>
      <c r="L1425" s="155"/>
      <c r="M1425" s="155"/>
      <c r="N1425" s="414">
        <f t="shared" si="876"/>
        <v>0</v>
      </c>
      <c r="O1425" s="414">
        <f t="shared" si="877"/>
        <v>0</v>
      </c>
      <c r="P1425" s="415"/>
      <c r="Q1425" s="155">
        <f t="shared" ref="Q1425:R1479" si="887">L1425</f>
        <v>0</v>
      </c>
      <c r="R1425" s="155">
        <f t="shared" si="887"/>
        <v>0</v>
      </c>
      <c r="S1425" s="414">
        <f t="shared" si="878"/>
        <v>0</v>
      </c>
      <c r="T1425" s="416">
        <f t="shared" si="871"/>
        <v>0</v>
      </c>
      <c r="U1425" s="415"/>
      <c r="W1425" s="43" t="str">
        <f t="shared" si="863"/>
        <v/>
      </c>
      <c r="X1425" s="43" t="str">
        <f t="shared" si="872"/>
        <v/>
      </c>
      <c r="Y1425" s="43" t="str">
        <f t="shared" si="879"/>
        <v/>
      </c>
    </row>
    <row r="1426" spans="1:25">
      <c r="A1426" s="161" t="s">
        <v>184</v>
      </c>
      <c r="B1426" s="162"/>
      <c r="C1426" s="424" t="s">
        <v>253</v>
      </c>
      <c r="D1426" s="361"/>
      <c r="E1426" s="417">
        <v>500</v>
      </c>
      <c r="F1426" s="418">
        <f>VLOOKUP(C1425,'[1]ENSAIOS DE ORÇAMENTO'!$C$3:$L$79,4,FALSE)</f>
        <v>0.39121000000000006</v>
      </c>
      <c r="G1426" s="164">
        <f>IF(E1426&lt;=30,(0.42*E1426+3.55)*F1426,((0.42*30+3.55)+0.35*(E1426-30))*F1426)</f>
        <v>70.672086500000006</v>
      </c>
      <c r="H1426" s="419"/>
      <c r="I1426" s="419"/>
      <c r="J1426" s="420">
        <f t="shared" si="866"/>
        <v>0</v>
      </c>
      <c r="K1426" s="421"/>
      <c r="L1426" s="218"/>
      <c r="M1426" s="219"/>
      <c r="N1426" s="414">
        <f t="shared" si="876"/>
        <v>0</v>
      </c>
      <c r="O1426" s="414">
        <f t="shared" si="877"/>
        <v>0</v>
      </c>
      <c r="P1426" s="415"/>
      <c r="Q1426" s="477"/>
      <c r="R1426" s="477"/>
      <c r="S1426" s="414">
        <f t="shared" si="878"/>
        <v>0</v>
      </c>
      <c r="T1426" s="416">
        <f t="shared" si="871"/>
        <v>0</v>
      </c>
      <c r="U1426" s="415"/>
      <c r="V1426" s="166" t="str">
        <f>IF(T1425&gt;0,"xx",IF(O1425&gt;0,"xy",""))</f>
        <v/>
      </c>
      <c r="W1426" s="43" t="str">
        <f t="shared" si="863"/>
        <v/>
      </c>
      <c r="X1426" s="43" t="str">
        <f t="shared" si="872"/>
        <v/>
      </c>
      <c r="Y1426" s="43" t="str">
        <f t="shared" si="879"/>
        <v/>
      </c>
    </row>
    <row r="1427" spans="1:25">
      <c r="A1427" s="161" t="s">
        <v>184</v>
      </c>
      <c r="B1427" s="162"/>
      <c r="C1427" s="424" t="s">
        <v>316</v>
      </c>
      <c r="D1427" s="361"/>
      <c r="E1427" s="417">
        <v>180</v>
      </c>
      <c r="F1427" s="418">
        <f>VLOOKUP(C1425,'[1]ENSAIOS DE ORÇAMENTO'!$C$3:$L$79,5,FALSE)</f>
        <v>1.1452249999999999</v>
      </c>
      <c r="G1427" s="164">
        <f t="shared" ref="G1427:G1429" si="888">IF(E1427&lt;=30,(0.6*E1427+1.25)*F1427,((0.6*30+1.25)+0.5*(E1427-30))*F1427)</f>
        <v>107.93745625</v>
      </c>
      <c r="H1427" s="419"/>
      <c r="I1427" s="419"/>
      <c r="J1427" s="420">
        <f t="shared" si="866"/>
        <v>0</v>
      </c>
      <c r="K1427" s="421"/>
      <c r="L1427" s="218"/>
      <c r="M1427" s="219"/>
      <c r="N1427" s="414">
        <f t="shared" si="876"/>
        <v>0</v>
      </c>
      <c r="O1427" s="414">
        <f t="shared" si="877"/>
        <v>0</v>
      </c>
      <c r="P1427" s="415"/>
      <c r="Q1427" s="477"/>
      <c r="R1427" s="477"/>
      <c r="S1427" s="414">
        <f t="shared" si="878"/>
        <v>0</v>
      </c>
      <c r="T1427" s="416">
        <f t="shared" si="871"/>
        <v>0</v>
      </c>
      <c r="U1427" s="415"/>
      <c r="V1427" s="166" t="str">
        <f>IF(T1425&gt;0,"xx",IF(O1425&gt;0,"xy",""))</f>
        <v/>
      </c>
      <c r="W1427" s="43" t="str">
        <f t="shared" si="863"/>
        <v/>
      </c>
      <c r="X1427" s="43" t="str">
        <f t="shared" si="872"/>
        <v/>
      </c>
      <c r="Y1427" s="43" t="str">
        <f t="shared" si="879"/>
        <v/>
      </c>
    </row>
    <row r="1428" spans="1:25">
      <c r="A1428" s="161" t="s">
        <v>184</v>
      </c>
      <c r="B1428" s="162"/>
      <c r="C1428" s="424" t="s">
        <v>325</v>
      </c>
      <c r="D1428" s="361"/>
      <c r="E1428" s="417">
        <v>20</v>
      </c>
      <c r="F1428" s="418">
        <f>VLOOKUP(C1425,'[1]ENSAIOS DE ORÇAMENTO'!$C$3:$L$79,6,FALSE)</f>
        <v>1.362414</v>
      </c>
      <c r="G1428" s="164">
        <f t="shared" si="888"/>
        <v>18.051985500000001</v>
      </c>
      <c r="H1428" s="419"/>
      <c r="I1428" s="419"/>
      <c r="J1428" s="420">
        <f t="shared" si="866"/>
        <v>0</v>
      </c>
      <c r="K1428" s="421"/>
      <c r="L1428" s="218"/>
      <c r="M1428" s="219"/>
      <c r="N1428" s="414">
        <f t="shared" si="876"/>
        <v>0</v>
      </c>
      <c r="O1428" s="414">
        <f t="shared" si="877"/>
        <v>0</v>
      </c>
      <c r="P1428" s="415"/>
      <c r="Q1428" s="477"/>
      <c r="R1428" s="477"/>
      <c r="S1428" s="414">
        <f t="shared" si="878"/>
        <v>0</v>
      </c>
      <c r="T1428" s="416">
        <f t="shared" si="871"/>
        <v>0</v>
      </c>
      <c r="U1428" s="415"/>
      <c r="V1428" s="166" t="str">
        <f>IF(T1425&gt;0,"xx",IF(O1425&gt;0,"xy",""))</f>
        <v/>
      </c>
      <c r="W1428" s="43" t="str">
        <f t="shared" si="863"/>
        <v/>
      </c>
      <c r="X1428" s="43" t="str">
        <f t="shared" si="872"/>
        <v/>
      </c>
      <c r="Y1428" s="43" t="str">
        <f t="shared" si="879"/>
        <v/>
      </c>
    </row>
    <row r="1429" spans="1:25">
      <c r="A1429" s="161" t="s">
        <v>184</v>
      </c>
      <c r="B1429" s="162"/>
      <c r="C1429" s="424" t="s">
        <v>514</v>
      </c>
      <c r="D1429" s="361"/>
      <c r="E1429" s="417">
        <v>30</v>
      </c>
      <c r="F1429" s="418">
        <f>VLOOKUP(C1425,'[1]ENSAIOS DE ORÇAMENTO'!$C$3:$L$79,3,FALSE)</f>
        <v>0</v>
      </c>
      <c r="G1429" s="164">
        <f t="shared" si="888"/>
        <v>0</v>
      </c>
      <c r="H1429" s="419"/>
      <c r="I1429" s="419"/>
      <c r="J1429" s="420">
        <f t="shared" si="866"/>
        <v>0</v>
      </c>
      <c r="K1429" s="421"/>
      <c r="L1429" s="218"/>
      <c r="M1429" s="219"/>
      <c r="N1429" s="414">
        <f t="shared" si="876"/>
        <v>0</v>
      </c>
      <c r="O1429" s="414">
        <f t="shared" si="877"/>
        <v>0</v>
      </c>
      <c r="P1429" s="415"/>
      <c r="Q1429" s="477"/>
      <c r="R1429" s="477"/>
      <c r="S1429" s="414">
        <f t="shared" si="878"/>
        <v>0</v>
      </c>
      <c r="T1429" s="416">
        <f t="shared" si="871"/>
        <v>0</v>
      </c>
      <c r="U1429" s="415"/>
      <c r="V1429" s="166" t="str">
        <f>IF(T1425&gt;0,"xx",IF(O1425&gt;0,"xy",""))</f>
        <v/>
      </c>
      <c r="W1429" s="43" t="str">
        <f t="shared" si="863"/>
        <v/>
      </c>
      <c r="X1429" s="43" t="str">
        <f t="shared" si="872"/>
        <v/>
      </c>
      <c r="Y1429" s="43" t="str">
        <f t="shared" si="879"/>
        <v/>
      </c>
    </row>
    <row r="1430" spans="1:25">
      <c r="A1430" s="161" t="s">
        <v>184</v>
      </c>
      <c r="B1430" s="162"/>
      <c r="C1430" s="424" t="s">
        <v>515</v>
      </c>
      <c r="D1430" s="361"/>
      <c r="E1430" s="417">
        <v>500</v>
      </c>
      <c r="F1430" s="418">
        <f>VLOOKUP(C1425,'[1]ENSAIOS DE ORÇAMENTO'!$C$3:$L$79,10,FALSE)</f>
        <v>0</v>
      </c>
      <c r="G1430" s="164">
        <f t="shared" ref="G1430" si="889">IF(E1430&lt;=30,(0.42*E1430+3.55)*F1430,((0.42*30+3.55)+0.35*(E1430-30))*F1430)</f>
        <v>0</v>
      </c>
      <c r="H1430" s="419"/>
      <c r="I1430" s="419"/>
      <c r="J1430" s="420">
        <f t="shared" si="866"/>
        <v>0</v>
      </c>
      <c r="K1430" s="421"/>
      <c r="L1430" s="218"/>
      <c r="M1430" s="219"/>
      <c r="N1430" s="414">
        <f t="shared" si="876"/>
        <v>0</v>
      </c>
      <c r="O1430" s="414">
        <f t="shared" si="877"/>
        <v>0</v>
      </c>
      <c r="P1430" s="415"/>
      <c r="Q1430" s="477"/>
      <c r="R1430" s="477"/>
      <c r="S1430" s="414">
        <f t="shared" si="878"/>
        <v>0</v>
      </c>
      <c r="T1430" s="416">
        <f t="shared" si="871"/>
        <v>0</v>
      </c>
      <c r="U1430" s="415"/>
      <c r="V1430" s="166" t="str">
        <f>IF(T1425&gt;0,"xx",IF(O1425&gt;0,"xy",""))</f>
        <v/>
      </c>
      <c r="W1430" s="43" t="str">
        <f t="shared" si="863"/>
        <v/>
      </c>
      <c r="X1430" s="43" t="str">
        <f t="shared" si="872"/>
        <v/>
      </c>
      <c r="Y1430" s="43" t="str">
        <f t="shared" si="879"/>
        <v/>
      </c>
    </row>
    <row r="1431" spans="1:25">
      <c r="A1431" s="161" t="s">
        <v>38</v>
      </c>
      <c r="B1431" s="162" t="s">
        <v>244</v>
      </c>
      <c r="C1431" s="424" t="s">
        <v>119</v>
      </c>
      <c r="D1431" s="361"/>
      <c r="E1431" s="417"/>
      <c r="F1431" s="418"/>
      <c r="G1431" s="164">
        <f>SUM(G1432:G1436)</f>
        <v>245.64390824999998</v>
      </c>
      <c r="H1431" s="419">
        <f>VLOOKUP(C1431,'[1]ENSAIOS DE ORÇAMENTO'!$C$3:$L$79,8,FALSE)</f>
        <v>2558.2059520000003</v>
      </c>
      <c r="I1431" s="419">
        <f>IF(ISBLANK(H1431),"",SUM(G1431:H1431))</f>
        <v>2803.8498602500003</v>
      </c>
      <c r="J1431" s="420">
        <f t="shared" si="866"/>
        <v>3645</v>
      </c>
      <c r="K1431" s="421" t="s">
        <v>23</v>
      </c>
      <c r="L1431" s="155"/>
      <c r="M1431" s="155"/>
      <c r="N1431" s="414">
        <f t="shared" si="876"/>
        <v>0</v>
      </c>
      <c r="O1431" s="414">
        <f t="shared" si="877"/>
        <v>0</v>
      </c>
      <c r="P1431" s="415"/>
      <c r="Q1431" s="155">
        <f t="shared" si="887"/>
        <v>0</v>
      </c>
      <c r="R1431" s="155">
        <f t="shared" si="887"/>
        <v>0</v>
      </c>
      <c r="S1431" s="414">
        <f t="shared" si="878"/>
        <v>0</v>
      </c>
      <c r="T1431" s="416">
        <f t="shared" si="871"/>
        <v>0</v>
      </c>
      <c r="U1431" s="415"/>
      <c r="W1431" s="43" t="str">
        <f t="shared" si="863"/>
        <v/>
      </c>
      <c r="X1431" s="43" t="str">
        <f t="shared" si="872"/>
        <v/>
      </c>
      <c r="Y1431" s="43" t="str">
        <f t="shared" si="879"/>
        <v/>
      </c>
    </row>
    <row r="1432" spans="1:25">
      <c r="A1432" s="161" t="s">
        <v>184</v>
      </c>
      <c r="B1432" s="162"/>
      <c r="C1432" s="424" t="s">
        <v>253</v>
      </c>
      <c r="D1432" s="361"/>
      <c r="E1432" s="417">
        <v>500</v>
      </c>
      <c r="F1432" s="418">
        <f>VLOOKUP(C1431,'[1]ENSAIOS DE ORÇAMENTO'!$C$3:$L$79,4,FALSE)</f>
        <v>0.49152999999999997</v>
      </c>
      <c r="G1432" s="164">
        <f>IF(E1432&lt;=30,(0.42*E1432+3.55)*F1432,((0.42*30+3.55)+0.35*(E1432-30))*F1432)</f>
        <v>88.794894499999998</v>
      </c>
      <c r="H1432" s="419"/>
      <c r="I1432" s="419"/>
      <c r="J1432" s="420">
        <f t="shared" si="866"/>
        <v>0</v>
      </c>
      <c r="K1432" s="421"/>
      <c r="L1432" s="218"/>
      <c r="M1432" s="219"/>
      <c r="N1432" s="414">
        <f t="shared" si="876"/>
        <v>0</v>
      </c>
      <c r="O1432" s="414">
        <f t="shared" si="877"/>
        <v>0</v>
      </c>
      <c r="P1432" s="415"/>
      <c r="Q1432" s="477"/>
      <c r="R1432" s="477"/>
      <c r="S1432" s="414">
        <f t="shared" si="878"/>
        <v>0</v>
      </c>
      <c r="T1432" s="416">
        <f t="shared" si="871"/>
        <v>0</v>
      </c>
      <c r="U1432" s="415"/>
      <c r="V1432" s="166" t="str">
        <f>IF(T1431&gt;0,"xx",IF(O1431&gt;0,"xy",""))</f>
        <v/>
      </c>
      <c r="W1432" s="43" t="str">
        <f t="shared" si="863"/>
        <v/>
      </c>
      <c r="X1432" s="43" t="str">
        <f t="shared" si="872"/>
        <v/>
      </c>
      <c r="Y1432" s="43" t="str">
        <f t="shared" si="879"/>
        <v/>
      </c>
    </row>
    <row r="1433" spans="1:25">
      <c r="A1433" s="161" t="s">
        <v>184</v>
      </c>
      <c r="B1433" s="162"/>
      <c r="C1433" s="424" t="s">
        <v>316</v>
      </c>
      <c r="D1433" s="361"/>
      <c r="E1433" s="417">
        <v>180</v>
      </c>
      <c r="F1433" s="418">
        <f>VLOOKUP(C1431,'[1]ENSAIOS DE ORÇAMENTO'!$C$3:$L$79,5,FALSE)</f>
        <v>1.4252089999999999</v>
      </c>
      <c r="G1433" s="164">
        <f t="shared" ref="G1433:G1435" si="890">IF(E1433&lt;=30,(0.6*E1433+1.25)*F1433,((0.6*30+1.25)+0.5*(E1433-30))*F1433)</f>
        <v>134.32594824999998</v>
      </c>
      <c r="H1433" s="419"/>
      <c r="I1433" s="419"/>
      <c r="J1433" s="420">
        <f t="shared" si="866"/>
        <v>0</v>
      </c>
      <c r="K1433" s="421"/>
      <c r="L1433" s="218"/>
      <c r="M1433" s="219"/>
      <c r="N1433" s="414">
        <f t="shared" si="876"/>
        <v>0</v>
      </c>
      <c r="O1433" s="414">
        <f t="shared" si="877"/>
        <v>0</v>
      </c>
      <c r="P1433" s="415"/>
      <c r="Q1433" s="477"/>
      <c r="R1433" s="477"/>
      <c r="S1433" s="414">
        <f t="shared" si="878"/>
        <v>0</v>
      </c>
      <c r="T1433" s="416">
        <f t="shared" si="871"/>
        <v>0</v>
      </c>
      <c r="U1433" s="415"/>
      <c r="V1433" s="166" t="str">
        <f>IF(T1431&gt;0,"xx",IF(O1431&gt;0,"xy",""))</f>
        <v/>
      </c>
      <c r="W1433" s="43" t="str">
        <f t="shared" si="863"/>
        <v/>
      </c>
      <c r="X1433" s="43" t="str">
        <f t="shared" si="872"/>
        <v/>
      </c>
      <c r="Y1433" s="43" t="str">
        <f t="shared" si="879"/>
        <v/>
      </c>
    </row>
    <row r="1434" spans="1:25">
      <c r="A1434" s="161" t="s">
        <v>184</v>
      </c>
      <c r="B1434" s="162"/>
      <c r="C1434" s="424" t="s">
        <v>325</v>
      </c>
      <c r="D1434" s="361"/>
      <c r="E1434" s="417">
        <v>20</v>
      </c>
      <c r="F1434" s="418">
        <f>VLOOKUP(C1431,'[1]ENSAIOS DE ORÇAMENTO'!$C$3:$L$79,6,FALSE)</f>
        <v>1.699854</v>
      </c>
      <c r="G1434" s="164">
        <f t="shared" si="890"/>
        <v>22.523065500000001</v>
      </c>
      <c r="H1434" s="419"/>
      <c r="I1434" s="419"/>
      <c r="J1434" s="420">
        <f t="shared" si="866"/>
        <v>0</v>
      </c>
      <c r="K1434" s="421"/>
      <c r="L1434" s="218"/>
      <c r="M1434" s="219"/>
      <c r="N1434" s="414">
        <f t="shared" si="876"/>
        <v>0</v>
      </c>
      <c r="O1434" s="414">
        <f t="shared" si="877"/>
        <v>0</v>
      </c>
      <c r="P1434" s="415"/>
      <c r="Q1434" s="477"/>
      <c r="R1434" s="477"/>
      <c r="S1434" s="414">
        <f t="shared" si="878"/>
        <v>0</v>
      </c>
      <c r="T1434" s="416">
        <f t="shared" si="871"/>
        <v>0</v>
      </c>
      <c r="U1434" s="415"/>
      <c r="V1434" s="166" t="str">
        <f>IF(T1431&gt;0,"xx",IF(O1431&gt;0,"xy",""))</f>
        <v/>
      </c>
      <c r="W1434" s="43" t="str">
        <f t="shared" si="863"/>
        <v/>
      </c>
      <c r="X1434" s="43" t="str">
        <f t="shared" si="872"/>
        <v/>
      </c>
      <c r="Y1434" s="43" t="str">
        <f t="shared" si="879"/>
        <v/>
      </c>
    </row>
    <row r="1435" spans="1:25">
      <c r="A1435" s="161" t="s">
        <v>184</v>
      </c>
      <c r="B1435" s="162"/>
      <c r="C1435" s="424" t="s">
        <v>514</v>
      </c>
      <c r="D1435" s="361"/>
      <c r="E1435" s="417">
        <v>30</v>
      </c>
      <c r="F1435" s="418">
        <f>VLOOKUP(C1431,'[1]ENSAIOS DE ORÇAMENTO'!$C$3:$L$79,3,FALSE)</f>
        <v>0</v>
      </c>
      <c r="G1435" s="164">
        <f t="shared" si="890"/>
        <v>0</v>
      </c>
      <c r="H1435" s="419"/>
      <c r="I1435" s="419"/>
      <c r="J1435" s="420">
        <f t="shared" si="866"/>
        <v>0</v>
      </c>
      <c r="K1435" s="421"/>
      <c r="L1435" s="218"/>
      <c r="M1435" s="219"/>
      <c r="N1435" s="414">
        <f t="shared" si="876"/>
        <v>0</v>
      </c>
      <c r="O1435" s="414">
        <f t="shared" si="877"/>
        <v>0</v>
      </c>
      <c r="P1435" s="415"/>
      <c r="Q1435" s="477"/>
      <c r="R1435" s="477"/>
      <c r="S1435" s="414">
        <f t="shared" si="878"/>
        <v>0</v>
      </c>
      <c r="T1435" s="416">
        <f t="shared" si="871"/>
        <v>0</v>
      </c>
      <c r="U1435" s="415"/>
      <c r="V1435" s="166" t="str">
        <f>IF(T1431&gt;0,"xx",IF(O1431&gt;0,"xy",""))</f>
        <v/>
      </c>
      <c r="W1435" s="43" t="str">
        <f t="shared" si="863"/>
        <v/>
      </c>
      <c r="X1435" s="43" t="str">
        <f t="shared" si="872"/>
        <v/>
      </c>
      <c r="Y1435" s="43" t="str">
        <f t="shared" si="879"/>
        <v/>
      </c>
    </row>
    <row r="1436" spans="1:25">
      <c r="A1436" s="161" t="s">
        <v>184</v>
      </c>
      <c r="B1436" s="162"/>
      <c r="C1436" s="424" t="s">
        <v>515</v>
      </c>
      <c r="D1436" s="361"/>
      <c r="E1436" s="417">
        <v>500</v>
      </c>
      <c r="F1436" s="418">
        <f>VLOOKUP(C1431,'[1]ENSAIOS DE ORÇAMENTO'!$C$3:$L$79,10,FALSE)</f>
        <v>0</v>
      </c>
      <c r="G1436" s="164">
        <f t="shared" ref="G1436" si="891">IF(E1436&lt;=30,(0.42*E1436+3.55)*F1436,((0.42*30+3.55)+0.35*(E1436-30))*F1436)</f>
        <v>0</v>
      </c>
      <c r="H1436" s="419"/>
      <c r="I1436" s="419"/>
      <c r="J1436" s="420">
        <f t="shared" si="866"/>
        <v>0</v>
      </c>
      <c r="K1436" s="421"/>
      <c r="L1436" s="218"/>
      <c r="M1436" s="219"/>
      <c r="N1436" s="414">
        <f t="shared" si="876"/>
        <v>0</v>
      </c>
      <c r="O1436" s="414">
        <f t="shared" si="877"/>
        <v>0</v>
      </c>
      <c r="P1436" s="415"/>
      <c r="Q1436" s="477"/>
      <c r="R1436" s="477"/>
      <c r="S1436" s="414">
        <f t="shared" si="878"/>
        <v>0</v>
      </c>
      <c r="T1436" s="416">
        <f t="shared" si="871"/>
        <v>0</v>
      </c>
      <c r="U1436" s="415"/>
      <c r="V1436" s="166" t="str">
        <f>IF(T1431&gt;0,"xx",IF(O1431&gt;0,"xy",""))</f>
        <v/>
      </c>
      <c r="W1436" s="43" t="str">
        <f t="shared" si="863"/>
        <v/>
      </c>
      <c r="X1436" s="43" t="str">
        <f t="shared" si="872"/>
        <v/>
      </c>
      <c r="Y1436" s="43" t="str">
        <f t="shared" si="879"/>
        <v/>
      </c>
    </row>
    <row r="1437" spans="1:25">
      <c r="A1437" s="161" t="s">
        <v>133</v>
      </c>
      <c r="B1437" s="162" t="s">
        <v>244</v>
      </c>
      <c r="C1437" s="424" t="s">
        <v>120</v>
      </c>
      <c r="D1437" s="361"/>
      <c r="E1437" s="417"/>
      <c r="F1437" s="418"/>
      <c r="G1437" s="164">
        <f>SUM(G1438:G1442)</f>
        <v>338.72943974999998</v>
      </c>
      <c r="H1437" s="419">
        <f>VLOOKUP(C1437,'[1]ENSAIOS DE ORÇAMENTO'!$C$3:$L$79,8,FALSE)</f>
        <v>2871.4405220000003</v>
      </c>
      <c r="I1437" s="419">
        <f>IF(ISBLANK(H1437),"",SUM(G1437:H1437))</f>
        <v>3210.1699617500003</v>
      </c>
      <c r="J1437" s="420">
        <f t="shared" si="866"/>
        <v>4173.22</v>
      </c>
      <c r="K1437" s="421" t="s">
        <v>23</v>
      </c>
      <c r="L1437" s="155"/>
      <c r="M1437" s="155"/>
      <c r="N1437" s="414">
        <f t="shared" si="876"/>
        <v>0</v>
      </c>
      <c r="O1437" s="414">
        <f t="shared" si="877"/>
        <v>0</v>
      </c>
      <c r="P1437" s="415"/>
      <c r="Q1437" s="155">
        <f t="shared" si="887"/>
        <v>0</v>
      </c>
      <c r="R1437" s="155">
        <f t="shared" si="887"/>
        <v>0</v>
      </c>
      <c r="S1437" s="414">
        <f t="shared" si="878"/>
        <v>0</v>
      </c>
      <c r="T1437" s="416">
        <f t="shared" si="871"/>
        <v>0</v>
      </c>
      <c r="U1437" s="415"/>
      <c r="W1437" s="43" t="str">
        <f t="shared" si="863"/>
        <v/>
      </c>
      <c r="X1437" s="43" t="str">
        <f t="shared" si="872"/>
        <v/>
      </c>
      <c r="Y1437" s="43" t="str">
        <f t="shared" si="879"/>
        <v/>
      </c>
    </row>
    <row r="1438" spans="1:25">
      <c r="A1438" s="161" t="s">
        <v>184</v>
      </c>
      <c r="B1438" s="162"/>
      <c r="C1438" s="424" t="s">
        <v>253</v>
      </c>
      <c r="D1438" s="361"/>
      <c r="E1438" s="417">
        <v>500</v>
      </c>
      <c r="F1438" s="418">
        <f>VLOOKUP(C1437,'[1]ENSAIOS DE ORÇAMENTO'!$C$3:$L$79,4,FALSE)</f>
        <v>0.65454999999999997</v>
      </c>
      <c r="G1438" s="164">
        <f>IF(E1438&lt;=30,(0.42*E1438+3.55)*F1438,((0.42*30+3.55)+0.35*(E1438-30))*F1438)</f>
        <v>118.2444575</v>
      </c>
      <c r="H1438" s="419"/>
      <c r="I1438" s="419"/>
      <c r="J1438" s="420">
        <f t="shared" si="866"/>
        <v>0</v>
      </c>
      <c r="K1438" s="421"/>
      <c r="L1438" s="218"/>
      <c r="M1438" s="219"/>
      <c r="N1438" s="414">
        <f t="shared" si="876"/>
        <v>0</v>
      </c>
      <c r="O1438" s="414">
        <f t="shared" si="877"/>
        <v>0</v>
      </c>
      <c r="P1438" s="415"/>
      <c r="Q1438" s="477"/>
      <c r="R1438" s="477"/>
      <c r="S1438" s="414">
        <f t="shared" si="878"/>
        <v>0</v>
      </c>
      <c r="T1438" s="416">
        <f t="shared" si="871"/>
        <v>0</v>
      </c>
      <c r="U1438" s="415"/>
      <c r="V1438" s="166" t="str">
        <f>IF(T1437&gt;0,"xx",IF(O1437&gt;0,"xy",""))</f>
        <v/>
      </c>
      <c r="W1438" s="43" t="str">
        <f t="shared" si="863"/>
        <v/>
      </c>
      <c r="X1438" s="43" t="str">
        <f t="shared" si="872"/>
        <v/>
      </c>
      <c r="Y1438" s="43" t="str">
        <f t="shared" si="879"/>
        <v/>
      </c>
    </row>
    <row r="1439" spans="1:25">
      <c r="A1439" s="161" t="s">
        <v>184</v>
      </c>
      <c r="B1439" s="162"/>
      <c r="C1439" s="424" t="s">
        <v>316</v>
      </c>
      <c r="D1439" s="361"/>
      <c r="E1439" s="417">
        <v>180</v>
      </c>
      <c r="F1439" s="418">
        <f>VLOOKUP(C1437,'[1]ENSAIOS DE ORÇAMENTO'!$C$3:$L$79,5,FALSE)</f>
        <v>1.8801829999999999</v>
      </c>
      <c r="G1439" s="164">
        <f t="shared" ref="G1439:G1441" si="892">IF(E1439&lt;=30,(0.6*E1439+1.25)*F1439,((0.6*30+1.25)+0.5*(E1439-30))*F1439)</f>
        <v>177.20724774999999</v>
      </c>
      <c r="H1439" s="419"/>
      <c r="I1439" s="419"/>
      <c r="J1439" s="420">
        <f t="shared" si="866"/>
        <v>0</v>
      </c>
      <c r="K1439" s="421"/>
      <c r="L1439" s="218"/>
      <c r="M1439" s="219"/>
      <c r="N1439" s="414">
        <f t="shared" si="876"/>
        <v>0</v>
      </c>
      <c r="O1439" s="414">
        <f t="shared" si="877"/>
        <v>0</v>
      </c>
      <c r="P1439" s="415"/>
      <c r="Q1439" s="477"/>
      <c r="R1439" s="477"/>
      <c r="S1439" s="414">
        <f t="shared" si="878"/>
        <v>0</v>
      </c>
      <c r="T1439" s="416">
        <f t="shared" si="871"/>
        <v>0</v>
      </c>
      <c r="U1439" s="415"/>
      <c r="V1439" s="166" t="str">
        <f>IF(T1437&gt;0,"xx",IF(O1437&gt;0,"xy",""))</f>
        <v/>
      </c>
      <c r="W1439" s="43" t="str">
        <f t="shared" si="863"/>
        <v/>
      </c>
      <c r="X1439" s="43" t="str">
        <f t="shared" si="872"/>
        <v/>
      </c>
      <c r="Y1439" s="43" t="str">
        <f t="shared" si="879"/>
        <v/>
      </c>
    </row>
    <row r="1440" spans="1:25">
      <c r="A1440" s="161" t="s">
        <v>184</v>
      </c>
      <c r="B1440" s="162"/>
      <c r="C1440" s="424" t="s">
        <v>325</v>
      </c>
      <c r="D1440" s="361"/>
      <c r="E1440" s="417">
        <v>30</v>
      </c>
      <c r="F1440" s="418">
        <f>VLOOKUP(C1437,'[1]ENSAIOS DE ORÇAMENTO'!$C$3:$L$79,6,FALSE)</f>
        <v>2.2481940000000002</v>
      </c>
      <c r="G1440" s="164">
        <f t="shared" si="892"/>
        <v>43.277734500000008</v>
      </c>
      <c r="H1440" s="419"/>
      <c r="I1440" s="419"/>
      <c r="J1440" s="420">
        <f t="shared" si="866"/>
        <v>0</v>
      </c>
      <c r="K1440" s="421"/>
      <c r="L1440" s="218"/>
      <c r="M1440" s="219"/>
      <c r="N1440" s="414">
        <f t="shared" si="876"/>
        <v>0</v>
      </c>
      <c r="O1440" s="414">
        <f t="shared" si="877"/>
        <v>0</v>
      </c>
      <c r="P1440" s="415"/>
      <c r="Q1440" s="477"/>
      <c r="R1440" s="477"/>
      <c r="S1440" s="414">
        <f t="shared" si="878"/>
        <v>0</v>
      </c>
      <c r="T1440" s="416">
        <f t="shared" si="871"/>
        <v>0</v>
      </c>
      <c r="U1440" s="415"/>
      <c r="V1440" s="166" t="str">
        <f>IF(T1437&gt;0,"xx",IF(O1437&gt;0,"xy",""))</f>
        <v/>
      </c>
      <c r="W1440" s="43" t="str">
        <f t="shared" si="863"/>
        <v/>
      </c>
      <c r="X1440" s="43" t="str">
        <f t="shared" si="872"/>
        <v/>
      </c>
      <c r="Y1440" s="43" t="str">
        <f t="shared" si="879"/>
        <v/>
      </c>
    </row>
    <row r="1441" spans="1:25">
      <c r="A1441" s="161" t="s">
        <v>184</v>
      </c>
      <c r="B1441" s="162"/>
      <c r="C1441" s="424" t="s">
        <v>514</v>
      </c>
      <c r="D1441" s="361"/>
      <c r="E1441" s="417">
        <v>30</v>
      </c>
      <c r="F1441" s="418">
        <f>VLOOKUP(C1437,'[1]ENSAIOS DE ORÇAMENTO'!$C$3:$L$79,3,FALSE)</f>
        <v>0</v>
      </c>
      <c r="G1441" s="164">
        <f t="shared" si="892"/>
        <v>0</v>
      </c>
      <c r="H1441" s="419"/>
      <c r="I1441" s="419"/>
      <c r="J1441" s="420">
        <f t="shared" si="866"/>
        <v>0</v>
      </c>
      <c r="K1441" s="421"/>
      <c r="L1441" s="218"/>
      <c r="M1441" s="219"/>
      <c r="N1441" s="414">
        <f t="shared" si="876"/>
        <v>0</v>
      </c>
      <c r="O1441" s="414">
        <f t="shared" si="877"/>
        <v>0</v>
      </c>
      <c r="P1441" s="415"/>
      <c r="Q1441" s="477"/>
      <c r="R1441" s="477"/>
      <c r="S1441" s="414">
        <f t="shared" si="878"/>
        <v>0</v>
      </c>
      <c r="T1441" s="416">
        <f t="shared" si="871"/>
        <v>0</v>
      </c>
      <c r="U1441" s="415"/>
      <c r="V1441" s="166" t="str">
        <f>IF(T1437&gt;0,"xx",IF(O1437&gt;0,"xy",""))</f>
        <v/>
      </c>
      <c r="W1441" s="43" t="str">
        <f t="shared" si="863"/>
        <v/>
      </c>
      <c r="X1441" s="43" t="str">
        <f t="shared" si="872"/>
        <v/>
      </c>
      <c r="Y1441" s="43" t="str">
        <f t="shared" si="879"/>
        <v/>
      </c>
    </row>
    <row r="1442" spans="1:25">
      <c r="A1442" s="161" t="s">
        <v>184</v>
      </c>
      <c r="B1442" s="162"/>
      <c r="C1442" s="424" t="s">
        <v>515</v>
      </c>
      <c r="D1442" s="361"/>
      <c r="E1442" s="417">
        <v>500</v>
      </c>
      <c r="F1442" s="418">
        <f>VLOOKUP(C1437,'[1]ENSAIOS DE ORÇAMENTO'!$C$3:$L$79,10,FALSE)</f>
        <v>0</v>
      </c>
      <c r="G1442" s="164">
        <f t="shared" ref="G1442" si="893">IF(E1442&lt;=30,(0.42*E1442+3.55)*F1442,((0.42*30+3.55)+0.35*(E1442-30))*F1442)</f>
        <v>0</v>
      </c>
      <c r="H1442" s="419"/>
      <c r="I1442" s="419"/>
      <c r="J1442" s="420">
        <f t="shared" si="866"/>
        <v>0</v>
      </c>
      <c r="K1442" s="421"/>
      <c r="L1442" s="218"/>
      <c r="M1442" s="219"/>
      <c r="N1442" s="414">
        <f t="shared" si="876"/>
        <v>0</v>
      </c>
      <c r="O1442" s="414">
        <f t="shared" si="877"/>
        <v>0</v>
      </c>
      <c r="P1442" s="415"/>
      <c r="Q1442" s="477"/>
      <c r="R1442" s="477"/>
      <c r="S1442" s="414">
        <f t="shared" si="878"/>
        <v>0</v>
      </c>
      <c r="T1442" s="416">
        <f t="shared" si="871"/>
        <v>0</v>
      </c>
      <c r="U1442" s="415"/>
      <c r="V1442" s="166" t="str">
        <f>IF(T1437&gt;0,"xx",IF(O1437&gt;0,"xy",""))</f>
        <v/>
      </c>
      <c r="W1442" s="43" t="str">
        <f t="shared" ref="W1442:W1505" si="894">IF(V1442="X","x",IF(V1442="xx","x",IF(V1442="xy","x",IF(V1442="y","x",IF(OR(O1442&gt;0,T1442&gt;0),"x","")))))</f>
        <v/>
      </c>
      <c r="X1442" s="43" t="str">
        <f t="shared" si="872"/>
        <v/>
      </c>
      <c r="Y1442" s="43" t="str">
        <f t="shared" si="879"/>
        <v/>
      </c>
    </row>
    <row r="1443" spans="1:25">
      <c r="A1443" s="161" t="s">
        <v>134</v>
      </c>
      <c r="B1443" s="162" t="s">
        <v>244</v>
      </c>
      <c r="C1443" s="424" t="s">
        <v>121</v>
      </c>
      <c r="D1443" s="361"/>
      <c r="E1443" s="417"/>
      <c r="F1443" s="418"/>
      <c r="G1443" s="164">
        <f>SUM(G1444:G1448)</f>
        <v>404.83664325000001</v>
      </c>
      <c r="H1443" s="419">
        <f>VLOOKUP(C1443,'[1]ENSAIOS DE ORÇAMENTO'!$C$3:$L$79,8,FALSE)</f>
        <v>3503.5558919999999</v>
      </c>
      <c r="I1443" s="419">
        <f>IF(ISBLANK(H1443),"",SUM(G1443:H1443))</f>
        <v>3908.39253525</v>
      </c>
      <c r="J1443" s="420">
        <f t="shared" si="866"/>
        <v>5080.91</v>
      </c>
      <c r="K1443" s="421" t="s">
        <v>23</v>
      </c>
      <c r="L1443" s="155"/>
      <c r="M1443" s="155"/>
      <c r="N1443" s="414">
        <f t="shared" si="876"/>
        <v>0</v>
      </c>
      <c r="O1443" s="414">
        <f t="shared" si="877"/>
        <v>0</v>
      </c>
      <c r="P1443" s="415"/>
      <c r="Q1443" s="155">
        <f t="shared" si="887"/>
        <v>0</v>
      </c>
      <c r="R1443" s="155">
        <f t="shared" si="887"/>
        <v>0</v>
      </c>
      <c r="S1443" s="414">
        <f t="shared" si="878"/>
        <v>0</v>
      </c>
      <c r="T1443" s="416">
        <f t="shared" si="871"/>
        <v>0</v>
      </c>
      <c r="U1443" s="415"/>
      <c r="W1443" s="43" t="str">
        <f t="shared" si="894"/>
        <v/>
      </c>
      <c r="X1443" s="43" t="str">
        <f t="shared" si="872"/>
        <v/>
      </c>
      <c r="Y1443" s="43" t="str">
        <f t="shared" si="879"/>
        <v/>
      </c>
    </row>
    <row r="1444" spans="1:25">
      <c r="A1444" s="161" t="s">
        <v>184</v>
      </c>
      <c r="B1444" s="162"/>
      <c r="C1444" s="424" t="s">
        <v>253</v>
      </c>
      <c r="D1444" s="361"/>
      <c r="E1444" s="417">
        <v>500</v>
      </c>
      <c r="F1444" s="418">
        <f>VLOOKUP(C1443,'[1]ENSAIOS DE ORÇAMENTO'!$C$3:$L$79,4,FALSE)</f>
        <v>0.81756999999999991</v>
      </c>
      <c r="G1444" s="164">
        <f>IF(E1444&lt;=30,(0.42*E1444+3.55)*F1444,((0.42*30+3.55)+0.35*(E1444-30))*F1444)</f>
        <v>147.69402049999999</v>
      </c>
      <c r="H1444" s="419"/>
      <c r="I1444" s="419"/>
      <c r="J1444" s="420">
        <f t="shared" si="866"/>
        <v>0</v>
      </c>
      <c r="K1444" s="421"/>
      <c r="L1444" s="218"/>
      <c r="M1444" s="219"/>
      <c r="N1444" s="414">
        <f t="shared" si="876"/>
        <v>0</v>
      </c>
      <c r="O1444" s="414">
        <f t="shared" si="877"/>
        <v>0</v>
      </c>
      <c r="P1444" s="415"/>
      <c r="Q1444" s="477"/>
      <c r="R1444" s="477"/>
      <c r="S1444" s="414">
        <f t="shared" si="878"/>
        <v>0</v>
      </c>
      <c r="T1444" s="416">
        <f t="shared" si="871"/>
        <v>0</v>
      </c>
      <c r="U1444" s="415"/>
      <c r="V1444" s="166" t="str">
        <f>IF(T1443&gt;0,"xx",IF(O1443&gt;0,"xy",""))</f>
        <v/>
      </c>
      <c r="W1444" s="43" t="str">
        <f t="shared" si="894"/>
        <v/>
      </c>
      <c r="X1444" s="43" t="str">
        <f t="shared" si="872"/>
        <v/>
      </c>
      <c r="Y1444" s="43" t="str">
        <f t="shared" si="879"/>
        <v/>
      </c>
    </row>
    <row r="1445" spans="1:25">
      <c r="A1445" s="161" t="s">
        <v>184</v>
      </c>
      <c r="B1445" s="162"/>
      <c r="C1445" s="424" t="s">
        <v>316</v>
      </c>
      <c r="D1445" s="361"/>
      <c r="E1445" s="417">
        <v>180</v>
      </c>
      <c r="F1445" s="418">
        <f>VLOOKUP(C1443,'[1]ENSAIOS DE ORÇAMENTO'!$C$3:$L$79,5,FALSE)</f>
        <v>2.3351569999999997</v>
      </c>
      <c r="G1445" s="164">
        <f t="shared" ref="G1445:G1447" si="895">IF(E1445&lt;=30,(0.6*E1445+1.25)*F1445,((0.6*30+1.25)+0.5*(E1445-30))*F1445)</f>
        <v>220.08854724999998</v>
      </c>
      <c r="H1445" s="419"/>
      <c r="I1445" s="419"/>
      <c r="J1445" s="420">
        <f t="shared" si="866"/>
        <v>0</v>
      </c>
      <c r="K1445" s="421"/>
      <c r="L1445" s="218"/>
      <c r="M1445" s="219"/>
      <c r="N1445" s="414">
        <f t="shared" si="876"/>
        <v>0</v>
      </c>
      <c r="O1445" s="414">
        <f t="shared" si="877"/>
        <v>0</v>
      </c>
      <c r="P1445" s="415"/>
      <c r="Q1445" s="477"/>
      <c r="R1445" s="477"/>
      <c r="S1445" s="414">
        <f t="shared" si="878"/>
        <v>0</v>
      </c>
      <c r="T1445" s="416">
        <f t="shared" si="871"/>
        <v>0</v>
      </c>
      <c r="U1445" s="415"/>
      <c r="V1445" s="166" t="str">
        <f>IF(T1443&gt;0,"xx",IF(O1443&gt;0,"xy",""))</f>
        <v/>
      </c>
      <c r="W1445" s="43" t="str">
        <f t="shared" si="894"/>
        <v/>
      </c>
      <c r="X1445" s="43" t="str">
        <f t="shared" si="872"/>
        <v/>
      </c>
      <c r="Y1445" s="43" t="str">
        <f t="shared" si="879"/>
        <v/>
      </c>
    </row>
    <row r="1446" spans="1:25">
      <c r="A1446" s="161" t="s">
        <v>184</v>
      </c>
      <c r="B1446" s="162"/>
      <c r="C1446" s="424" t="s">
        <v>325</v>
      </c>
      <c r="D1446" s="361"/>
      <c r="E1446" s="417">
        <v>20</v>
      </c>
      <c r="F1446" s="418">
        <f>VLOOKUP(C1443,'[1]ENSAIOS DE ORÇAMENTO'!$C$3:$L$79,6,FALSE)</f>
        <v>2.7965340000000003</v>
      </c>
      <c r="G1446" s="164">
        <f t="shared" si="895"/>
        <v>37.054075500000003</v>
      </c>
      <c r="H1446" s="419"/>
      <c r="I1446" s="419"/>
      <c r="J1446" s="420">
        <f t="shared" si="866"/>
        <v>0</v>
      </c>
      <c r="K1446" s="421"/>
      <c r="L1446" s="218"/>
      <c r="M1446" s="219"/>
      <c r="N1446" s="414">
        <f t="shared" si="876"/>
        <v>0</v>
      </c>
      <c r="O1446" s="414">
        <f t="shared" si="877"/>
        <v>0</v>
      </c>
      <c r="P1446" s="415"/>
      <c r="Q1446" s="477"/>
      <c r="R1446" s="477"/>
      <c r="S1446" s="414">
        <f t="shared" si="878"/>
        <v>0</v>
      </c>
      <c r="T1446" s="416">
        <f t="shared" si="871"/>
        <v>0</v>
      </c>
      <c r="U1446" s="415"/>
      <c r="V1446" s="166" t="str">
        <f>IF(T1443&gt;0,"xx",IF(O1443&gt;0,"xy",""))</f>
        <v/>
      </c>
      <c r="W1446" s="43" t="str">
        <f t="shared" si="894"/>
        <v/>
      </c>
      <c r="X1446" s="43" t="str">
        <f t="shared" si="872"/>
        <v/>
      </c>
      <c r="Y1446" s="43" t="str">
        <f t="shared" si="879"/>
        <v/>
      </c>
    </row>
    <row r="1447" spans="1:25">
      <c r="A1447" s="161" t="s">
        <v>184</v>
      </c>
      <c r="B1447" s="162"/>
      <c r="C1447" s="424" t="s">
        <v>514</v>
      </c>
      <c r="D1447" s="361"/>
      <c r="E1447" s="417">
        <v>30</v>
      </c>
      <c r="F1447" s="418">
        <f>VLOOKUP(C1443,'[1]ENSAIOS DE ORÇAMENTO'!$C$3:$L$79,3,FALSE)</f>
        <v>0</v>
      </c>
      <c r="G1447" s="164">
        <f t="shared" si="895"/>
        <v>0</v>
      </c>
      <c r="H1447" s="419"/>
      <c r="I1447" s="419"/>
      <c r="J1447" s="420">
        <f t="shared" si="866"/>
        <v>0</v>
      </c>
      <c r="K1447" s="421"/>
      <c r="L1447" s="218"/>
      <c r="M1447" s="219"/>
      <c r="N1447" s="414">
        <f t="shared" si="876"/>
        <v>0</v>
      </c>
      <c r="O1447" s="414">
        <f t="shared" si="877"/>
        <v>0</v>
      </c>
      <c r="P1447" s="415"/>
      <c r="Q1447" s="477"/>
      <c r="R1447" s="477"/>
      <c r="S1447" s="414">
        <f t="shared" si="878"/>
        <v>0</v>
      </c>
      <c r="T1447" s="416">
        <f t="shared" si="871"/>
        <v>0</v>
      </c>
      <c r="U1447" s="415"/>
      <c r="V1447" s="166" t="str">
        <f>IF(T1443&gt;0,"xx",IF(O1443&gt;0,"xy",""))</f>
        <v/>
      </c>
      <c r="W1447" s="43" t="str">
        <f t="shared" si="894"/>
        <v/>
      </c>
      <c r="X1447" s="43" t="str">
        <f t="shared" si="872"/>
        <v/>
      </c>
      <c r="Y1447" s="43" t="str">
        <f t="shared" si="879"/>
        <v/>
      </c>
    </row>
    <row r="1448" spans="1:25">
      <c r="A1448" s="161" t="s">
        <v>184</v>
      </c>
      <c r="B1448" s="162"/>
      <c r="C1448" s="424" t="s">
        <v>515</v>
      </c>
      <c r="D1448" s="361"/>
      <c r="E1448" s="417">
        <v>500</v>
      </c>
      <c r="F1448" s="418">
        <f>VLOOKUP(C1443,'[1]ENSAIOS DE ORÇAMENTO'!$C$3:$L$79,10,FALSE)</f>
        <v>0</v>
      </c>
      <c r="G1448" s="164">
        <f t="shared" ref="G1448" si="896">IF(E1448&lt;=30,(0.42*E1448+3.55)*F1448,((0.42*30+3.55)+0.35*(E1448-30))*F1448)</f>
        <v>0</v>
      </c>
      <c r="H1448" s="419"/>
      <c r="I1448" s="419"/>
      <c r="J1448" s="420">
        <f t="shared" ref="J1448:J1511" si="897">IF(ISBLANK(H1448),0,ROUND(I1448*(1+$E$10)*(1+$E$11*D1448),2))</f>
        <v>0</v>
      </c>
      <c r="K1448" s="421"/>
      <c r="L1448" s="218"/>
      <c r="M1448" s="219"/>
      <c r="N1448" s="414">
        <f t="shared" si="876"/>
        <v>0</v>
      </c>
      <c r="O1448" s="414">
        <f t="shared" si="877"/>
        <v>0</v>
      </c>
      <c r="P1448" s="415"/>
      <c r="Q1448" s="477"/>
      <c r="R1448" s="477"/>
      <c r="S1448" s="414">
        <f t="shared" si="878"/>
        <v>0</v>
      </c>
      <c r="T1448" s="416">
        <f t="shared" si="871"/>
        <v>0</v>
      </c>
      <c r="U1448" s="415"/>
      <c r="V1448" s="166" t="str">
        <f>IF(T1443&gt;0,"xx",IF(O1443&gt;0,"xy",""))</f>
        <v/>
      </c>
      <c r="W1448" s="43" t="str">
        <f t="shared" si="894"/>
        <v/>
      </c>
      <c r="X1448" s="43" t="str">
        <f t="shared" si="872"/>
        <v/>
      </c>
      <c r="Y1448" s="43" t="str">
        <f t="shared" si="879"/>
        <v/>
      </c>
    </row>
    <row r="1449" spans="1:25">
      <c r="A1449" s="161" t="s">
        <v>135</v>
      </c>
      <c r="B1449" s="162" t="s">
        <v>244</v>
      </c>
      <c r="C1449" s="424" t="s">
        <v>109</v>
      </c>
      <c r="D1449" s="361"/>
      <c r="E1449" s="417"/>
      <c r="F1449" s="418"/>
      <c r="G1449" s="164">
        <f>SUM(G1450:G1454)</f>
        <v>63.921234255999998</v>
      </c>
      <c r="H1449" s="419">
        <f>VLOOKUP(C1449,'[1]ENSAIOS DE ORÇAMENTO'!$C$3:$L$79,8,FALSE)</f>
        <v>256.73290617599997</v>
      </c>
      <c r="I1449" s="419">
        <f>IF(ISBLANK(H1449),"",SUM(G1449:H1449))</f>
        <v>320.65414043199996</v>
      </c>
      <c r="J1449" s="420">
        <f t="shared" si="897"/>
        <v>416.85</v>
      </c>
      <c r="K1449" s="421" t="s">
        <v>23</v>
      </c>
      <c r="L1449" s="155"/>
      <c r="M1449" s="155"/>
      <c r="N1449" s="414">
        <f t="shared" si="876"/>
        <v>0</v>
      </c>
      <c r="O1449" s="414">
        <f t="shared" si="877"/>
        <v>0</v>
      </c>
      <c r="P1449" s="415"/>
      <c r="Q1449" s="155">
        <f t="shared" si="887"/>
        <v>0</v>
      </c>
      <c r="R1449" s="155">
        <f t="shared" si="887"/>
        <v>0</v>
      </c>
      <c r="S1449" s="414">
        <f t="shared" si="878"/>
        <v>0</v>
      </c>
      <c r="T1449" s="416">
        <f t="shared" si="871"/>
        <v>0</v>
      </c>
      <c r="U1449" s="415"/>
      <c r="W1449" s="43" t="str">
        <f t="shared" si="894"/>
        <v/>
      </c>
      <c r="X1449" s="43" t="str">
        <f t="shared" si="872"/>
        <v/>
      </c>
      <c r="Y1449" s="43" t="str">
        <f t="shared" si="879"/>
        <v/>
      </c>
    </row>
    <row r="1450" spans="1:25">
      <c r="A1450" s="161" t="s">
        <v>184</v>
      </c>
      <c r="B1450" s="162"/>
      <c r="C1450" s="424" t="s">
        <v>253</v>
      </c>
      <c r="D1450" s="361"/>
      <c r="E1450" s="417">
        <v>500</v>
      </c>
      <c r="F1450" s="418">
        <f>VLOOKUP(C1449,'[1]ENSAIOS DE ORÇAMENTO'!$C$3:$L$79,4,FALSE)</f>
        <v>9.7145984000000005E-2</v>
      </c>
      <c r="G1450" s="164">
        <f>IF(E1450&lt;=30,(0.42*E1450+3.55)*F1450,((0.42*30+3.55)+0.35*(E1450-30))*F1450)</f>
        <v>17.549422009600001</v>
      </c>
      <c r="H1450" s="419"/>
      <c r="I1450" s="419"/>
      <c r="J1450" s="420">
        <f t="shared" si="897"/>
        <v>0</v>
      </c>
      <c r="K1450" s="421"/>
      <c r="L1450" s="218"/>
      <c r="M1450" s="219"/>
      <c r="N1450" s="414">
        <f t="shared" si="876"/>
        <v>0</v>
      </c>
      <c r="O1450" s="414">
        <f t="shared" si="877"/>
        <v>0</v>
      </c>
      <c r="P1450" s="415"/>
      <c r="Q1450" s="477"/>
      <c r="R1450" s="477"/>
      <c r="S1450" s="414">
        <f t="shared" si="878"/>
        <v>0</v>
      </c>
      <c r="T1450" s="416">
        <f t="shared" si="871"/>
        <v>0</v>
      </c>
      <c r="U1450" s="415"/>
      <c r="V1450" s="166" t="str">
        <f>IF(T1449&gt;0,"xx",IF(O1449&gt;0,"xy",""))</f>
        <v/>
      </c>
      <c r="W1450" s="43" t="str">
        <f t="shared" si="894"/>
        <v/>
      </c>
      <c r="X1450" s="43" t="str">
        <f t="shared" si="872"/>
        <v/>
      </c>
      <c r="Y1450" s="43" t="str">
        <f t="shared" si="879"/>
        <v/>
      </c>
    </row>
    <row r="1451" spans="1:25">
      <c r="A1451" s="161" t="s">
        <v>184</v>
      </c>
      <c r="B1451" s="162"/>
      <c r="C1451" s="424" t="s">
        <v>316</v>
      </c>
      <c r="D1451" s="361"/>
      <c r="E1451" s="417">
        <v>180</v>
      </c>
      <c r="F1451" s="418">
        <f>VLOOKUP(C1449,'[1]ENSAIOS DE ORÇAMENTO'!$C$3:$L$79,5,FALSE)</f>
        <v>0.36584033279999995</v>
      </c>
      <c r="G1451" s="164">
        <f t="shared" ref="G1451:G1453" si="898">IF(E1451&lt;=30,(0.6*E1451+1.25)*F1451,((0.6*30+1.25)+0.5*(E1451-30))*F1451)</f>
        <v>34.480451366399997</v>
      </c>
      <c r="H1451" s="419"/>
      <c r="I1451" s="419"/>
      <c r="J1451" s="420">
        <f t="shared" si="897"/>
        <v>0</v>
      </c>
      <c r="K1451" s="421"/>
      <c r="L1451" s="218"/>
      <c r="M1451" s="219"/>
      <c r="N1451" s="414">
        <f t="shared" si="876"/>
        <v>0</v>
      </c>
      <c r="O1451" s="414">
        <f t="shared" si="877"/>
        <v>0</v>
      </c>
      <c r="P1451" s="415"/>
      <c r="Q1451" s="477"/>
      <c r="R1451" s="477"/>
      <c r="S1451" s="414">
        <f t="shared" si="878"/>
        <v>0</v>
      </c>
      <c r="T1451" s="416">
        <f t="shared" si="871"/>
        <v>0</v>
      </c>
      <c r="U1451" s="415"/>
      <c r="V1451" s="166" t="str">
        <f>IF(T1449&gt;0,"xx",IF(O1449&gt;0,"xy",""))</f>
        <v/>
      </c>
      <c r="W1451" s="43" t="str">
        <f t="shared" si="894"/>
        <v/>
      </c>
      <c r="X1451" s="43" t="str">
        <f t="shared" si="872"/>
        <v/>
      </c>
      <c r="Y1451" s="43" t="str">
        <f t="shared" si="879"/>
        <v/>
      </c>
    </row>
    <row r="1452" spans="1:25">
      <c r="A1452" s="161" t="s">
        <v>184</v>
      </c>
      <c r="B1452" s="162"/>
      <c r="C1452" s="424" t="s">
        <v>325</v>
      </c>
      <c r="D1452" s="361"/>
      <c r="E1452" s="417">
        <v>30</v>
      </c>
      <c r="F1452" s="418">
        <f>VLOOKUP(C1449,'[1]ENSAIOS DE ORÇAMENTO'!$C$3:$L$79,6,FALSE)</f>
        <v>0.308576448</v>
      </c>
      <c r="G1452" s="164">
        <f t="shared" si="898"/>
        <v>5.9400966239999997</v>
      </c>
      <c r="H1452" s="419"/>
      <c r="I1452" s="419"/>
      <c r="J1452" s="420">
        <f t="shared" si="897"/>
        <v>0</v>
      </c>
      <c r="K1452" s="421"/>
      <c r="L1452" s="218"/>
      <c r="M1452" s="219"/>
      <c r="N1452" s="414">
        <f t="shared" si="876"/>
        <v>0</v>
      </c>
      <c r="O1452" s="414">
        <f t="shared" si="877"/>
        <v>0</v>
      </c>
      <c r="P1452" s="415"/>
      <c r="Q1452" s="477"/>
      <c r="R1452" s="477"/>
      <c r="S1452" s="414">
        <f t="shared" si="878"/>
        <v>0</v>
      </c>
      <c r="T1452" s="416">
        <f t="shared" si="871"/>
        <v>0</v>
      </c>
      <c r="U1452" s="415"/>
      <c r="V1452" s="166" t="str">
        <f>IF(T1449&gt;0,"xx",IF(O1449&gt;0,"xy",""))</f>
        <v/>
      </c>
      <c r="W1452" s="43" t="str">
        <f t="shared" si="894"/>
        <v/>
      </c>
      <c r="X1452" s="43" t="str">
        <f t="shared" si="872"/>
        <v/>
      </c>
      <c r="Y1452" s="43" t="str">
        <f t="shared" si="879"/>
        <v/>
      </c>
    </row>
    <row r="1453" spans="1:25">
      <c r="A1453" s="161" t="s">
        <v>184</v>
      </c>
      <c r="B1453" s="162"/>
      <c r="C1453" s="424" t="s">
        <v>514</v>
      </c>
      <c r="D1453" s="361"/>
      <c r="E1453" s="417">
        <v>30</v>
      </c>
      <c r="F1453" s="418">
        <f>VLOOKUP(C1449,'[1]ENSAIOS DE ORÇAMENTO'!$C$3:$L$79,3,FALSE)</f>
        <v>0.23083199999999998</v>
      </c>
      <c r="G1453" s="164">
        <f t="shared" si="898"/>
        <v>4.4435159999999998</v>
      </c>
      <c r="H1453" s="419"/>
      <c r="I1453" s="419"/>
      <c r="J1453" s="420">
        <f t="shared" si="897"/>
        <v>0</v>
      </c>
      <c r="K1453" s="421"/>
      <c r="L1453" s="218"/>
      <c r="M1453" s="219"/>
      <c r="N1453" s="414">
        <f t="shared" si="876"/>
        <v>0</v>
      </c>
      <c r="O1453" s="414">
        <f t="shared" si="877"/>
        <v>0</v>
      </c>
      <c r="P1453" s="415"/>
      <c r="Q1453" s="477"/>
      <c r="R1453" s="477"/>
      <c r="S1453" s="414">
        <f t="shared" si="878"/>
        <v>0</v>
      </c>
      <c r="T1453" s="416">
        <f t="shared" si="871"/>
        <v>0</v>
      </c>
      <c r="U1453" s="415"/>
      <c r="V1453" s="166" t="str">
        <f>IF(T1449&gt;0,"xx",IF(O1449&gt;0,"xy",""))</f>
        <v/>
      </c>
      <c r="W1453" s="43" t="str">
        <f t="shared" si="894"/>
        <v/>
      </c>
      <c r="X1453" s="43" t="str">
        <f t="shared" si="872"/>
        <v/>
      </c>
      <c r="Y1453" s="43" t="str">
        <f t="shared" si="879"/>
        <v/>
      </c>
    </row>
    <row r="1454" spans="1:25">
      <c r="A1454" s="161" t="s">
        <v>184</v>
      </c>
      <c r="B1454" s="162"/>
      <c r="C1454" s="424" t="s">
        <v>515</v>
      </c>
      <c r="D1454" s="361"/>
      <c r="E1454" s="417">
        <v>500</v>
      </c>
      <c r="F1454" s="418">
        <f>VLOOKUP(C1449,'[1]ENSAIOS DE ORÇAMENTO'!$C$3:$L$79,10,FALSE)</f>
        <v>8.3462399999999996E-3</v>
      </c>
      <c r="G1454" s="164">
        <f t="shared" ref="G1454" si="899">IF(E1454&lt;=30,(0.42*E1454+3.55)*F1454,((0.42*30+3.55)+0.35*(E1454-30))*F1454)</f>
        <v>1.507748256</v>
      </c>
      <c r="H1454" s="419"/>
      <c r="I1454" s="419"/>
      <c r="J1454" s="420">
        <f t="shared" si="897"/>
        <v>0</v>
      </c>
      <c r="K1454" s="421"/>
      <c r="L1454" s="218"/>
      <c r="M1454" s="219"/>
      <c r="N1454" s="414">
        <f t="shared" si="876"/>
        <v>0</v>
      </c>
      <c r="O1454" s="414">
        <f t="shared" si="877"/>
        <v>0</v>
      </c>
      <c r="P1454" s="415"/>
      <c r="Q1454" s="477"/>
      <c r="R1454" s="477"/>
      <c r="S1454" s="414">
        <f t="shared" si="878"/>
        <v>0</v>
      </c>
      <c r="T1454" s="416">
        <f t="shared" si="871"/>
        <v>0</v>
      </c>
      <c r="U1454" s="415"/>
      <c r="V1454" s="166" t="str">
        <f>IF(T1449&gt;0,"xx",IF(O1449&gt;0,"xy",""))</f>
        <v/>
      </c>
      <c r="W1454" s="43" t="str">
        <f t="shared" si="894"/>
        <v/>
      </c>
      <c r="X1454" s="43" t="str">
        <f t="shared" si="872"/>
        <v/>
      </c>
      <c r="Y1454" s="43" t="str">
        <f t="shared" si="879"/>
        <v/>
      </c>
    </row>
    <row r="1455" spans="1:25">
      <c r="A1455" s="161" t="s">
        <v>39</v>
      </c>
      <c r="B1455" s="162" t="s">
        <v>244</v>
      </c>
      <c r="C1455" s="424" t="s">
        <v>110</v>
      </c>
      <c r="D1455" s="361"/>
      <c r="E1455" s="417"/>
      <c r="F1455" s="418"/>
      <c r="G1455" s="164">
        <f>SUM(G1456:G1460)</f>
        <v>94.317759483999993</v>
      </c>
      <c r="H1455" s="419">
        <f>VLOOKUP(C1455,'[1]ENSAIOS DE ORÇAMENTO'!$C$3:$L$79,8,FALSE)</f>
        <v>388.39262831999997</v>
      </c>
      <c r="I1455" s="419">
        <f>IF(ISBLANK(H1455),"",SUM(G1455:H1455))</f>
        <v>482.71038780399999</v>
      </c>
      <c r="J1455" s="420">
        <f t="shared" si="897"/>
        <v>627.52</v>
      </c>
      <c r="K1455" s="421" t="s">
        <v>23</v>
      </c>
      <c r="L1455" s="155"/>
      <c r="M1455" s="155"/>
      <c r="N1455" s="414">
        <f t="shared" si="876"/>
        <v>0</v>
      </c>
      <c r="O1455" s="414">
        <f t="shared" si="877"/>
        <v>0</v>
      </c>
      <c r="P1455" s="415"/>
      <c r="Q1455" s="155">
        <f t="shared" si="887"/>
        <v>0</v>
      </c>
      <c r="R1455" s="155">
        <f t="shared" si="887"/>
        <v>0</v>
      </c>
      <c r="S1455" s="414">
        <f t="shared" si="878"/>
        <v>0</v>
      </c>
      <c r="T1455" s="416">
        <f t="shared" si="871"/>
        <v>0</v>
      </c>
      <c r="U1455" s="415"/>
      <c r="W1455" s="43" t="str">
        <f t="shared" si="894"/>
        <v/>
      </c>
      <c r="X1455" s="43" t="str">
        <f t="shared" si="872"/>
        <v/>
      </c>
      <c r="Y1455" s="43" t="str">
        <f t="shared" si="879"/>
        <v/>
      </c>
    </row>
    <row r="1456" spans="1:25">
      <c r="A1456" s="161" t="s">
        <v>184</v>
      </c>
      <c r="B1456" s="162"/>
      <c r="C1456" s="424" t="s">
        <v>253</v>
      </c>
      <c r="D1456" s="361"/>
      <c r="E1456" s="417">
        <v>500</v>
      </c>
      <c r="F1456" s="418">
        <f>VLOOKUP(C1455,'[1]ENSAIOS DE ORÇAMENTO'!$C$3:$L$79,4,FALSE)</f>
        <v>0.14278736000000003</v>
      </c>
      <c r="G1456" s="164">
        <f>IF(E1456&lt;=30,(0.42*E1456+3.55)*F1456,((0.42*30+3.55)+0.35*(E1456-30))*F1456)</f>
        <v>25.794536584000006</v>
      </c>
      <c r="H1456" s="419"/>
      <c r="I1456" s="419"/>
      <c r="J1456" s="420">
        <f t="shared" si="897"/>
        <v>0</v>
      </c>
      <c r="K1456" s="421"/>
      <c r="L1456" s="218"/>
      <c r="M1456" s="219"/>
      <c r="N1456" s="414">
        <f t="shared" si="876"/>
        <v>0</v>
      </c>
      <c r="O1456" s="414">
        <f t="shared" si="877"/>
        <v>0</v>
      </c>
      <c r="P1456" s="415"/>
      <c r="Q1456" s="477"/>
      <c r="R1456" s="477"/>
      <c r="S1456" s="414">
        <f t="shared" si="878"/>
        <v>0</v>
      </c>
      <c r="T1456" s="416">
        <f t="shared" si="871"/>
        <v>0</v>
      </c>
      <c r="U1456" s="415"/>
      <c r="V1456" s="166" t="str">
        <f>IF(T1455&gt;0,"xx",IF(O1455&gt;0,"xy",""))</f>
        <v/>
      </c>
      <c r="W1456" s="43" t="str">
        <f t="shared" si="894"/>
        <v/>
      </c>
      <c r="X1456" s="43" t="str">
        <f t="shared" si="872"/>
        <v/>
      </c>
      <c r="Y1456" s="43" t="str">
        <f t="shared" si="879"/>
        <v/>
      </c>
    </row>
    <row r="1457" spans="1:25">
      <c r="A1457" s="161" t="s">
        <v>184</v>
      </c>
      <c r="B1457" s="162"/>
      <c r="C1457" s="424" t="s">
        <v>316</v>
      </c>
      <c r="D1457" s="361"/>
      <c r="E1457" s="417">
        <v>180</v>
      </c>
      <c r="F1457" s="418">
        <f>VLOOKUP(C1455,'[1]ENSAIOS DE ORÇAMENTO'!$C$3:$L$79,5,FALSE)</f>
        <v>0.53475345600000002</v>
      </c>
      <c r="G1457" s="164">
        <f t="shared" ref="G1457:G1459" si="900">IF(E1457&lt;=30,(0.6*E1457+1.25)*F1457,((0.6*30+1.25)+0.5*(E1457-30))*F1457)</f>
        <v>50.400513228000001</v>
      </c>
      <c r="H1457" s="419"/>
      <c r="I1457" s="419"/>
      <c r="J1457" s="420">
        <f t="shared" si="897"/>
        <v>0</v>
      </c>
      <c r="K1457" s="421"/>
      <c r="L1457" s="218"/>
      <c r="M1457" s="219"/>
      <c r="N1457" s="414">
        <f t="shared" si="876"/>
        <v>0</v>
      </c>
      <c r="O1457" s="414">
        <f t="shared" si="877"/>
        <v>0</v>
      </c>
      <c r="P1457" s="415"/>
      <c r="Q1457" s="477"/>
      <c r="R1457" s="477"/>
      <c r="S1457" s="414">
        <f t="shared" si="878"/>
        <v>0</v>
      </c>
      <c r="T1457" s="416">
        <f t="shared" si="871"/>
        <v>0</v>
      </c>
      <c r="U1457" s="415"/>
      <c r="V1457" s="166" t="str">
        <f>IF(T1455&gt;0,"xx",IF(O1455&gt;0,"xy",""))</f>
        <v/>
      </c>
      <c r="W1457" s="43" t="str">
        <f t="shared" si="894"/>
        <v/>
      </c>
      <c r="X1457" s="43" t="str">
        <f t="shared" si="872"/>
        <v/>
      </c>
      <c r="Y1457" s="43" t="str">
        <f t="shared" si="879"/>
        <v/>
      </c>
    </row>
    <row r="1458" spans="1:25">
      <c r="A1458" s="161" t="s">
        <v>184</v>
      </c>
      <c r="B1458" s="162"/>
      <c r="C1458" s="424" t="s">
        <v>325</v>
      </c>
      <c r="D1458" s="361"/>
      <c r="E1458" s="417">
        <v>30</v>
      </c>
      <c r="F1458" s="418">
        <f>VLOOKUP(C1455,'[1]ENSAIOS DE ORÇAMENTO'!$C$3:$L$79,6,FALSE)</f>
        <v>0.43353936000000004</v>
      </c>
      <c r="G1458" s="164">
        <f t="shared" si="900"/>
        <v>8.3456326800000014</v>
      </c>
      <c r="H1458" s="419"/>
      <c r="I1458" s="419"/>
      <c r="J1458" s="420">
        <f t="shared" si="897"/>
        <v>0</v>
      </c>
      <c r="K1458" s="421"/>
      <c r="L1458" s="218"/>
      <c r="M1458" s="219"/>
      <c r="N1458" s="414">
        <f t="shared" si="876"/>
        <v>0</v>
      </c>
      <c r="O1458" s="414">
        <f t="shared" si="877"/>
        <v>0</v>
      </c>
      <c r="P1458" s="415"/>
      <c r="Q1458" s="477"/>
      <c r="R1458" s="477"/>
      <c r="S1458" s="414">
        <f t="shared" si="878"/>
        <v>0</v>
      </c>
      <c r="T1458" s="416">
        <f t="shared" si="871"/>
        <v>0</v>
      </c>
      <c r="U1458" s="415"/>
      <c r="V1458" s="166" t="str">
        <f>IF(T1455&gt;0,"xx",IF(O1455&gt;0,"xy",""))</f>
        <v/>
      </c>
      <c r="W1458" s="43" t="str">
        <f t="shared" si="894"/>
        <v/>
      </c>
      <c r="X1458" s="43" t="str">
        <f t="shared" si="872"/>
        <v/>
      </c>
      <c r="Y1458" s="43" t="str">
        <f t="shared" si="879"/>
        <v/>
      </c>
    </row>
    <row r="1459" spans="1:25">
      <c r="A1459" s="161" t="s">
        <v>184</v>
      </c>
      <c r="B1459" s="162"/>
      <c r="C1459" s="424" t="s">
        <v>514</v>
      </c>
      <c r="D1459" s="361"/>
      <c r="E1459" s="417">
        <v>30</v>
      </c>
      <c r="F1459" s="418">
        <f>VLOOKUP(C1455,'[1]ENSAIOS DE ORÇAMENTO'!$C$3:$L$79,3,FALSE)</f>
        <v>0.37922400000000001</v>
      </c>
      <c r="G1459" s="164">
        <f t="shared" si="900"/>
        <v>7.3000620000000005</v>
      </c>
      <c r="H1459" s="419"/>
      <c r="I1459" s="419"/>
      <c r="J1459" s="420">
        <f t="shared" si="897"/>
        <v>0</v>
      </c>
      <c r="K1459" s="421"/>
      <c r="L1459" s="218"/>
      <c r="M1459" s="219"/>
      <c r="N1459" s="414">
        <f t="shared" si="876"/>
        <v>0</v>
      </c>
      <c r="O1459" s="414">
        <f t="shared" si="877"/>
        <v>0</v>
      </c>
      <c r="P1459" s="415"/>
      <c r="Q1459" s="477"/>
      <c r="R1459" s="477"/>
      <c r="S1459" s="414">
        <f t="shared" si="878"/>
        <v>0</v>
      </c>
      <c r="T1459" s="416">
        <f t="shared" ref="T1459:T1522" si="901">IF(ISBLANK(Q1459),0,ROUND(Q1459*R1459,2))</f>
        <v>0</v>
      </c>
      <c r="U1459" s="415"/>
      <c r="V1459" s="166" t="str">
        <f>IF(T1455&gt;0,"xx",IF(O1455&gt;0,"xy",""))</f>
        <v/>
      </c>
      <c r="W1459" s="43" t="str">
        <f t="shared" si="894"/>
        <v/>
      </c>
      <c r="X1459" s="43" t="str">
        <f t="shared" ref="X1459:X1522" si="902">IF(V1459="X","x",IF(V1459="y","x",IF(V1459="xx","x",IF(T1459&gt;0,"x",""))))</f>
        <v/>
      </c>
      <c r="Y1459" s="43" t="str">
        <f t="shared" si="879"/>
        <v/>
      </c>
    </row>
    <row r="1460" spans="1:25">
      <c r="A1460" s="161" t="s">
        <v>184</v>
      </c>
      <c r="B1460" s="162"/>
      <c r="C1460" s="424" t="s">
        <v>515</v>
      </c>
      <c r="D1460" s="361"/>
      <c r="E1460" s="417">
        <v>500</v>
      </c>
      <c r="F1460" s="418">
        <f>VLOOKUP(C1455,'[1]ENSAIOS DE ORÇAMENTO'!$C$3:$L$79,10,FALSE)</f>
        <v>1.371168E-2</v>
      </c>
      <c r="G1460" s="164">
        <f t="shared" ref="G1460" si="903">IF(E1460&lt;=30,(0.42*E1460+3.55)*F1460,((0.42*30+3.55)+0.35*(E1460-30))*F1460)</f>
        <v>2.477014992</v>
      </c>
      <c r="H1460" s="419"/>
      <c r="I1460" s="419"/>
      <c r="J1460" s="420">
        <f t="shared" si="897"/>
        <v>0</v>
      </c>
      <c r="K1460" s="421"/>
      <c r="L1460" s="218"/>
      <c r="M1460" s="219"/>
      <c r="N1460" s="414">
        <f t="shared" si="876"/>
        <v>0</v>
      </c>
      <c r="O1460" s="414">
        <f t="shared" si="877"/>
        <v>0</v>
      </c>
      <c r="P1460" s="415"/>
      <c r="Q1460" s="477"/>
      <c r="R1460" s="477"/>
      <c r="S1460" s="414">
        <f t="shared" si="878"/>
        <v>0</v>
      </c>
      <c r="T1460" s="416">
        <f t="shared" si="901"/>
        <v>0</v>
      </c>
      <c r="U1460" s="415"/>
      <c r="V1460" s="166" t="str">
        <f>IF(T1455&gt;0,"xx",IF(O1455&gt;0,"xy",""))</f>
        <v/>
      </c>
      <c r="W1460" s="43" t="str">
        <f t="shared" si="894"/>
        <v/>
      </c>
      <c r="X1460" s="43" t="str">
        <f t="shared" si="902"/>
        <v/>
      </c>
      <c r="Y1460" s="43" t="str">
        <f t="shared" si="879"/>
        <v/>
      </c>
    </row>
    <row r="1461" spans="1:25">
      <c r="A1461" s="161" t="s">
        <v>40</v>
      </c>
      <c r="B1461" s="162" t="s">
        <v>244</v>
      </c>
      <c r="C1461" s="424" t="s">
        <v>76</v>
      </c>
      <c r="D1461" s="361"/>
      <c r="E1461" s="417"/>
      <c r="F1461" s="418"/>
      <c r="G1461" s="164">
        <f>SUM(G1462:G1466)</f>
        <v>168.80743780800003</v>
      </c>
      <c r="H1461" s="419">
        <f>VLOOKUP(C1461,'[1]ENSAIOS DE ORÇAMENTO'!$C$3:$L$79,8,FALSE)</f>
        <v>703.10390698666674</v>
      </c>
      <c r="I1461" s="419">
        <f>IF(ISBLANK(H1461),"",SUM(G1461:H1461))</f>
        <v>871.91134479466677</v>
      </c>
      <c r="J1461" s="420">
        <f t="shared" si="897"/>
        <v>1133.48</v>
      </c>
      <c r="K1461" s="421" t="s">
        <v>23</v>
      </c>
      <c r="L1461" s="155"/>
      <c r="M1461" s="155"/>
      <c r="N1461" s="414">
        <f t="shared" si="876"/>
        <v>0</v>
      </c>
      <c r="O1461" s="414">
        <f t="shared" si="877"/>
        <v>0</v>
      </c>
      <c r="P1461" s="415"/>
      <c r="Q1461" s="155">
        <f t="shared" si="887"/>
        <v>0</v>
      </c>
      <c r="R1461" s="155">
        <f t="shared" si="887"/>
        <v>0</v>
      </c>
      <c r="S1461" s="414">
        <f t="shared" si="878"/>
        <v>0</v>
      </c>
      <c r="T1461" s="416">
        <f t="shared" si="901"/>
        <v>0</v>
      </c>
      <c r="U1461" s="415"/>
      <c r="W1461" s="43" t="str">
        <f t="shared" si="894"/>
        <v/>
      </c>
      <c r="X1461" s="43" t="str">
        <f t="shared" si="902"/>
        <v/>
      </c>
      <c r="Y1461" s="43" t="str">
        <f t="shared" si="879"/>
        <v/>
      </c>
    </row>
    <row r="1462" spans="1:25">
      <c r="A1462" s="161" t="s">
        <v>184</v>
      </c>
      <c r="B1462" s="162"/>
      <c r="C1462" s="424" t="s">
        <v>253</v>
      </c>
      <c r="D1462" s="361"/>
      <c r="E1462" s="417">
        <v>500</v>
      </c>
      <c r="F1462" s="418">
        <f>VLOOKUP(C1461,'[1]ENSAIOS DE ORÇAMENTO'!$C$3:$L$79,4,FALSE)</f>
        <v>0.24370624000000002</v>
      </c>
      <c r="G1462" s="164">
        <f>IF(E1462&lt;=30,(0.42*E1462+3.55)*F1462,((0.42*30+3.55)+0.35*(E1462-30))*F1462)</f>
        <v>44.025532256000005</v>
      </c>
      <c r="H1462" s="419"/>
      <c r="I1462" s="419"/>
      <c r="J1462" s="420">
        <f t="shared" si="897"/>
        <v>0</v>
      </c>
      <c r="K1462" s="421"/>
      <c r="L1462" s="218"/>
      <c r="M1462" s="219"/>
      <c r="N1462" s="414">
        <f t="shared" si="876"/>
        <v>0</v>
      </c>
      <c r="O1462" s="414">
        <f t="shared" si="877"/>
        <v>0</v>
      </c>
      <c r="P1462" s="415"/>
      <c r="Q1462" s="477"/>
      <c r="R1462" s="477"/>
      <c r="S1462" s="414">
        <f t="shared" si="878"/>
        <v>0</v>
      </c>
      <c r="T1462" s="416">
        <f t="shared" si="901"/>
        <v>0</v>
      </c>
      <c r="U1462" s="415"/>
      <c r="V1462" s="166" t="str">
        <f>IF(T1461&gt;0,"xx",IF(O1461&gt;0,"xy",""))</f>
        <v/>
      </c>
      <c r="W1462" s="43" t="str">
        <f t="shared" si="894"/>
        <v/>
      </c>
      <c r="X1462" s="43" t="str">
        <f t="shared" si="902"/>
        <v/>
      </c>
      <c r="Y1462" s="43" t="str">
        <f t="shared" si="879"/>
        <v/>
      </c>
    </row>
    <row r="1463" spans="1:25">
      <c r="A1463" s="161" t="s">
        <v>184</v>
      </c>
      <c r="B1463" s="162"/>
      <c r="C1463" s="424" t="s">
        <v>316</v>
      </c>
      <c r="D1463" s="361"/>
      <c r="E1463" s="417">
        <v>180</v>
      </c>
      <c r="F1463" s="418">
        <f>VLOOKUP(C1461,'[1]ENSAIOS DE ORÇAMENTO'!$C$3:$L$79,5,FALSE)</f>
        <v>0.97291001600000004</v>
      </c>
      <c r="G1463" s="164">
        <f t="shared" ref="G1463:G1465" si="904">IF(E1463&lt;=30,(0.6*E1463+1.25)*F1463,((0.6*30+1.25)+0.5*(E1463-30))*F1463)</f>
        <v>91.696769008000004</v>
      </c>
      <c r="H1463" s="419"/>
      <c r="I1463" s="419"/>
      <c r="J1463" s="420">
        <f t="shared" si="897"/>
        <v>0</v>
      </c>
      <c r="K1463" s="421"/>
      <c r="L1463" s="218"/>
      <c r="M1463" s="219"/>
      <c r="N1463" s="414">
        <f t="shared" si="876"/>
        <v>0</v>
      </c>
      <c r="O1463" s="414">
        <f t="shared" si="877"/>
        <v>0</v>
      </c>
      <c r="P1463" s="415"/>
      <c r="Q1463" s="477"/>
      <c r="R1463" s="477"/>
      <c r="S1463" s="414">
        <f t="shared" si="878"/>
        <v>0</v>
      </c>
      <c r="T1463" s="416">
        <f t="shared" si="901"/>
        <v>0</v>
      </c>
      <c r="U1463" s="415"/>
      <c r="V1463" s="166" t="str">
        <f>IF(T1461&gt;0,"xx",IF(O1461&gt;0,"xy",""))</f>
        <v/>
      </c>
      <c r="W1463" s="43" t="str">
        <f t="shared" si="894"/>
        <v/>
      </c>
      <c r="X1463" s="43" t="str">
        <f t="shared" si="902"/>
        <v/>
      </c>
      <c r="Y1463" s="43" t="str">
        <f t="shared" si="879"/>
        <v/>
      </c>
    </row>
    <row r="1464" spans="1:25">
      <c r="A1464" s="161" t="s">
        <v>184</v>
      </c>
      <c r="B1464" s="162"/>
      <c r="C1464" s="424" t="s">
        <v>325</v>
      </c>
      <c r="D1464" s="361"/>
      <c r="E1464" s="417">
        <v>20</v>
      </c>
      <c r="F1464" s="418">
        <f>VLOOKUP(C1461,'[1]ENSAIOS DE ORÇAMENTO'!$C$3:$L$79,6,FALSE)</f>
        <v>0.70038336000000012</v>
      </c>
      <c r="G1464" s="164">
        <f t="shared" si="904"/>
        <v>9.280079520000001</v>
      </c>
      <c r="H1464" s="419"/>
      <c r="I1464" s="419"/>
      <c r="J1464" s="420">
        <f t="shared" si="897"/>
        <v>0</v>
      </c>
      <c r="K1464" s="421"/>
      <c r="L1464" s="218"/>
      <c r="M1464" s="219"/>
      <c r="N1464" s="414">
        <f t="shared" si="876"/>
        <v>0</v>
      </c>
      <c r="O1464" s="414">
        <f t="shared" si="877"/>
        <v>0</v>
      </c>
      <c r="P1464" s="415"/>
      <c r="Q1464" s="477"/>
      <c r="R1464" s="477"/>
      <c r="S1464" s="414">
        <f t="shared" si="878"/>
        <v>0</v>
      </c>
      <c r="T1464" s="416">
        <f t="shared" si="901"/>
        <v>0</v>
      </c>
      <c r="U1464" s="415"/>
      <c r="V1464" s="166" t="str">
        <f>IF(T1461&gt;0,"xx",IF(O1461&gt;0,"xy",""))</f>
        <v/>
      </c>
      <c r="W1464" s="43" t="str">
        <f t="shared" si="894"/>
        <v/>
      </c>
      <c r="X1464" s="43" t="str">
        <f t="shared" si="902"/>
        <v/>
      </c>
      <c r="Y1464" s="43" t="str">
        <f t="shared" si="879"/>
        <v/>
      </c>
    </row>
    <row r="1465" spans="1:25">
      <c r="A1465" s="161" t="s">
        <v>184</v>
      </c>
      <c r="B1465" s="162"/>
      <c r="C1465" s="424" t="s">
        <v>514</v>
      </c>
      <c r="D1465" s="361"/>
      <c r="E1465" s="417">
        <v>30</v>
      </c>
      <c r="F1465" s="418">
        <f>VLOOKUP(C1461,'[1]ENSAIOS DE ORÇAMENTO'!$C$3:$L$79,3,FALSE)</f>
        <v>0.92332800000000004</v>
      </c>
      <c r="G1465" s="164">
        <f t="shared" si="904"/>
        <v>17.774063999999999</v>
      </c>
      <c r="H1465" s="419"/>
      <c r="I1465" s="419"/>
      <c r="J1465" s="420">
        <f t="shared" si="897"/>
        <v>0</v>
      </c>
      <c r="K1465" s="421"/>
      <c r="L1465" s="218"/>
      <c r="M1465" s="219"/>
      <c r="N1465" s="414">
        <f t="shared" si="876"/>
        <v>0</v>
      </c>
      <c r="O1465" s="414">
        <f t="shared" si="877"/>
        <v>0</v>
      </c>
      <c r="P1465" s="415"/>
      <c r="Q1465" s="477"/>
      <c r="R1465" s="477"/>
      <c r="S1465" s="414">
        <f t="shared" si="878"/>
        <v>0</v>
      </c>
      <c r="T1465" s="416">
        <f t="shared" si="901"/>
        <v>0</v>
      </c>
      <c r="U1465" s="415"/>
      <c r="V1465" s="166" t="str">
        <f>IF(T1461&gt;0,"xx",IF(O1461&gt;0,"xy",""))</f>
        <v/>
      </c>
      <c r="W1465" s="43" t="str">
        <f t="shared" si="894"/>
        <v/>
      </c>
      <c r="X1465" s="43" t="str">
        <f t="shared" si="902"/>
        <v/>
      </c>
      <c r="Y1465" s="43" t="str">
        <f t="shared" si="879"/>
        <v/>
      </c>
    </row>
    <row r="1466" spans="1:25">
      <c r="A1466" s="161" t="s">
        <v>184</v>
      </c>
      <c r="B1466" s="162"/>
      <c r="C1466" s="424" t="s">
        <v>515</v>
      </c>
      <c r="D1466" s="361"/>
      <c r="E1466" s="417">
        <v>500</v>
      </c>
      <c r="F1466" s="418">
        <f>VLOOKUP(C1461,'[1]ENSAIOS DE ORÇAMENTO'!$C$3:$L$79,10,FALSE)</f>
        <v>3.3384959999999998E-2</v>
      </c>
      <c r="G1466" s="164">
        <f t="shared" ref="G1466" si="905">IF(E1466&lt;=30,(0.42*E1466+3.55)*F1466,((0.42*30+3.55)+0.35*(E1466-30))*F1466)</f>
        <v>6.0309930239999998</v>
      </c>
      <c r="H1466" s="419"/>
      <c r="I1466" s="419"/>
      <c r="J1466" s="420">
        <f t="shared" si="897"/>
        <v>0</v>
      </c>
      <c r="K1466" s="421"/>
      <c r="L1466" s="218"/>
      <c r="M1466" s="219"/>
      <c r="N1466" s="414">
        <f t="shared" si="876"/>
        <v>0</v>
      </c>
      <c r="O1466" s="414">
        <f t="shared" si="877"/>
        <v>0</v>
      </c>
      <c r="P1466" s="415"/>
      <c r="Q1466" s="477"/>
      <c r="R1466" s="477"/>
      <c r="S1466" s="414">
        <f t="shared" si="878"/>
        <v>0</v>
      </c>
      <c r="T1466" s="416">
        <f t="shared" si="901"/>
        <v>0</v>
      </c>
      <c r="U1466" s="415"/>
      <c r="V1466" s="166" t="str">
        <f>IF(T1461&gt;0,"xx",IF(O1461&gt;0,"xy",""))</f>
        <v/>
      </c>
      <c r="W1466" s="43" t="str">
        <f t="shared" si="894"/>
        <v/>
      </c>
      <c r="X1466" s="43" t="str">
        <f t="shared" si="902"/>
        <v/>
      </c>
      <c r="Y1466" s="43" t="str">
        <f t="shared" si="879"/>
        <v/>
      </c>
    </row>
    <row r="1467" spans="1:25">
      <c r="A1467" s="161" t="s">
        <v>41</v>
      </c>
      <c r="B1467" s="162" t="s">
        <v>244</v>
      </c>
      <c r="C1467" s="424" t="s">
        <v>77</v>
      </c>
      <c r="D1467" s="361"/>
      <c r="E1467" s="417"/>
      <c r="F1467" s="418"/>
      <c r="G1467" s="164">
        <f>SUM(G1468:G1472)</f>
        <v>221.27302883199999</v>
      </c>
      <c r="H1467" s="419">
        <f>VLOOKUP(C1467,'[1]ENSAIOS DE ORÇAMENTO'!$C$3:$L$79,8,FALSE)</f>
        <v>913.42839077333315</v>
      </c>
      <c r="I1467" s="419">
        <f>IF(ISBLANK(H1467),"",SUM(G1467:H1467))</f>
        <v>1134.7014196053331</v>
      </c>
      <c r="J1467" s="420">
        <f t="shared" si="897"/>
        <v>1475.11</v>
      </c>
      <c r="K1467" s="421" t="s">
        <v>23</v>
      </c>
      <c r="L1467" s="155"/>
      <c r="M1467" s="155"/>
      <c r="N1467" s="414">
        <f t="shared" si="876"/>
        <v>0</v>
      </c>
      <c r="O1467" s="414">
        <f t="shared" si="877"/>
        <v>0</v>
      </c>
      <c r="P1467" s="415"/>
      <c r="Q1467" s="155">
        <f t="shared" si="887"/>
        <v>0</v>
      </c>
      <c r="R1467" s="155">
        <f t="shared" si="887"/>
        <v>0</v>
      </c>
      <c r="S1467" s="414">
        <f t="shared" si="878"/>
        <v>0</v>
      </c>
      <c r="T1467" s="416">
        <f t="shared" si="901"/>
        <v>0</v>
      </c>
      <c r="U1467" s="415"/>
      <c r="W1467" s="43" t="str">
        <f t="shared" si="894"/>
        <v/>
      </c>
      <c r="X1467" s="43" t="str">
        <f t="shared" si="902"/>
        <v/>
      </c>
      <c r="Y1467" s="43" t="str">
        <f t="shared" si="879"/>
        <v/>
      </c>
    </row>
    <row r="1468" spans="1:25">
      <c r="A1468" s="161" t="s">
        <v>184</v>
      </c>
      <c r="B1468" s="162"/>
      <c r="C1468" s="424" t="s">
        <v>253</v>
      </c>
      <c r="D1468" s="361"/>
      <c r="E1468" s="417">
        <v>500</v>
      </c>
      <c r="F1468" s="418">
        <f>VLOOKUP(C1467,'[1]ENSAIOS DE ORÇAMENTO'!$C$3:$L$79,4,FALSE)</f>
        <v>0.3141968</v>
      </c>
      <c r="G1468" s="164">
        <f>IF(E1468&lt;=30,(0.42*E1468+3.55)*F1468,((0.42*30+3.55)+0.35*(E1468-30))*F1468)</f>
        <v>56.759651920000003</v>
      </c>
      <c r="H1468" s="419"/>
      <c r="I1468" s="419"/>
      <c r="J1468" s="420">
        <f t="shared" si="897"/>
        <v>0</v>
      </c>
      <c r="K1468" s="421"/>
      <c r="L1468" s="218"/>
      <c r="M1468" s="219"/>
      <c r="N1468" s="414">
        <f t="shared" ref="N1468:N1531" si="906">IF(ISBLANK(L1468),0,ROUND(J1468*L1468,2))</f>
        <v>0</v>
      </c>
      <c r="O1468" s="414">
        <f t="shared" ref="O1468:O1531" si="907">IF(ISBLANK(M1468),0,ROUND(L1468*M1468,2))</f>
        <v>0</v>
      </c>
      <c r="P1468" s="415"/>
      <c r="Q1468" s="477"/>
      <c r="R1468" s="477"/>
      <c r="S1468" s="414">
        <f t="shared" ref="S1468:S1531" si="908">IF(ISBLANK(Q1468),0,ROUND(J1468*Q1468,2))</f>
        <v>0</v>
      </c>
      <c r="T1468" s="416">
        <f t="shared" si="901"/>
        <v>0</v>
      </c>
      <c r="U1468" s="415"/>
      <c r="V1468" s="166" t="str">
        <f>IF(T1467&gt;0,"xx",IF(O1467&gt;0,"xy",""))</f>
        <v/>
      </c>
      <c r="W1468" s="43" t="str">
        <f t="shared" si="894"/>
        <v/>
      </c>
      <c r="X1468" s="43" t="str">
        <f t="shared" si="902"/>
        <v/>
      </c>
      <c r="Y1468" s="43" t="str">
        <f t="shared" ref="Y1468:Y1531" si="909">IF(V1468="X","x",IF(T1468&gt;0,"x",""))</f>
        <v/>
      </c>
    </row>
    <row r="1469" spans="1:25">
      <c r="A1469" s="161" t="s">
        <v>184</v>
      </c>
      <c r="B1469" s="162"/>
      <c r="C1469" s="424" t="s">
        <v>316</v>
      </c>
      <c r="D1469" s="361"/>
      <c r="E1469" s="417">
        <v>180</v>
      </c>
      <c r="F1469" s="418">
        <f>VLOOKUP(C1467,'[1]ENSAIOS DE ORÇAMENTO'!$C$3:$L$79,5,FALSE)</f>
        <v>1.2759149119999997</v>
      </c>
      <c r="G1469" s="164">
        <f t="shared" ref="G1469:G1471" si="910">IF(E1469&lt;=30,(0.6*E1469+1.25)*F1469,((0.6*30+1.25)+0.5*(E1469-30))*F1469)</f>
        <v>120.25498045599997</v>
      </c>
      <c r="H1469" s="419"/>
      <c r="I1469" s="419"/>
      <c r="J1469" s="420">
        <f t="shared" si="897"/>
        <v>0</v>
      </c>
      <c r="K1469" s="421"/>
      <c r="L1469" s="218"/>
      <c r="M1469" s="219"/>
      <c r="N1469" s="414">
        <f t="shared" si="906"/>
        <v>0</v>
      </c>
      <c r="O1469" s="414">
        <f t="shared" si="907"/>
        <v>0</v>
      </c>
      <c r="P1469" s="415"/>
      <c r="Q1469" s="477"/>
      <c r="R1469" s="477"/>
      <c r="S1469" s="414">
        <f t="shared" si="908"/>
        <v>0</v>
      </c>
      <c r="T1469" s="416">
        <f t="shared" si="901"/>
        <v>0</v>
      </c>
      <c r="U1469" s="415"/>
      <c r="V1469" s="166" t="str">
        <f>IF(T1467&gt;0,"xx",IF(O1467&gt;0,"xy",""))</f>
        <v/>
      </c>
      <c r="W1469" s="43" t="str">
        <f t="shared" si="894"/>
        <v/>
      </c>
      <c r="X1469" s="43" t="str">
        <f t="shared" si="902"/>
        <v/>
      </c>
      <c r="Y1469" s="43" t="str">
        <f t="shared" si="909"/>
        <v/>
      </c>
    </row>
    <row r="1470" spans="1:25">
      <c r="A1470" s="161" t="s">
        <v>184</v>
      </c>
      <c r="B1470" s="162"/>
      <c r="C1470" s="424" t="s">
        <v>325</v>
      </c>
      <c r="D1470" s="361"/>
      <c r="E1470" s="417">
        <v>20</v>
      </c>
      <c r="F1470" s="418">
        <f>VLOOKUP(C1467,'[1]ENSAIOS DE ORÇAMENTO'!$C$3:$L$79,6,FALSE)</f>
        <v>0.89487311999999997</v>
      </c>
      <c r="G1470" s="164">
        <f t="shared" si="910"/>
        <v>11.85706884</v>
      </c>
      <c r="H1470" s="419"/>
      <c r="I1470" s="419"/>
      <c r="J1470" s="420">
        <f t="shared" si="897"/>
        <v>0</v>
      </c>
      <c r="K1470" s="421"/>
      <c r="L1470" s="218"/>
      <c r="M1470" s="219"/>
      <c r="N1470" s="414">
        <f t="shared" si="906"/>
        <v>0</v>
      </c>
      <c r="O1470" s="414">
        <f t="shared" si="907"/>
        <v>0</v>
      </c>
      <c r="P1470" s="415"/>
      <c r="Q1470" s="477"/>
      <c r="R1470" s="477"/>
      <c r="S1470" s="414">
        <f t="shared" si="908"/>
        <v>0</v>
      </c>
      <c r="T1470" s="416">
        <f t="shared" si="901"/>
        <v>0</v>
      </c>
      <c r="U1470" s="415"/>
      <c r="V1470" s="166" t="str">
        <f>IF(T1467&gt;0,"xx",IF(O1467&gt;0,"xy",""))</f>
        <v/>
      </c>
      <c r="W1470" s="43" t="str">
        <f t="shared" si="894"/>
        <v/>
      </c>
      <c r="X1470" s="43" t="str">
        <f t="shared" si="902"/>
        <v/>
      </c>
      <c r="Y1470" s="43" t="str">
        <f t="shared" si="909"/>
        <v/>
      </c>
    </row>
    <row r="1471" spans="1:25">
      <c r="A1471" s="161" t="s">
        <v>184</v>
      </c>
      <c r="B1471" s="162"/>
      <c r="C1471" s="424" t="s">
        <v>514</v>
      </c>
      <c r="D1471" s="361"/>
      <c r="E1471" s="417">
        <v>30</v>
      </c>
      <c r="F1471" s="418">
        <f>VLOOKUP(C1467,'[1]ENSAIOS DE ORÇAMENTO'!$C$3:$L$79,3,FALSE)</f>
        <v>1.2567519999999999</v>
      </c>
      <c r="G1471" s="164">
        <f t="shared" si="910"/>
        <v>24.192475999999999</v>
      </c>
      <c r="H1471" s="419"/>
      <c r="I1471" s="419"/>
      <c r="J1471" s="420">
        <f t="shared" si="897"/>
        <v>0</v>
      </c>
      <c r="K1471" s="421"/>
      <c r="L1471" s="218"/>
      <c r="M1471" s="219"/>
      <c r="N1471" s="414">
        <f t="shared" si="906"/>
        <v>0</v>
      </c>
      <c r="O1471" s="414">
        <f t="shared" si="907"/>
        <v>0</v>
      </c>
      <c r="P1471" s="415"/>
      <c r="Q1471" s="477"/>
      <c r="R1471" s="477"/>
      <c r="S1471" s="414">
        <f t="shared" si="908"/>
        <v>0</v>
      </c>
      <c r="T1471" s="416">
        <f t="shared" si="901"/>
        <v>0</v>
      </c>
      <c r="U1471" s="415"/>
      <c r="V1471" s="166" t="str">
        <f>IF(T1467&gt;0,"xx",IF(O1467&gt;0,"xy",""))</f>
        <v/>
      </c>
      <c r="W1471" s="43" t="str">
        <f t="shared" si="894"/>
        <v/>
      </c>
      <c r="X1471" s="43" t="str">
        <f t="shared" si="902"/>
        <v/>
      </c>
      <c r="Y1471" s="43" t="str">
        <f t="shared" si="909"/>
        <v/>
      </c>
    </row>
    <row r="1472" spans="1:25">
      <c r="A1472" s="161" t="s">
        <v>184</v>
      </c>
      <c r="B1472" s="162"/>
      <c r="C1472" s="424" t="s">
        <v>515</v>
      </c>
      <c r="D1472" s="361"/>
      <c r="E1472" s="417">
        <v>500</v>
      </c>
      <c r="F1472" s="418">
        <f>VLOOKUP(C1467,'[1]ENSAIOS DE ORÇAMENTO'!$C$3:$L$79,10,FALSE)</f>
        <v>4.5440639999999997E-2</v>
      </c>
      <c r="G1472" s="164">
        <f t="shared" ref="G1472" si="911">IF(E1472&lt;=30,(0.42*E1472+3.55)*F1472,((0.42*30+3.55)+0.35*(E1472-30))*F1472)</f>
        <v>8.2088516160000005</v>
      </c>
      <c r="H1472" s="419"/>
      <c r="I1472" s="419"/>
      <c r="J1472" s="420">
        <f t="shared" si="897"/>
        <v>0</v>
      </c>
      <c r="K1472" s="421"/>
      <c r="L1472" s="218"/>
      <c r="M1472" s="219"/>
      <c r="N1472" s="414">
        <f t="shared" si="906"/>
        <v>0</v>
      </c>
      <c r="O1472" s="414">
        <f t="shared" si="907"/>
        <v>0</v>
      </c>
      <c r="P1472" s="415"/>
      <c r="Q1472" s="477"/>
      <c r="R1472" s="477"/>
      <c r="S1472" s="414">
        <f t="shared" si="908"/>
        <v>0</v>
      </c>
      <c r="T1472" s="416">
        <f t="shared" si="901"/>
        <v>0</v>
      </c>
      <c r="U1472" s="415"/>
      <c r="V1472" s="166" t="str">
        <f>IF(T1467&gt;0,"xx",IF(O1467&gt;0,"xy",""))</f>
        <v/>
      </c>
      <c r="W1472" s="43" t="str">
        <f t="shared" si="894"/>
        <v/>
      </c>
      <c r="X1472" s="43" t="str">
        <f t="shared" si="902"/>
        <v/>
      </c>
      <c r="Y1472" s="43" t="str">
        <f t="shared" si="909"/>
        <v/>
      </c>
    </row>
    <row r="1473" spans="1:25">
      <c r="A1473" s="161" t="s">
        <v>42</v>
      </c>
      <c r="B1473" s="162" t="s">
        <v>244</v>
      </c>
      <c r="C1473" s="424" t="s">
        <v>78</v>
      </c>
      <c r="D1473" s="361"/>
      <c r="E1473" s="417"/>
      <c r="F1473" s="418"/>
      <c r="G1473" s="164">
        <f>SUM(G1474:G1478)</f>
        <v>305.82957900880007</v>
      </c>
      <c r="H1473" s="419">
        <f>VLOOKUP(C1473,'[1]ENSAIOS DE ORÇAMENTO'!$C$3:$L$79,8,FALSE)</f>
        <v>1255.1590580266668</v>
      </c>
      <c r="I1473" s="419">
        <f>IF(ISBLANK(H1473),"",SUM(G1473:H1473))</f>
        <v>1560.9886370354668</v>
      </c>
      <c r="J1473" s="420">
        <f t="shared" si="897"/>
        <v>2029.29</v>
      </c>
      <c r="K1473" s="421" t="s">
        <v>23</v>
      </c>
      <c r="L1473" s="155"/>
      <c r="M1473" s="155"/>
      <c r="N1473" s="414">
        <f t="shared" si="906"/>
        <v>0</v>
      </c>
      <c r="O1473" s="414">
        <f t="shared" si="907"/>
        <v>0</v>
      </c>
      <c r="P1473" s="415"/>
      <c r="Q1473" s="155">
        <f t="shared" si="887"/>
        <v>0</v>
      </c>
      <c r="R1473" s="155">
        <f t="shared" si="887"/>
        <v>0</v>
      </c>
      <c r="S1473" s="414">
        <f t="shared" si="908"/>
        <v>0</v>
      </c>
      <c r="T1473" s="416">
        <f t="shared" si="901"/>
        <v>0</v>
      </c>
      <c r="U1473" s="415"/>
      <c r="W1473" s="43" t="str">
        <f t="shared" si="894"/>
        <v/>
      </c>
      <c r="X1473" s="43" t="str">
        <f t="shared" si="902"/>
        <v/>
      </c>
      <c r="Y1473" s="43" t="str">
        <f t="shared" si="909"/>
        <v/>
      </c>
    </row>
    <row r="1474" spans="1:25">
      <c r="A1474" s="161" t="s">
        <v>184</v>
      </c>
      <c r="B1474" s="162"/>
      <c r="C1474" s="424" t="s">
        <v>253</v>
      </c>
      <c r="D1474" s="361"/>
      <c r="E1474" s="417">
        <v>500</v>
      </c>
      <c r="F1474" s="418">
        <f>VLOOKUP(C1473,'[1]ENSAIOS DE ORÇAMENTO'!$C$3:$L$79,4,FALSE)</f>
        <v>0.42857449600000003</v>
      </c>
      <c r="G1474" s="164">
        <f>IF(E1474&lt;=30,(0.42*E1474+3.55)*F1474,((0.42*30+3.55)+0.35*(E1474-30))*F1474)</f>
        <v>77.421982702400001</v>
      </c>
      <c r="H1474" s="419"/>
      <c r="I1474" s="419"/>
      <c r="J1474" s="420">
        <f t="shared" si="897"/>
        <v>0</v>
      </c>
      <c r="K1474" s="421"/>
      <c r="L1474" s="218"/>
      <c r="M1474" s="219"/>
      <c r="N1474" s="414">
        <f t="shared" si="906"/>
        <v>0</v>
      </c>
      <c r="O1474" s="414">
        <f t="shared" si="907"/>
        <v>0</v>
      </c>
      <c r="P1474" s="415"/>
      <c r="Q1474" s="477"/>
      <c r="R1474" s="477"/>
      <c r="S1474" s="414">
        <f t="shared" si="908"/>
        <v>0</v>
      </c>
      <c r="T1474" s="416">
        <f t="shared" si="901"/>
        <v>0</v>
      </c>
      <c r="U1474" s="415"/>
      <c r="V1474" s="166" t="str">
        <f>IF(T1473&gt;0,"xx",IF(O1473&gt;0,"xy",""))</f>
        <v/>
      </c>
      <c r="W1474" s="43" t="str">
        <f t="shared" si="894"/>
        <v/>
      </c>
      <c r="X1474" s="43" t="str">
        <f t="shared" si="902"/>
        <v/>
      </c>
      <c r="Y1474" s="43" t="str">
        <f t="shared" si="909"/>
        <v/>
      </c>
    </row>
    <row r="1475" spans="1:25">
      <c r="A1475" s="161" t="s">
        <v>184</v>
      </c>
      <c r="B1475" s="162"/>
      <c r="C1475" s="424" t="s">
        <v>316</v>
      </c>
      <c r="D1475" s="361"/>
      <c r="E1475" s="417">
        <v>180</v>
      </c>
      <c r="F1475" s="418">
        <f>VLOOKUP(C1473,'[1]ENSAIOS DE ORÇAMENTO'!$C$3:$L$79,5,FALSE)</f>
        <v>1.7643028000000003</v>
      </c>
      <c r="G1475" s="164">
        <f t="shared" ref="G1475:G1477" si="912">IF(E1475&lt;=30,(0.6*E1475+1.25)*F1475,((0.6*30+1.25)+0.5*(E1475-30))*F1475)</f>
        <v>166.28553890000003</v>
      </c>
      <c r="H1475" s="419"/>
      <c r="I1475" s="419"/>
      <c r="J1475" s="420">
        <f t="shared" si="897"/>
        <v>0</v>
      </c>
      <c r="K1475" s="421"/>
      <c r="L1475" s="218"/>
      <c r="M1475" s="219"/>
      <c r="N1475" s="414">
        <f t="shared" si="906"/>
        <v>0</v>
      </c>
      <c r="O1475" s="414">
        <f t="shared" si="907"/>
        <v>0</v>
      </c>
      <c r="P1475" s="415"/>
      <c r="Q1475" s="477"/>
      <c r="R1475" s="477"/>
      <c r="S1475" s="414">
        <f t="shared" si="908"/>
        <v>0</v>
      </c>
      <c r="T1475" s="416">
        <f t="shared" si="901"/>
        <v>0</v>
      </c>
      <c r="U1475" s="415"/>
      <c r="V1475" s="166" t="str">
        <f>IF(T1473&gt;0,"xx",IF(O1473&gt;0,"xy",""))</f>
        <v/>
      </c>
      <c r="W1475" s="43" t="str">
        <f t="shared" si="894"/>
        <v/>
      </c>
      <c r="X1475" s="43" t="str">
        <f t="shared" si="902"/>
        <v/>
      </c>
      <c r="Y1475" s="43" t="str">
        <f t="shared" si="909"/>
        <v/>
      </c>
    </row>
    <row r="1476" spans="1:25">
      <c r="A1476" s="161" t="s">
        <v>184</v>
      </c>
      <c r="B1476" s="162"/>
      <c r="C1476" s="424" t="s">
        <v>325</v>
      </c>
      <c r="D1476" s="361"/>
      <c r="E1476" s="417">
        <v>20</v>
      </c>
      <c r="F1476" s="418">
        <f>VLOOKUP(C1473,'[1]ENSAIOS DE ORÇAMENTO'!$C$3:$L$79,6,FALSE)</f>
        <v>1.2150148800000002</v>
      </c>
      <c r="G1476" s="164">
        <f t="shared" si="912"/>
        <v>16.098947160000002</v>
      </c>
      <c r="H1476" s="419"/>
      <c r="I1476" s="419"/>
      <c r="J1476" s="420">
        <f t="shared" si="897"/>
        <v>0</v>
      </c>
      <c r="K1476" s="421"/>
      <c r="L1476" s="218"/>
      <c r="M1476" s="219"/>
      <c r="N1476" s="414">
        <f t="shared" si="906"/>
        <v>0</v>
      </c>
      <c r="O1476" s="414">
        <f t="shared" si="907"/>
        <v>0</v>
      </c>
      <c r="P1476" s="415"/>
      <c r="Q1476" s="477"/>
      <c r="R1476" s="477"/>
      <c r="S1476" s="414">
        <f t="shared" si="908"/>
        <v>0</v>
      </c>
      <c r="T1476" s="416">
        <f t="shared" si="901"/>
        <v>0</v>
      </c>
      <c r="U1476" s="415"/>
      <c r="V1476" s="166" t="str">
        <f>IF(T1473&gt;0,"xx",IF(O1473&gt;0,"xy",""))</f>
        <v/>
      </c>
      <c r="W1476" s="43" t="str">
        <f t="shared" si="894"/>
        <v/>
      </c>
      <c r="X1476" s="43" t="str">
        <f t="shared" si="902"/>
        <v/>
      </c>
      <c r="Y1476" s="43" t="str">
        <f t="shared" si="909"/>
        <v/>
      </c>
    </row>
    <row r="1477" spans="1:25">
      <c r="A1477" s="161" t="s">
        <v>184</v>
      </c>
      <c r="B1477" s="162"/>
      <c r="C1477" s="424" t="s">
        <v>514</v>
      </c>
      <c r="D1477" s="361"/>
      <c r="E1477" s="417">
        <v>30</v>
      </c>
      <c r="F1477" s="418">
        <f>VLOOKUP(C1473,'[1]ENSAIOS DE ORÇAMENTO'!$C$3:$L$79,3,FALSE)</f>
        <v>1.7851008000000002</v>
      </c>
      <c r="G1477" s="164">
        <f t="shared" si="912"/>
        <v>34.363190400000001</v>
      </c>
      <c r="H1477" s="419"/>
      <c r="I1477" s="419"/>
      <c r="J1477" s="420">
        <f t="shared" si="897"/>
        <v>0</v>
      </c>
      <c r="K1477" s="421"/>
      <c r="L1477" s="218"/>
      <c r="M1477" s="219"/>
      <c r="N1477" s="414">
        <f t="shared" si="906"/>
        <v>0</v>
      </c>
      <c r="O1477" s="414">
        <f t="shared" si="907"/>
        <v>0</v>
      </c>
      <c r="P1477" s="415"/>
      <c r="Q1477" s="477"/>
      <c r="R1477" s="477"/>
      <c r="S1477" s="414">
        <f t="shared" si="908"/>
        <v>0</v>
      </c>
      <c r="T1477" s="416">
        <f t="shared" si="901"/>
        <v>0</v>
      </c>
      <c r="U1477" s="415"/>
      <c r="V1477" s="166" t="str">
        <f>IF(T1473&gt;0,"xx",IF(O1473&gt;0,"xy",""))</f>
        <v/>
      </c>
      <c r="W1477" s="43" t="str">
        <f t="shared" si="894"/>
        <v/>
      </c>
      <c r="X1477" s="43" t="str">
        <f t="shared" si="902"/>
        <v/>
      </c>
      <c r="Y1477" s="43" t="str">
        <f t="shared" si="909"/>
        <v/>
      </c>
    </row>
    <row r="1478" spans="1:25">
      <c r="A1478" s="161" t="s">
        <v>184</v>
      </c>
      <c r="B1478" s="162"/>
      <c r="C1478" s="424" t="s">
        <v>515</v>
      </c>
      <c r="D1478" s="361"/>
      <c r="E1478" s="417">
        <v>500</v>
      </c>
      <c r="F1478" s="418">
        <f>VLOOKUP(C1473,'[1]ENSAIOS DE ORÇAMENTO'!$C$3:$L$79,10,FALSE)</f>
        <v>6.4544256000000008E-2</v>
      </c>
      <c r="G1478" s="164">
        <f t="shared" ref="G1478" si="913">IF(E1478&lt;=30,(0.42*E1478+3.55)*F1478,((0.42*30+3.55)+0.35*(E1478-30))*F1478)</f>
        <v>11.659919846400001</v>
      </c>
      <c r="H1478" s="419"/>
      <c r="I1478" s="419"/>
      <c r="J1478" s="420">
        <f t="shared" si="897"/>
        <v>0</v>
      </c>
      <c r="K1478" s="421"/>
      <c r="L1478" s="218"/>
      <c r="M1478" s="219"/>
      <c r="N1478" s="414">
        <f t="shared" si="906"/>
        <v>0</v>
      </c>
      <c r="O1478" s="414">
        <f t="shared" si="907"/>
        <v>0</v>
      </c>
      <c r="P1478" s="415"/>
      <c r="Q1478" s="477"/>
      <c r="R1478" s="477"/>
      <c r="S1478" s="414">
        <f t="shared" si="908"/>
        <v>0</v>
      </c>
      <c r="T1478" s="416">
        <f t="shared" si="901"/>
        <v>0</v>
      </c>
      <c r="U1478" s="415"/>
      <c r="V1478" s="166" t="str">
        <f>IF(T1473&gt;0,"xx",IF(O1473&gt;0,"xy",""))</f>
        <v/>
      </c>
      <c r="W1478" s="43" t="str">
        <f t="shared" si="894"/>
        <v/>
      </c>
      <c r="X1478" s="43" t="str">
        <f t="shared" si="902"/>
        <v/>
      </c>
      <c r="Y1478" s="43" t="str">
        <f t="shared" si="909"/>
        <v/>
      </c>
    </row>
    <row r="1479" spans="1:25">
      <c r="A1479" s="161" t="s">
        <v>136</v>
      </c>
      <c r="B1479" s="162" t="s">
        <v>244</v>
      </c>
      <c r="C1479" s="424" t="s">
        <v>524</v>
      </c>
      <c r="D1479" s="361"/>
      <c r="E1479" s="417"/>
      <c r="F1479" s="418"/>
      <c r="G1479" s="164">
        <f>SUM(G1480:G1484)</f>
        <v>68.235889200000003</v>
      </c>
      <c r="H1479" s="419">
        <f>VLOOKUP(C1479,'[1]ENSAIOS DE ORÇAMENTO'!$C$3:$L$79,8,FALSE)</f>
        <v>293.89610762666672</v>
      </c>
      <c r="I1479" s="419">
        <f>IF(ISBLANK(H1479),"",SUM(G1479:H1479))</f>
        <v>362.13199682666675</v>
      </c>
      <c r="J1479" s="420">
        <f t="shared" si="897"/>
        <v>470.77</v>
      </c>
      <c r="K1479" s="421" t="s">
        <v>23</v>
      </c>
      <c r="L1479" s="155"/>
      <c r="M1479" s="155"/>
      <c r="N1479" s="414">
        <f t="shared" si="906"/>
        <v>0</v>
      </c>
      <c r="O1479" s="414">
        <f t="shared" si="907"/>
        <v>0</v>
      </c>
      <c r="P1479" s="415"/>
      <c r="Q1479" s="155">
        <f t="shared" si="887"/>
        <v>0</v>
      </c>
      <c r="R1479" s="155">
        <f t="shared" si="887"/>
        <v>0</v>
      </c>
      <c r="S1479" s="414">
        <f t="shared" si="908"/>
        <v>0</v>
      </c>
      <c r="T1479" s="416">
        <f t="shared" si="901"/>
        <v>0</v>
      </c>
      <c r="U1479" s="415"/>
      <c r="W1479" s="43" t="str">
        <f t="shared" si="894"/>
        <v/>
      </c>
      <c r="X1479" s="43" t="str">
        <f t="shared" si="902"/>
        <v/>
      </c>
      <c r="Y1479" s="43" t="str">
        <f t="shared" si="909"/>
        <v/>
      </c>
    </row>
    <row r="1480" spans="1:25">
      <c r="A1480" s="161" t="s">
        <v>184</v>
      </c>
      <c r="B1480" s="162"/>
      <c r="C1480" s="424" t="s">
        <v>253</v>
      </c>
      <c r="D1480" s="361"/>
      <c r="E1480" s="417">
        <v>500</v>
      </c>
      <c r="F1480" s="418">
        <f>VLOOKUP(C1479,'[1]ENSAIOS DE ORÇAMENTO'!$C$3:$L$79,4,FALSE)</f>
        <v>0.13322880000000001</v>
      </c>
      <c r="G1480" s="164">
        <f>IF(E1480&lt;=30,(0.42*E1480+3.55)*F1480,((0.42*30+3.55)+0.35*(E1480-30))*F1480)</f>
        <v>24.067782720000004</v>
      </c>
      <c r="H1480" s="419"/>
      <c r="I1480" s="419"/>
      <c r="J1480" s="420">
        <f t="shared" si="897"/>
        <v>0</v>
      </c>
      <c r="K1480" s="421"/>
      <c r="L1480" s="218"/>
      <c r="M1480" s="219"/>
      <c r="N1480" s="414">
        <f t="shared" si="906"/>
        <v>0</v>
      </c>
      <c r="O1480" s="414">
        <f t="shared" si="907"/>
        <v>0</v>
      </c>
      <c r="P1480" s="415"/>
      <c r="Q1480" s="477"/>
      <c r="R1480" s="477"/>
      <c r="S1480" s="414">
        <f t="shared" si="908"/>
        <v>0</v>
      </c>
      <c r="T1480" s="416">
        <f t="shared" si="901"/>
        <v>0</v>
      </c>
      <c r="U1480" s="415"/>
      <c r="V1480" s="166" t="str">
        <f>IF(T1479&gt;0,"xx",IF(O1479&gt;0,"xy",""))</f>
        <v/>
      </c>
      <c r="W1480" s="43" t="str">
        <f t="shared" si="894"/>
        <v/>
      </c>
      <c r="X1480" s="43" t="str">
        <f t="shared" si="902"/>
        <v/>
      </c>
      <c r="Y1480" s="43" t="str">
        <f t="shared" si="909"/>
        <v/>
      </c>
    </row>
    <row r="1481" spans="1:25">
      <c r="A1481" s="161" t="s">
        <v>184</v>
      </c>
      <c r="B1481" s="162"/>
      <c r="C1481" s="424" t="s">
        <v>316</v>
      </c>
      <c r="D1481" s="361"/>
      <c r="E1481" s="417">
        <v>180</v>
      </c>
      <c r="F1481" s="418">
        <f>VLOOKUP(C1479,'[1]ENSAIOS DE ORÇAMENTO'!$C$3:$L$79,5,FALSE)</f>
        <v>0.40193856</v>
      </c>
      <c r="G1481" s="164">
        <f t="shared" ref="G1481:G1483" si="914">IF(E1481&lt;=30,(0.6*E1481+1.25)*F1481,((0.6*30+1.25)+0.5*(E1481-30))*F1481)</f>
        <v>37.88270928</v>
      </c>
      <c r="H1481" s="419"/>
      <c r="I1481" s="419"/>
      <c r="J1481" s="420">
        <f t="shared" si="897"/>
        <v>0</v>
      </c>
      <c r="K1481" s="421"/>
      <c r="L1481" s="218"/>
      <c r="M1481" s="219"/>
      <c r="N1481" s="414">
        <f t="shared" si="906"/>
        <v>0</v>
      </c>
      <c r="O1481" s="414">
        <f t="shared" si="907"/>
        <v>0</v>
      </c>
      <c r="P1481" s="415"/>
      <c r="Q1481" s="477"/>
      <c r="R1481" s="477"/>
      <c r="S1481" s="414">
        <f t="shared" si="908"/>
        <v>0</v>
      </c>
      <c r="T1481" s="416">
        <f t="shared" si="901"/>
        <v>0</v>
      </c>
      <c r="U1481" s="415"/>
      <c r="V1481" s="166" t="str">
        <f>IF(T1479&gt;0,"xx",IF(O1479&gt;0,"xy",""))</f>
        <v/>
      </c>
      <c r="W1481" s="43" t="str">
        <f t="shared" si="894"/>
        <v/>
      </c>
      <c r="X1481" s="43" t="str">
        <f t="shared" si="902"/>
        <v/>
      </c>
      <c r="Y1481" s="43" t="str">
        <f t="shared" si="909"/>
        <v/>
      </c>
    </row>
    <row r="1482" spans="1:25">
      <c r="A1482" s="161" t="s">
        <v>184</v>
      </c>
      <c r="B1482" s="162"/>
      <c r="C1482" s="424" t="s">
        <v>325</v>
      </c>
      <c r="D1482" s="361"/>
      <c r="E1482" s="417">
        <v>20</v>
      </c>
      <c r="F1482" s="418">
        <f>VLOOKUP(C1479,'[1]ENSAIOS DE ORÇAMENTO'!$C$3:$L$79,6,FALSE)</f>
        <v>0.47436960000000006</v>
      </c>
      <c r="G1482" s="164">
        <f t="shared" si="914"/>
        <v>6.2853972000000011</v>
      </c>
      <c r="H1482" s="419"/>
      <c r="I1482" s="419"/>
      <c r="J1482" s="420">
        <f t="shared" si="897"/>
        <v>0</v>
      </c>
      <c r="K1482" s="421"/>
      <c r="L1482" s="218"/>
      <c r="M1482" s="219"/>
      <c r="N1482" s="414">
        <f t="shared" si="906"/>
        <v>0</v>
      </c>
      <c r="O1482" s="414">
        <f t="shared" si="907"/>
        <v>0</v>
      </c>
      <c r="P1482" s="415"/>
      <c r="Q1482" s="477"/>
      <c r="R1482" s="477"/>
      <c r="S1482" s="414">
        <f t="shared" si="908"/>
        <v>0</v>
      </c>
      <c r="T1482" s="416">
        <f t="shared" si="901"/>
        <v>0</v>
      </c>
      <c r="U1482" s="415"/>
      <c r="V1482" s="166" t="str">
        <f>IF(T1479&gt;0,"xx",IF(O1479&gt;0,"xy",""))</f>
        <v/>
      </c>
      <c r="W1482" s="43" t="str">
        <f t="shared" si="894"/>
        <v/>
      </c>
      <c r="X1482" s="43" t="str">
        <f t="shared" si="902"/>
        <v/>
      </c>
      <c r="Y1482" s="43" t="str">
        <f t="shared" si="909"/>
        <v/>
      </c>
    </row>
    <row r="1483" spans="1:25">
      <c r="A1483" s="161" t="s">
        <v>184</v>
      </c>
      <c r="B1483" s="162"/>
      <c r="C1483" s="424" t="s">
        <v>514</v>
      </c>
      <c r="D1483" s="361"/>
      <c r="E1483" s="417">
        <v>30</v>
      </c>
      <c r="F1483" s="418">
        <f>VLOOKUP(C1479,'[1]ENSAIOS DE ORÇAMENTO'!$C$3:$L$79,3,FALSE)</f>
        <v>0</v>
      </c>
      <c r="G1483" s="164">
        <f t="shared" si="914"/>
        <v>0</v>
      </c>
      <c r="H1483" s="419"/>
      <c r="I1483" s="419"/>
      <c r="J1483" s="420">
        <f t="shared" si="897"/>
        <v>0</v>
      </c>
      <c r="K1483" s="421"/>
      <c r="L1483" s="218"/>
      <c r="M1483" s="219"/>
      <c r="N1483" s="414">
        <f t="shared" si="906"/>
        <v>0</v>
      </c>
      <c r="O1483" s="414">
        <f t="shared" si="907"/>
        <v>0</v>
      </c>
      <c r="P1483" s="415"/>
      <c r="Q1483" s="477"/>
      <c r="R1483" s="477"/>
      <c r="S1483" s="414">
        <f t="shared" si="908"/>
        <v>0</v>
      </c>
      <c r="T1483" s="416">
        <f t="shared" si="901"/>
        <v>0</v>
      </c>
      <c r="U1483" s="415"/>
      <c r="V1483" s="166" t="str">
        <f>IF(T1479&gt;0,"xx",IF(O1479&gt;0,"xy",""))</f>
        <v/>
      </c>
      <c r="W1483" s="43" t="str">
        <f t="shared" si="894"/>
        <v/>
      </c>
      <c r="X1483" s="43" t="str">
        <f t="shared" si="902"/>
        <v/>
      </c>
      <c r="Y1483" s="43" t="str">
        <f t="shared" si="909"/>
        <v/>
      </c>
    </row>
    <row r="1484" spans="1:25">
      <c r="A1484" s="161" t="s">
        <v>184</v>
      </c>
      <c r="B1484" s="162"/>
      <c r="C1484" s="424" t="s">
        <v>515</v>
      </c>
      <c r="D1484" s="361"/>
      <c r="E1484" s="417">
        <v>500</v>
      </c>
      <c r="F1484" s="418">
        <f>VLOOKUP(C1479,'[1]ENSAIOS DE ORÇAMENTO'!$C$3:$L$79,10,FALSE)</f>
        <v>0</v>
      </c>
      <c r="G1484" s="164">
        <f t="shared" ref="G1484" si="915">IF(E1484&lt;=30,(0.42*E1484+3.55)*F1484,((0.42*30+3.55)+0.35*(E1484-30))*F1484)</f>
        <v>0</v>
      </c>
      <c r="H1484" s="419"/>
      <c r="I1484" s="419"/>
      <c r="J1484" s="420">
        <f t="shared" si="897"/>
        <v>0</v>
      </c>
      <c r="K1484" s="421"/>
      <c r="L1484" s="218"/>
      <c r="M1484" s="219"/>
      <c r="N1484" s="414">
        <f t="shared" si="906"/>
        <v>0</v>
      </c>
      <c r="O1484" s="414">
        <f t="shared" si="907"/>
        <v>0</v>
      </c>
      <c r="P1484" s="415"/>
      <c r="Q1484" s="477"/>
      <c r="R1484" s="477"/>
      <c r="S1484" s="414">
        <f t="shared" si="908"/>
        <v>0</v>
      </c>
      <c r="T1484" s="416">
        <f t="shared" si="901"/>
        <v>0</v>
      </c>
      <c r="U1484" s="415"/>
      <c r="V1484" s="166" t="str">
        <f>IF(T1479&gt;0,"xx",IF(O1479&gt;0,"xy",""))</f>
        <v/>
      </c>
      <c r="W1484" s="43" t="str">
        <f t="shared" si="894"/>
        <v/>
      </c>
      <c r="X1484" s="43" t="str">
        <f t="shared" si="902"/>
        <v/>
      </c>
      <c r="Y1484" s="43" t="str">
        <f t="shared" si="909"/>
        <v/>
      </c>
    </row>
    <row r="1485" spans="1:25">
      <c r="A1485" s="161" t="s">
        <v>137</v>
      </c>
      <c r="B1485" s="162" t="s">
        <v>244</v>
      </c>
      <c r="C1485" s="424" t="s">
        <v>525</v>
      </c>
      <c r="D1485" s="361"/>
      <c r="E1485" s="417"/>
      <c r="F1485" s="418"/>
      <c r="G1485" s="164">
        <f>SUM(G1486:G1490)</f>
        <v>103.59504476250001</v>
      </c>
      <c r="H1485" s="419">
        <f>VLOOKUP(C1485,'[1]ENSAIOS DE ORÇAMENTO'!$C$3:$L$79,8,FALSE)</f>
        <v>452.17195206666668</v>
      </c>
      <c r="I1485" s="419">
        <f>IF(ISBLANK(H1485),"",SUM(G1485:H1485))</f>
        <v>555.76699682916671</v>
      </c>
      <c r="J1485" s="420">
        <f t="shared" si="897"/>
        <v>722.5</v>
      </c>
      <c r="K1485" s="421" t="s">
        <v>23</v>
      </c>
      <c r="L1485" s="155"/>
      <c r="M1485" s="155"/>
      <c r="N1485" s="414">
        <f t="shared" si="906"/>
        <v>0</v>
      </c>
      <c r="O1485" s="414">
        <f t="shared" si="907"/>
        <v>0</v>
      </c>
      <c r="P1485" s="415"/>
      <c r="Q1485" s="155">
        <f t="shared" ref="Q1485:R1545" si="916">L1485</f>
        <v>0</v>
      </c>
      <c r="R1485" s="155">
        <f t="shared" si="916"/>
        <v>0</v>
      </c>
      <c r="S1485" s="414">
        <f t="shared" si="908"/>
        <v>0</v>
      </c>
      <c r="T1485" s="416">
        <f t="shared" si="901"/>
        <v>0</v>
      </c>
      <c r="U1485" s="415"/>
      <c r="W1485" s="43" t="str">
        <f t="shared" si="894"/>
        <v/>
      </c>
      <c r="X1485" s="43" t="str">
        <f t="shared" si="902"/>
        <v/>
      </c>
      <c r="Y1485" s="43" t="str">
        <f t="shared" si="909"/>
        <v/>
      </c>
    </row>
    <row r="1486" spans="1:25">
      <c r="A1486" s="161" t="s">
        <v>184</v>
      </c>
      <c r="B1486" s="162"/>
      <c r="C1486" s="424" t="s">
        <v>253</v>
      </c>
      <c r="D1486" s="361"/>
      <c r="E1486" s="417">
        <v>500</v>
      </c>
      <c r="F1486" s="418">
        <f>VLOOKUP(C1485,'[1]ENSAIOS DE ORÇAMENTO'!$C$3:$L$79,4,FALSE)</f>
        <v>0.20564730000000003</v>
      </c>
      <c r="G1486" s="164">
        <f>IF(E1486&lt;=30,(0.42*E1486+3.55)*F1486,((0.42*30+3.55)+0.35*(E1486-30))*F1486)</f>
        <v>37.150184745000004</v>
      </c>
      <c r="H1486" s="419"/>
      <c r="I1486" s="419"/>
      <c r="J1486" s="420">
        <f t="shared" si="897"/>
        <v>0</v>
      </c>
      <c r="K1486" s="421"/>
      <c r="L1486" s="218"/>
      <c r="M1486" s="219"/>
      <c r="N1486" s="414">
        <f t="shared" si="906"/>
        <v>0</v>
      </c>
      <c r="O1486" s="414">
        <f t="shared" si="907"/>
        <v>0</v>
      </c>
      <c r="P1486" s="415"/>
      <c r="Q1486" s="477"/>
      <c r="R1486" s="477"/>
      <c r="S1486" s="414">
        <f t="shared" si="908"/>
        <v>0</v>
      </c>
      <c r="T1486" s="416">
        <f t="shared" si="901"/>
        <v>0</v>
      </c>
      <c r="U1486" s="415"/>
      <c r="V1486" s="166" t="str">
        <f>IF(T1485&gt;0,"xx",IF(O1485&gt;0,"xy",""))</f>
        <v/>
      </c>
      <c r="W1486" s="43" t="str">
        <f t="shared" si="894"/>
        <v/>
      </c>
      <c r="X1486" s="43" t="str">
        <f t="shared" si="902"/>
        <v/>
      </c>
      <c r="Y1486" s="43" t="str">
        <f t="shared" si="909"/>
        <v/>
      </c>
    </row>
    <row r="1487" spans="1:25">
      <c r="A1487" s="161" t="s">
        <v>184</v>
      </c>
      <c r="B1487" s="162"/>
      <c r="C1487" s="424" t="s">
        <v>316</v>
      </c>
      <c r="D1487" s="361"/>
      <c r="E1487" s="417">
        <v>180</v>
      </c>
      <c r="F1487" s="418">
        <f>VLOOKUP(C1485,'[1]ENSAIOS DE ORÇAMENTO'!$C$3:$L$79,5,FALSE)</f>
        <v>0.60405201000000008</v>
      </c>
      <c r="G1487" s="164">
        <f t="shared" ref="G1487:G1489" si="917">IF(E1487&lt;=30,(0.6*E1487+1.25)*F1487,((0.6*30+1.25)+0.5*(E1487-30))*F1487)</f>
        <v>56.931901942500005</v>
      </c>
      <c r="H1487" s="419"/>
      <c r="I1487" s="419"/>
      <c r="J1487" s="420">
        <f t="shared" si="897"/>
        <v>0</v>
      </c>
      <c r="K1487" s="421"/>
      <c r="L1487" s="218"/>
      <c r="M1487" s="219"/>
      <c r="N1487" s="414">
        <f t="shared" si="906"/>
        <v>0</v>
      </c>
      <c r="O1487" s="414">
        <f t="shared" si="907"/>
        <v>0</v>
      </c>
      <c r="P1487" s="415"/>
      <c r="Q1487" s="477"/>
      <c r="R1487" s="477"/>
      <c r="S1487" s="414">
        <f t="shared" si="908"/>
        <v>0</v>
      </c>
      <c r="T1487" s="416">
        <f t="shared" si="901"/>
        <v>0</v>
      </c>
      <c r="U1487" s="415"/>
      <c r="V1487" s="166" t="str">
        <f>IF(T1485&gt;0,"xx",IF(O1485&gt;0,"xy",""))</f>
        <v/>
      </c>
      <c r="W1487" s="43" t="str">
        <f t="shared" si="894"/>
        <v/>
      </c>
      <c r="X1487" s="43" t="str">
        <f t="shared" si="902"/>
        <v/>
      </c>
      <c r="Y1487" s="43" t="str">
        <f t="shared" si="909"/>
        <v/>
      </c>
    </row>
    <row r="1488" spans="1:25">
      <c r="A1488" s="161" t="s">
        <v>184</v>
      </c>
      <c r="B1488" s="162"/>
      <c r="C1488" s="424" t="s">
        <v>325</v>
      </c>
      <c r="D1488" s="361"/>
      <c r="E1488" s="417">
        <v>20</v>
      </c>
      <c r="F1488" s="418">
        <f>VLOOKUP(C1485,'[1]ENSAIOS DE ORÇAMENTO'!$C$3:$L$79,6,FALSE)</f>
        <v>0.71795910000000007</v>
      </c>
      <c r="G1488" s="164">
        <f t="shared" si="917"/>
        <v>9.5129580750000002</v>
      </c>
      <c r="H1488" s="419"/>
      <c r="I1488" s="419"/>
      <c r="J1488" s="420">
        <f t="shared" si="897"/>
        <v>0</v>
      </c>
      <c r="K1488" s="421"/>
      <c r="L1488" s="218"/>
      <c r="M1488" s="219"/>
      <c r="N1488" s="414">
        <f t="shared" si="906"/>
        <v>0</v>
      </c>
      <c r="O1488" s="414">
        <f t="shared" si="907"/>
        <v>0</v>
      </c>
      <c r="P1488" s="415"/>
      <c r="Q1488" s="477"/>
      <c r="R1488" s="477"/>
      <c r="S1488" s="414">
        <f t="shared" si="908"/>
        <v>0</v>
      </c>
      <c r="T1488" s="416">
        <f t="shared" si="901"/>
        <v>0</v>
      </c>
      <c r="U1488" s="415"/>
      <c r="V1488" s="166" t="str">
        <f>IF(T1485&gt;0,"xx",IF(O1485&gt;0,"xy",""))</f>
        <v/>
      </c>
      <c r="W1488" s="43" t="str">
        <f t="shared" si="894"/>
        <v/>
      </c>
      <c r="X1488" s="43" t="str">
        <f t="shared" si="902"/>
        <v/>
      </c>
      <c r="Y1488" s="43" t="str">
        <f t="shared" si="909"/>
        <v/>
      </c>
    </row>
    <row r="1489" spans="1:25">
      <c r="A1489" s="161" t="s">
        <v>184</v>
      </c>
      <c r="B1489" s="162"/>
      <c r="C1489" s="424" t="s">
        <v>514</v>
      </c>
      <c r="D1489" s="361"/>
      <c r="E1489" s="417">
        <v>30</v>
      </c>
      <c r="F1489" s="418">
        <f>VLOOKUP(C1485,'[1]ENSAIOS DE ORÇAMENTO'!$C$3:$L$79,3,FALSE)</f>
        <v>0</v>
      </c>
      <c r="G1489" s="164">
        <f t="shared" si="917"/>
        <v>0</v>
      </c>
      <c r="H1489" s="419"/>
      <c r="I1489" s="419"/>
      <c r="J1489" s="420">
        <f t="shared" si="897"/>
        <v>0</v>
      </c>
      <c r="K1489" s="421"/>
      <c r="L1489" s="218"/>
      <c r="M1489" s="219"/>
      <c r="N1489" s="414">
        <f t="shared" si="906"/>
        <v>0</v>
      </c>
      <c r="O1489" s="414">
        <f t="shared" si="907"/>
        <v>0</v>
      </c>
      <c r="P1489" s="415"/>
      <c r="Q1489" s="477"/>
      <c r="R1489" s="477"/>
      <c r="S1489" s="414">
        <f t="shared" si="908"/>
        <v>0</v>
      </c>
      <c r="T1489" s="416">
        <f t="shared" si="901"/>
        <v>0</v>
      </c>
      <c r="U1489" s="415"/>
      <c r="V1489" s="166" t="str">
        <f>IF(T1485&gt;0,"xx",IF(O1485&gt;0,"xy",""))</f>
        <v/>
      </c>
      <c r="W1489" s="43" t="str">
        <f t="shared" si="894"/>
        <v/>
      </c>
      <c r="X1489" s="43" t="str">
        <f t="shared" si="902"/>
        <v/>
      </c>
      <c r="Y1489" s="43" t="str">
        <f t="shared" si="909"/>
        <v/>
      </c>
    </row>
    <row r="1490" spans="1:25">
      <c r="A1490" s="161" t="s">
        <v>184</v>
      </c>
      <c r="B1490" s="162"/>
      <c r="C1490" s="424" t="s">
        <v>515</v>
      </c>
      <c r="D1490" s="361"/>
      <c r="E1490" s="417">
        <v>500</v>
      </c>
      <c r="F1490" s="418">
        <f>VLOOKUP(C1485,'[1]ENSAIOS DE ORÇAMENTO'!$C$3:$L$79,10,FALSE)</f>
        <v>0</v>
      </c>
      <c r="G1490" s="164">
        <f t="shared" ref="G1490" si="918">IF(E1490&lt;=30,(0.42*E1490+3.55)*F1490,((0.42*30+3.55)+0.35*(E1490-30))*F1490)</f>
        <v>0</v>
      </c>
      <c r="H1490" s="419"/>
      <c r="I1490" s="419"/>
      <c r="J1490" s="420">
        <f t="shared" si="897"/>
        <v>0</v>
      </c>
      <c r="K1490" s="421"/>
      <c r="L1490" s="218"/>
      <c r="M1490" s="219"/>
      <c r="N1490" s="414">
        <f t="shared" si="906"/>
        <v>0</v>
      </c>
      <c r="O1490" s="414">
        <f t="shared" si="907"/>
        <v>0</v>
      </c>
      <c r="P1490" s="415"/>
      <c r="Q1490" s="477"/>
      <c r="R1490" s="477"/>
      <c r="S1490" s="414">
        <f t="shared" si="908"/>
        <v>0</v>
      </c>
      <c r="T1490" s="416">
        <f t="shared" si="901"/>
        <v>0</v>
      </c>
      <c r="U1490" s="415"/>
      <c r="V1490" s="166" t="str">
        <f>IF(T1485&gt;0,"xx",IF(O1485&gt;0,"xy",""))</f>
        <v/>
      </c>
      <c r="W1490" s="43" t="str">
        <f t="shared" si="894"/>
        <v/>
      </c>
      <c r="X1490" s="43" t="str">
        <f t="shared" si="902"/>
        <v/>
      </c>
      <c r="Y1490" s="43" t="str">
        <f t="shared" si="909"/>
        <v/>
      </c>
    </row>
    <row r="1491" spans="1:25">
      <c r="A1491" s="161" t="s">
        <v>138</v>
      </c>
      <c r="B1491" s="162" t="s">
        <v>244</v>
      </c>
      <c r="C1491" s="424" t="s">
        <v>526</v>
      </c>
      <c r="D1491" s="361"/>
      <c r="E1491" s="417"/>
      <c r="F1491" s="418"/>
      <c r="G1491" s="164">
        <f>SUM(G1492:G1496)</f>
        <v>192.16873914374995</v>
      </c>
      <c r="H1491" s="419">
        <f>VLOOKUP(C1491,'[1]ENSAIOS DE ORÇAMENTO'!$C$3:$L$79,8,FALSE)</f>
        <v>789.53916458333322</v>
      </c>
      <c r="I1491" s="419">
        <f>IF(ISBLANK(H1491),"",SUM(G1491:H1491))*0.95</f>
        <v>932.62250854072897</v>
      </c>
      <c r="J1491" s="420">
        <f t="shared" si="897"/>
        <v>1212.4100000000001</v>
      </c>
      <c r="K1491" s="421" t="s">
        <v>23</v>
      </c>
      <c r="L1491" s="155"/>
      <c r="M1491" s="155"/>
      <c r="N1491" s="414">
        <f t="shared" si="906"/>
        <v>0</v>
      </c>
      <c r="O1491" s="414">
        <f t="shared" si="907"/>
        <v>0</v>
      </c>
      <c r="P1491" s="415"/>
      <c r="Q1491" s="155">
        <f t="shared" si="916"/>
        <v>0</v>
      </c>
      <c r="R1491" s="155">
        <f t="shared" si="916"/>
        <v>0</v>
      </c>
      <c r="S1491" s="414">
        <f t="shared" si="908"/>
        <v>0</v>
      </c>
      <c r="T1491" s="416">
        <f t="shared" si="901"/>
        <v>0</v>
      </c>
      <c r="U1491" s="415"/>
      <c r="W1491" s="43" t="str">
        <f t="shared" si="894"/>
        <v/>
      </c>
      <c r="X1491" s="43" t="str">
        <f t="shared" si="902"/>
        <v/>
      </c>
      <c r="Y1491" s="43" t="str">
        <f t="shared" si="909"/>
        <v/>
      </c>
    </row>
    <row r="1492" spans="1:25">
      <c r="A1492" s="161" t="s">
        <v>184</v>
      </c>
      <c r="B1492" s="162"/>
      <c r="C1492" s="424" t="s">
        <v>253</v>
      </c>
      <c r="D1492" s="361"/>
      <c r="E1492" s="417">
        <v>500</v>
      </c>
      <c r="F1492" s="418">
        <f>VLOOKUP(C1491,'[1]ENSAIOS DE ORÇAMENTO'!$C$3:$L$79,4,FALSE)</f>
        <v>0.38487894999999994</v>
      </c>
      <c r="G1492" s="164">
        <f>IF(E1492&lt;=30,(0.42*E1492+3.55)*F1492,((0.42*30+3.55)+0.35*(E1492-30))*F1492)</f>
        <v>69.52838231749999</v>
      </c>
      <c r="H1492" s="419"/>
      <c r="I1492" s="419"/>
      <c r="J1492" s="420">
        <f t="shared" si="897"/>
        <v>0</v>
      </c>
      <c r="K1492" s="421"/>
      <c r="L1492" s="218"/>
      <c r="M1492" s="219"/>
      <c r="N1492" s="414">
        <f t="shared" si="906"/>
        <v>0</v>
      </c>
      <c r="O1492" s="414">
        <f t="shared" si="907"/>
        <v>0</v>
      </c>
      <c r="P1492" s="415"/>
      <c r="Q1492" s="477"/>
      <c r="R1492" s="477"/>
      <c r="S1492" s="414">
        <f t="shared" si="908"/>
        <v>0</v>
      </c>
      <c r="T1492" s="416">
        <f t="shared" si="901"/>
        <v>0</v>
      </c>
      <c r="U1492" s="415"/>
      <c r="V1492" s="166" t="str">
        <f>IF(T1491&gt;0,"xx",IF(O1491&gt;0,"xy",""))</f>
        <v/>
      </c>
      <c r="W1492" s="43" t="str">
        <f t="shared" si="894"/>
        <v/>
      </c>
      <c r="X1492" s="43" t="str">
        <f t="shared" si="902"/>
        <v/>
      </c>
      <c r="Y1492" s="43" t="str">
        <f t="shared" si="909"/>
        <v/>
      </c>
    </row>
    <row r="1493" spans="1:25">
      <c r="A1493" s="161" t="s">
        <v>184</v>
      </c>
      <c r="B1493" s="162"/>
      <c r="C1493" s="424" t="s">
        <v>316</v>
      </c>
      <c r="D1493" s="361"/>
      <c r="E1493" s="417">
        <v>180</v>
      </c>
      <c r="F1493" s="418">
        <f>VLOOKUP(C1491,'[1]ENSAIOS DE ORÇAMENTO'!$C$3:$L$79,5,FALSE)</f>
        <v>1.1143076149999998</v>
      </c>
      <c r="G1493" s="164">
        <f t="shared" ref="G1493:G1495" si="919">IF(E1493&lt;=30,(0.6*E1493+1.25)*F1493,((0.6*30+1.25)+0.5*(E1493-30))*F1493)</f>
        <v>105.02349271374997</v>
      </c>
      <c r="H1493" s="419"/>
      <c r="I1493" s="419"/>
      <c r="J1493" s="420">
        <f t="shared" si="897"/>
        <v>0</v>
      </c>
      <c r="K1493" s="421"/>
      <c r="L1493" s="218"/>
      <c r="M1493" s="219"/>
      <c r="N1493" s="414">
        <f t="shared" si="906"/>
        <v>0</v>
      </c>
      <c r="O1493" s="414">
        <f t="shared" si="907"/>
        <v>0</v>
      </c>
      <c r="P1493" s="415"/>
      <c r="Q1493" s="477"/>
      <c r="R1493" s="477"/>
      <c r="S1493" s="414">
        <f t="shared" si="908"/>
        <v>0</v>
      </c>
      <c r="T1493" s="416">
        <f t="shared" si="901"/>
        <v>0</v>
      </c>
      <c r="U1493" s="415"/>
      <c r="V1493" s="166" t="str">
        <f>IF(T1491&gt;0,"xx",IF(O1491&gt;0,"xy",""))</f>
        <v/>
      </c>
      <c r="W1493" s="43" t="str">
        <f t="shared" si="894"/>
        <v/>
      </c>
      <c r="X1493" s="43" t="str">
        <f t="shared" si="902"/>
        <v/>
      </c>
      <c r="Y1493" s="43" t="str">
        <f t="shared" si="909"/>
        <v/>
      </c>
    </row>
    <row r="1494" spans="1:25">
      <c r="A1494" s="161" t="s">
        <v>184</v>
      </c>
      <c r="B1494" s="162"/>
      <c r="C1494" s="424" t="s">
        <v>325</v>
      </c>
      <c r="D1494" s="361"/>
      <c r="E1494" s="417">
        <v>20</v>
      </c>
      <c r="F1494" s="418">
        <f>VLOOKUP(C1491,'[1]ENSAIOS DE ORÇAMENTO'!$C$3:$L$79,6,FALSE)</f>
        <v>1.3295746499999999</v>
      </c>
      <c r="G1494" s="164">
        <f t="shared" si="919"/>
        <v>17.616864112499997</v>
      </c>
      <c r="H1494" s="419"/>
      <c r="I1494" s="419"/>
      <c r="J1494" s="420">
        <f t="shared" si="897"/>
        <v>0</v>
      </c>
      <c r="K1494" s="421"/>
      <c r="L1494" s="218"/>
      <c r="M1494" s="219"/>
      <c r="N1494" s="414">
        <f t="shared" si="906"/>
        <v>0</v>
      </c>
      <c r="O1494" s="414">
        <f t="shared" si="907"/>
        <v>0</v>
      </c>
      <c r="P1494" s="415"/>
      <c r="Q1494" s="477"/>
      <c r="R1494" s="477"/>
      <c r="S1494" s="414">
        <f t="shared" si="908"/>
        <v>0</v>
      </c>
      <c r="T1494" s="416">
        <f t="shared" si="901"/>
        <v>0</v>
      </c>
      <c r="U1494" s="415"/>
      <c r="V1494" s="166" t="str">
        <f>IF(T1491&gt;0,"xx",IF(O1491&gt;0,"xy",""))</f>
        <v/>
      </c>
      <c r="W1494" s="43" t="str">
        <f t="shared" si="894"/>
        <v/>
      </c>
      <c r="X1494" s="43" t="str">
        <f t="shared" si="902"/>
        <v/>
      </c>
      <c r="Y1494" s="43" t="str">
        <f t="shared" si="909"/>
        <v/>
      </c>
    </row>
    <row r="1495" spans="1:25">
      <c r="A1495" s="161" t="s">
        <v>184</v>
      </c>
      <c r="B1495" s="162"/>
      <c r="C1495" s="424" t="s">
        <v>514</v>
      </c>
      <c r="D1495" s="361"/>
      <c r="E1495" s="417">
        <v>30</v>
      </c>
      <c r="F1495" s="418">
        <f>VLOOKUP(C1491,'[1]ENSAIOS DE ORÇAMENTO'!$C$3:$L$79,3,FALSE)</f>
        <v>0</v>
      </c>
      <c r="G1495" s="164">
        <f t="shared" si="919"/>
        <v>0</v>
      </c>
      <c r="H1495" s="419"/>
      <c r="I1495" s="419"/>
      <c r="J1495" s="420">
        <f t="shared" si="897"/>
        <v>0</v>
      </c>
      <c r="K1495" s="421"/>
      <c r="L1495" s="218"/>
      <c r="M1495" s="219"/>
      <c r="N1495" s="414">
        <f t="shared" si="906"/>
        <v>0</v>
      </c>
      <c r="O1495" s="414">
        <f t="shared" si="907"/>
        <v>0</v>
      </c>
      <c r="P1495" s="415"/>
      <c r="Q1495" s="477"/>
      <c r="R1495" s="477"/>
      <c r="S1495" s="414">
        <f t="shared" si="908"/>
        <v>0</v>
      </c>
      <c r="T1495" s="416">
        <f t="shared" si="901"/>
        <v>0</v>
      </c>
      <c r="U1495" s="415"/>
      <c r="V1495" s="166" t="str">
        <f>IF(T1491&gt;0,"xx",IF(O1491&gt;0,"xy",""))</f>
        <v/>
      </c>
      <c r="W1495" s="43" t="str">
        <f t="shared" si="894"/>
        <v/>
      </c>
      <c r="X1495" s="43" t="str">
        <f t="shared" si="902"/>
        <v/>
      </c>
      <c r="Y1495" s="43" t="str">
        <f t="shared" si="909"/>
        <v/>
      </c>
    </row>
    <row r="1496" spans="1:25">
      <c r="A1496" s="161" t="s">
        <v>184</v>
      </c>
      <c r="B1496" s="162"/>
      <c r="C1496" s="424" t="s">
        <v>515</v>
      </c>
      <c r="D1496" s="361"/>
      <c r="E1496" s="417">
        <v>500</v>
      </c>
      <c r="F1496" s="418">
        <f>VLOOKUP(C1491,'[1]ENSAIOS DE ORÇAMENTO'!$C$3:$L$79,10,FALSE)</f>
        <v>0</v>
      </c>
      <c r="G1496" s="164">
        <f t="shared" ref="G1496" si="920">IF(E1496&lt;=30,(0.42*E1496+3.55)*F1496,((0.42*30+3.55)+0.35*(E1496-30))*F1496)</f>
        <v>0</v>
      </c>
      <c r="H1496" s="419"/>
      <c r="I1496" s="419"/>
      <c r="J1496" s="420">
        <f t="shared" si="897"/>
        <v>0</v>
      </c>
      <c r="K1496" s="421"/>
      <c r="L1496" s="218"/>
      <c r="M1496" s="219"/>
      <c r="N1496" s="414">
        <f t="shared" si="906"/>
        <v>0</v>
      </c>
      <c r="O1496" s="414">
        <f t="shared" si="907"/>
        <v>0</v>
      </c>
      <c r="P1496" s="415"/>
      <c r="Q1496" s="477"/>
      <c r="R1496" s="477"/>
      <c r="S1496" s="414">
        <f t="shared" si="908"/>
        <v>0</v>
      </c>
      <c r="T1496" s="416">
        <f t="shared" si="901"/>
        <v>0</v>
      </c>
      <c r="U1496" s="415"/>
      <c r="V1496" s="166" t="str">
        <f>IF(T1491&gt;0,"xx",IF(O1491&gt;0,"xy",""))</f>
        <v/>
      </c>
      <c r="W1496" s="43" t="str">
        <f t="shared" si="894"/>
        <v/>
      </c>
      <c r="X1496" s="43" t="str">
        <f t="shared" si="902"/>
        <v/>
      </c>
      <c r="Y1496" s="43" t="str">
        <f t="shared" si="909"/>
        <v/>
      </c>
    </row>
    <row r="1497" spans="1:25">
      <c r="A1497" s="161" t="s">
        <v>139</v>
      </c>
      <c r="B1497" s="162" t="s">
        <v>244</v>
      </c>
      <c r="C1497" s="424" t="s">
        <v>527</v>
      </c>
      <c r="D1497" s="361"/>
      <c r="E1497" s="417"/>
      <c r="F1497" s="418"/>
      <c r="G1497" s="164">
        <f>SUM(G1498:G1502)</f>
        <v>282.33364417500002</v>
      </c>
      <c r="H1497" s="419">
        <f>VLOOKUP(C1497,'[1]ENSAIOS DE ORÇAMENTO'!$C$3:$L$79,8,FALSE)</f>
        <v>1092.8202608666666</v>
      </c>
      <c r="I1497" s="419">
        <f>IF(ISBLANK(H1497),"",SUM(G1497:H1497))*0.95</f>
        <v>1306.3962097895833</v>
      </c>
      <c r="J1497" s="420">
        <f t="shared" si="897"/>
        <v>1698.32</v>
      </c>
      <c r="K1497" s="421" t="s">
        <v>23</v>
      </c>
      <c r="L1497" s="155"/>
      <c r="M1497" s="155"/>
      <c r="N1497" s="414">
        <f t="shared" si="906"/>
        <v>0</v>
      </c>
      <c r="O1497" s="414">
        <f t="shared" si="907"/>
        <v>0</v>
      </c>
      <c r="P1497" s="415"/>
      <c r="Q1497" s="155">
        <f t="shared" si="916"/>
        <v>0</v>
      </c>
      <c r="R1497" s="155">
        <f t="shared" si="916"/>
        <v>0</v>
      </c>
      <c r="S1497" s="414">
        <f t="shared" si="908"/>
        <v>0</v>
      </c>
      <c r="T1497" s="416">
        <f t="shared" si="901"/>
        <v>0</v>
      </c>
      <c r="U1497" s="415"/>
      <c r="W1497" s="43" t="str">
        <f t="shared" si="894"/>
        <v/>
      </c>
      <c r="X1497" s="43" t="str">
        <f t="shared" si="902"/>
        <v/>
      </c>
      <c r="Y1497" s="43" t="str">
        <f t="shared" si="909"/>
        <v/>
      </c>
    </row>
    <row r="1498" spans="1:25">
      <c r="A1498" s="161" t="s">
        <v>184</v>
      </c>
      <c r="B1498" s="162"/>
      <c r="C1498" s="424" t="s">
        <v>253</v>
      </c>
      <c r="D1498" s="361"/>
      <c r="E1498" s="417">
        <v>500</v>
      </c>
      <c r="F1498" s="418">
        <f>VLOOKUP(C1497,'[1]ENSAIOS DE ORÇAMENTO'!$C$3:$L$79,4,FALSE)</f>
        <v>0.56628220000000007</v>
      </c>
      <c r="G1498" s="164">
        <f>IF(E1498&lt;=30,(0.42*E1498+3.55)*F1498,((0.42*30+3.55)+0.35*(E1498-30))*F1498)</f>
        <v>102.29887943000001</v>
      </c>
      <c r="H1498" s="419"/>
      <c r="I1498" s="419"/>
      <c r="J1498" s="420">
        <f t="shared" si="897"/>
        <v>0</v>
      </c>
      <c r="K1498" s="421"/>
      <c r="L1498" s="218"/>
      <c r="M1498" s="219"/>
      <c r="N1498" s="414">
        <f t="shared" si="906"/>
        <v>0</v>
      </c>
      <c r="O1498" s="414">
        <f t="shared" si="907"/>
        <v>0</v>
      </c>
      <c r="P1498" s="415"/>
      <c r="Q1498" s="477"/>
      <c r="R1498" s="477"/>
      <c r="S1498" s="414">
        <f t="shared" si="908"/>
        <v>0</v>
      </c>
      <c r="T1498" s="416">
        <f t="shared" si="901"/>
        <v>0</v>
      </c>
      <c r="U1498" s="415"/>
      <c r="V1498" s="166" t="str">
        <f>IF(T1497&gt;0,"xx",IF(O1497&gt;0,"xy",""))</f>
        <v/>
      </c>
      <c r="W1498" s="43" t="str">
        <f t="shared" si="894"/>
        <v/>
      </c>
      <c r="X1498" s="43" t="str">
        <f t="shared" si="902"/>
        <v/>
      </c>
      <c r="Y1498" s="43" t="str">
        <f t="shared" si="909"/>
        <v/>
      </c>
    </row>
    <row r="1499" spans="1:25">
      <c r="A1499" s="161" t="s">
        <v>184</v>
      </c>
      <c r="B1499" s="162"/>
      <c r="C1499" s="424" t="s">
        <v>316</v>
      </c>
      <c r="D1499" s="361"/>
      <c r="E1499" s="417">
        <v>180</v>
      </c>
      <c r="F1499" s="418">
        <f>VLOOKUP(C1497,'[1]ENSAIOS DE ORÇAMENTO'!$C$3:$L$79,5,FALSE)</f>
        <v>1.6356421400000001</v>
      </c>
      <c r="G1499" s="164">
        <f t="shared" ref="G1499:G1501" si="921">IF(E1499&lt;=30,(0.6*E1499+1.25)*F1499,((0.6*30+1.25)+0.5*(E1499-30))*F1499)</f>
        <v>154.159271695</v>
      </c>
      <c r="H1499" s="419"/>
      <c r="I1499" s="419"/>
      <c r="J1499" s="420">
        <f t="shared" si="897"/>
        <v>0</v>
      </c>
      <c r="K1499" s="421"/>
      <c r="L1499" s="218"/>
      <c r="M1499" s="219"/>
      <c r="N1499" s="414">
        <f t="shared" si="906"/>
        <v>0</v>
      </c>
      <c r="O1499" s="414">
        <f t="shared" si="907"/>
        <v>0</v>
      </c>
      <c r="P1499" s="415"/>
      <c r="Q1499" s="477"/>
      <c r="R1499" s="477"/>
      <c r="S1499" s="414">
        <f t="shared" si="908"/>
        <v>0</v>
      </c>
      <c r="T1499" s="416">
        <f t="shared" si="901"/>
        <v>0</v>
      </c>
      <c r="U1499" s="415"/>
      <c r="V1499" s="166" t="str">
        <f>IF(T1497&gt;0,"xx",IF(O1497&gt;0,"xy",""))</f>
        <v/>
      </c>
      <c r="W1499" s="43" t="str">
        <f t="shared" si="894"/>
        <v/>
      </c>
      <c r="X1499" s="43" t="str">
        <f t="shared" si="902"/>
        <v/>
      </c>
      <c r="Y1499" s="43" t="str">
        <f t="shared" si="909"/>
        <v/>
      </c>
    </row>
    <row r="1500" spans="1:25">
      <c r="A1500" s="161" t="s">
        <v>184</v>
      </c>
      <c r="B1500" s="162"/>
      <c r="C1500" s="424" t="s">
        <v>325</v>
      </c>
      <c r="D1500" s="361"/>
      <c r="E1500" s="417">
        <v>20</v>
      </c>
      <c r="F1500" s="418">
        <f>VLOOKUP(C1497,'[1]ENSAIOS DE ORÇAMENTO'!$C$3:$L$79,6,FALSE)</f>
        <v>1.9528674000000004</v>
      </c>
      <c r="G1500" s="164">
        <f t="shared" si="921"/>
        <v>25.875493050000006</v>
      </c>
      <c r="H1500" s="419"/>
      <c r="I1500" s="419"/>
      <c r="J1500" s="420">
        <f t="shared" si="897"/>
        <v>0</v>
      </c>
      <c r="K1500" s="421"/>
      <c r="L1500" s="218"/>
      <c r="M1500" s="219"/>
      <c r="N1500" s="414">
        <f t="shared" si="906"/>
        <v>0</v>
      </c>
      <c r="O1500" s="414">
        <f t="shared" si="907"/>
        <v>0</v>
      </c>
      <c r="P1500" s="415"/>
      <c r="Q1500" s="477"/>
      <c r="R1500" s="477"/>
      <c r="S1500" s="414">
        <f t="shared" si="908"/>
        <v>0</v>
      </c>
      <c r="T1500" s="416">
        <f t="shared" si="901"/>
        <v>0</v>
      </c>
      <c r="U1500" s="415"/>
      <c r="V1500" s="166" t="str">
        <f>IF(T1497&gt;0,"xx",IF(O1497&gt;0,"xy",""))</f>
        <v/>
      </c>
      <c r="W1500" s="43" t="str">
        <f t="shared" si="894"/>
        <v/>
      </c>
      <c r="X1500" s="43" t="str">
        <f t="shared" si="902"/>
        <v/>
      </c>
      <c r="Y1500" s="43" t="str">
        <f t="shared" si="909"/>
        <v/>
      </c>
    </row>
    <row r="1501" spans="1:25">
      <c r="A1501" s="161" t="s">
        <v>184</v>
      </c>
      <c r="B1501" s="162"/>
      <c r="C1501" s="424" t="s">
        <v>514</v>
      </c>
      <c r="D1501" s="361"/>
      <c r="E1501" s="417">
        <v>30</v>
      </c>
      <c r="F1501" s="418">
        <f>VLOOKUP(C1497,'[1]ENSAIOS DE ORÇAMENTO'!$C$3:$L$79,3,FALSE)</f>
        <v>0</v>
      </c>
      <c r="G1501" s="164">
        <f t="shared" si="921"/>
        <v>0</v>
      </c>
      <c r="H1501" s="419"/>
      <c r="I1501" s="419"/>
      <c r="J1501" s="420">
        <f t="shared" si="897"/>
        <v>0</v>
      </c>
      <c r="K1501" s="421"/>
      <c r="L1501" s="218"/>
      <c r="M1501" s="219"/>
      <c r="N1501" s="414">
        <f t="shared" si="906"/>
        <v>0</v>
      </c>
      <c r="O1501" s="414">
        <f t="shared" si="907"/>
        <v>0</v>
      </c>
      <c r="P1501" s="415"/>
      <c r="Q1501" s="477"/>
      <c r="R1501" s="477"/>
      <c r="S1501" s="414">
        <f t="shared" si="908"/>
        <v>0</v>
      </c>
      <c r="T1501" s="416">
        <f t="shared" si="901"/>
        <v>0</v>
      </c>
      <c r="U1501" s="415"/>
      <c r="V1501" s="166" t="str">
        <f>IF(T1497&gt;0,"xx",IF(O1497&gt;0,"xy",""))</f>
        <v/>
      </c>
      <c r="W1501" s="43" t="str">
        <f t="shared" si="894"/>
        <v/>
      </c>
      <c r="X1501" s="43" t="str">
        <f t="shared" si="902"/>
        <v/>
      </c>
      <c r="Y1501" s="43" t="str">
        <f t="shared" si="909"/>
        <v/>
      </c>
    </row>
    <row r="1502" spans="1:25">
      <c r="A1502" s="161" t="s">
        <v>184</v>
      </c>
      <c r="B1502" s="162"/>
      <c r="C1502" s="424" t="s">
        <v>515</v>
      </c>
      <c r="D1502" s="361"/>
      <c r="E1502" s="417">
        <v>500</v>
      </c>
      <c r="F1502" s="418">
        <f>VLOOKUP(C1497,'[1]ENSAIOS DE ORÇAMENTO'!$C$3:$L$79,10,FALSE)</f>
        <v>0</v>
      </c>
      <c r="G1502" s="164">
        <f t="shared" ref="G1502" si="922">IF(E1502&lt;=30,(0.42*E1502+3.55)*F1502,((0.42*30+3.55)+0.35*(E1502-30))*F1502)</f>
        <v>0</v>
      </c>
      <c r="H1502" s="419"/>
      <c r="I1502" s="419"/>
      <c r="J1502" s="420">
        <f t="shared" si="897"/>
        <v>0</v>
      </c>
      <c r="K1502" s="421"/>
      <c r="L1502" s="218"/>
      <c r="M1502" s="219"/>
      <c r="N1502" s="414">
        <f t="shared" si="906"/>
        <v>0</v>
      </c>
      <c r="O1502" s="414">
        <f t="shared" si="907"/>
        <v>0</v>
      </c>
      <c r="P1502" s="415"/>
      <c r="Q1502" s="477"/>
      <c r="R1502" s="477"/>
      <c r="S1502" s="414">
        <f t="shared" si="908"/>
        <v>0</v>
      </c>
      <c r="T1502" s="416">
        <f t="shared" si="901"/>
        <v>0</v>
      </c>
      <c r="U1502" s="415"/>
      <c r="V1502" s="166" t="str">
        <f>IF(T1497&gt;0,"xx",IF(O1497&gt;0,"xy",""))</f>
        <v/>
      </c>
      <c r="W1502" s="43" t="str">
        <f t="shared" si="894"/>
        <v/>
      </c>
      <c r="X1502" s="43" t="str">
        <f t="shared" si="902"/>
        <v/>
      </c>
      <c r="Y1502" s="43" t="str">
        <f t="shared" si="909"/>
        <v/>
      </c>
    </row>
    <row r="1503" spans="1:25">
      <c r="A1503" s="161" t="s">
        <v>140</v>
      </c>
      <c r="B1503" s="162" t="s">
        <v>244</v>
      </c>
      <c r="C1503" s="424" t="s">
        <v>528</v>
      </c>
      <c r="D1503" s="361"/>
      <c r="E1503" s="417"/>
      <c r="F1503" s="418"/>
      <c r="G1503" s="164">
        <f>SUM(G1504:G1508)</f>
        <v>390.5585628</v>
      </c>
      <c r="H1503" s="419">
        <f>VLOOKUP(C1503,'[1]ENSAIOS DE ORÇAMENTO'!$C$3:$L$79,8,FALSE)</f>
        <v>1497.7017184000001</v>
      </c>
      <c r="I1503" s="419">
        <f>IF(ISBLANK(H1503),"",SUM(G1503:H1503))*0.97</f>
        <v>1831.6124727639999</v>
      </c>
      <c r="J1503" s="420">
        <f t="shared" si="897"/>
        <v>2381.1</v>
      </c>
      <c r="K1503" s="421" t="s">
        <v>23</v>
      </c>
      <c r="L1503" s="155"/>
      <c r="M1503" s="155"/>
      <c r="N1503" s="414">
        <f t="shared" si="906"/>
        <v>0</v>
      </c>
      <c r="O1503" s="414">
        <f t="shared" si="907"/>
        <v>0</v>
      </c>
      <c r="P1503" s="415"/>
      <c r="Q1503" s="155">
        <f t="shared" si="916"/>
        <v>0</v>
      </c>
      <c r="R1503" s="155">
        <f t="shared" si="916"/>
        <v>0</v>
      </c>
      <c r="S1503" s="414">
        <f t="shared" si="908"/>
        <v>0</v>
      </c>
      <c r="T1503" s="416">
        <f t="shared" si="901"/>
        <v>0</v>
      </c>
      <c r="U1503" s="415"/>
      <c r="W1503" s="43" t="str">
        <f t="shared" si="894"/>
        <v/>
      </c>
      <c r="X1503" s="43" t="str">
        <f t="shared" si="902"/>
        <v/>
      </c>
      <c r="Y1503" s="43" t="str">
        <f t="shared" si="909"/>
        <v/>
      </c>
    </row>
    <row r="1504" spans="1:25">
      <c r="A1504" s="161" t="s">
        <v>184</v>
      </c>
      <c r="B1504" s="162"/>
      <c r="C1504" s="424" t="s">
        <v>253</v>
      </c>
      <c r="D1504" s="361"/>
      <c r="E1504" s="417">
        <v>500</v>
      </c>
      <c r="F1504" s="418">
        <f>VLOOKUP(C1503,'[1]ENSAIOS DE ORÇAMENTO'!$C$3:$L$79,4,FALSE)</f>
        <v>0.78249919999999995</v>
      </c>
      <c r="G1504" s="164">
        <f>IF(E1504&lt;=30,(0.42*E1504+3.55)*F1504,((0.42*30+3.55)+0.35*(E1504-30))*F1504)</f>
        <v>141.35848048</v>
      </c>
      <c r="H1504" s="419"/>
      <c r="I1504" s="419"/>
      <c r="J1504" s="420">
        <f t="shared" si="897"/>
        <v>0</v>
      </c>
      <c r="K1504" s="421"/>
      <c r="L1504" s="218"/>
      <c r="M1504" s="219"/>
      <c r="N1504" s="414">
        <f t="shared" si="906"/>
        <v>0</v>
      </c>
      <c r="O1504" s="414">
        <f t="shared" si="907"/>
        <v>0</v>
      </c>
      <c r="P1504" s="415"/>
      <c r="Q1504" s="477"/>
      <c r="R1504" s="477"/>
      <c r="S1504" s="414">
        <f t="shared" si="908"/>
        <v>0</v>
      </c>
      <c r="T1504" s="416">
        <f t="shared" si="901"/>
        <v>0</v>
      </c>
      <c r="U1504" s="415"/>
      <c r="V1504" s="166" t="str">
        <f>IF(T1503&gt;0,"xx",IF(O1503&gt;0,"xy",""))</f>
        <v/>
      </c>
      <c r="W1504" s="43" t="str">
        <f t="shared" si="894"/>
        <v/>
      </c>
      <c r="X1504" s="43" t="str">
        <f t="shared" si="902"/>
        <v/>
      </c>
      <c r="Y1504" s="43" t="str">
        <f t="shared" si="909"/>
        <v/>
      </c>
    </row>
    <row r="1505" spans="1:25">
      <c r="A1505" s="161" t="s">
        <v>184</v>
      </c>
      <c r="B1505" s="162"/>
      <c r="C1505" s="424" t="s">
        <v>316</v>
      </c>
      <c r="D1505" s="361"/>
      <c r="E1505" s="417">
        <v>180</v>
      </c>
      <c r="F1505" s="418">
        <f>VLOOKUP(C1503,'[1]ENSAIOS DE ORÇAMENTO'!$C$3:$L$79,5,FALSE)</f>
        <v>2.26417504</v>
      </c>
      <c r="G1505" s="164">
        <f t="shared" ref="G1505:G1507" si="923">IF(E1505&lt;=30,(0.6*E1505+1.25)*F1505,((0.6*30+1.25)+0.5*(E1505-30))*F1505)</f>
        <v>213.39849752000001</v>
      </c>
      <c r="H1505" s="419"/>
      <c r="I1505" s="419"/>
      <c r="J1505" s="420">
        <f t="shared" si="897"/>
        <v>0</v>
      </c>
      <c r="K1505" s="421"/>
      <c r="L1505" s="218"/>
      <c r="M1505" s="219"/>
      <c r="N1505" s="414">
        <f t="shared" si="906"/>
        <v>0</v>
      </c>
      <c r="O1505" s="414">
        <f t="shared" si="907"/>
        <v>0</v>
      </c>
      <c r="P1505" s="415"/>
      <c r="Q1505" s="477"/>
      <c r="R1505" s="477"/>
      <c r="S1505" s="414">
        <f t="shared" si="908"/>
        <v>0</v>
      </c>
      <c r="T1505" s="416">
        <f t="shared" si="901"/>
        <v>0</v>
      </c>
      <c r="U1505" s="415"/>
      <c r="V1505" s="166" t="str">
        <f>IF(T1503&gt;0,"xx",IF(O1503&gt;0,"xy",""))</f>
        <v/>
      </c>
      <c r="W1505" s="43" t="str">
        <f t="shared" si="894"/>
        <v/>
      </c>
      <c r="X1505" s="43" t="str">
        <f t="shared" si="902"/>
        <v/>
      </c>
      <c r="Y1505" s="43" t="str">
        <f t="shared" si="909"/>
        <v/>
      </c>
    </row>
    <row r="1506" spans="1:25">
      <c r="A1506" s="161" t="s">
        <v>184</v>
      </c>
      <c r="B1506" s="162"/>
      <c r="C1506" s="424" t="s">
        <v>325</v>
      </c>
      <c r="D1506" s="361"/>
      <c r="E1506" s="417">
        <v>20</v>
      </c>
      <c r="F1506" s="418">
        <f>VLOOKUP(C1503,'[1]ENSAIOS DE ORÇAMENTO'!$C$3:$L$79,6,FALSE)</f>
        <v>2.7020064000000001</v>
      </c>
      <c r="G1506" s="164">
        <f t="shared" si="923"/>
        <v>35.801584800000001</v>
      </c>
      <c r="H1506" s="419"/>
      <c r="I1506" s="419"/>
      <c r="J1506" s="420">
        <f t="shared" si="897"/>
        <v>0</v>
      </c>
      <c r="K1506" s="421"/>
      <c r="L1506" s="218"/>
      <c r="M1506" s="219"/>
      <c r="N1506" s="414">
        <f t="shared" si="906"/>
        <v>0</v>
      </c>
      <c r="O1506" s="414">
        <f t="shared" si="907"/>
        <v>0</v>
      </c>
      <c r="P1506" s="415"/>
      <c r="Q1506" s="477"/>
      <c r="R1506" s="477"/>
      <c r="S1506" s="414">
        <f t="shared" si="908"/>
        <v>0</v>
      </c>
      <c r="T1506" s="416">
        <f t="shared" si="901"/>
        <v>0</v>
      </c>
      <c r="U1506" s="415"/>
      <c r="V1506" s="166" t="str">
        <f>IF(T1503&gt;0,"xx",IF(O1503&gt;0,"xy",""))</f>
        <v/>
      </c>
      <c r="W1506" s="43" t="str">
        <f t="shared" ref="W1506:W1569" si="924">IF(V1506="X","x",IF(V1506="xx","x",IF(V1506="xy","x",IF(V1506="y","x",IF(OR(O1506&gt;0,T1506&gt;0),"x","")))))</f>
        <v/>
      </c>
      <c r="X1506" s="43" t="str">
        <f t="shared" si="902"/>
        <v/>
      </c>
      <c r="Y1506" s="43" t="str">
        <f t="shared" si="909"/>
        <v/>
      </c>
    </row>
    <row r="1507" spans="1:25">
      <c r="A1507" s="161" t="s">
        <v>184</v>
      </c>
      <c r="B1507" s="162"/>
      <c r="C1507" s="424" t="s">
        <v>514</v>
      </c>
      <c r="D1507" s="361"/>
      <c r="E1507" s="417">
        <v>30</v>
      </c>
      <c r="F1507" s="418">
        <f>VLOOKUP(C1503,'[1]ENSAIOS DE ORÇAMENTO'!$C$3:$L$79,3,FALSE)</f>
        <v>0</v>
      </c>
      <c r="G1507" s="164">
        <f t="shared" si="923"/>
        <v>0</v>
      </c>
      <c r="H1507" s="419"/>
      <c r="I1507" s="419"/>
      <c r="J1507" s="420">
        <f t="shared" si="897"/>
        <v>0</v>
      </c>
      <c r="K1507" s="421"/>
      <c r="L1507" s="218"/>
      <c r="M1507" s="219"/>
      <c r="N1507" s="414">
        <f t="shared" si="906"/>
        <v>0</v>
      </c>
      <c r="O1507" s="414">
        <f t="shared" si="907"/>
        <v>0</v>
      </c>
      <c r="P1507" s="415"/>
      <c r="Q1507" s="477"/>
      <c r="R1507" s="477"/>
      <c r="S1507" s="414">
        <f t="shared" si="908"/>
        <v>0</v>
      </c>
      <c r="T1507" s="416">
        <f t="shared" si="901"/>
        <v>0</v>
      </c>
      <c r="U1507" s="415"/>
      <c r="V1507" s="166" t="str">
        <f>IF(T1503&gt;0,"xx",IF(O1503&gt;0,"xy",""))</f>
        <v/>
      </c>
      <c r="W1507" s="43" t="str">
        <f t="shared" si="924"/>
        <v/>
      </c>
      <c r="X1507" s="43" t="str">
        <f t="shared" si="902"/>
        <v/>
      </c>
      <c r="Y1507" s="43" t="str">
        <f t="shared" si="909"/>
        <v/>
      </c>
    </row>
    <row r="1508" spans="1:25">
      <c r="A1508" s="161" t="s">
        <v>184</v>
      </c>
      <c r="B1508" s="162"/>
      <c r="C1508" s="424" t="s">
        <v>515</v>
      </c>
      <c r="D1508" s="361"/>
      <c r="E1508" s="417">
        <v>500</v>
      </c>
      <c r="F1508" s="418">
        <f>VLOOKUP(C1503,'[1]ENSAIOS DE ORÇAMENTO'!$C$3:$L$79,10,FALSE)</f>
        <v>0</v>
      </c>
      <c r="G1508" s="164">
        <f t="shared" ref="G1508" si="925">IF(E1508&lt;=30,(0.42*E1508+3.55)*F1508,((0.42*30+3.55)+0.35*(E1508-30))*F1508)</f>
        <v>0</v>
      </c>
      <c r="H1508" s="419"/>
      <c r="I1508" s="419"/>
      <c r="J1508" s="420">
        <f t="shared" si="897"/>
        <v>0</v>
      </c>
      <c r="K1508" s="421"/>
      <c r="L1508" s="218"/>
      <c r="M1508" s="219"/>
      <c r="N1508" s="414">
        <f t="shared" si="906"/>
        <v>0</v>
      </c>
      <c r="O1508" s="414">
        <f t="shared" si="907"/>
        <v>0</v>
      </c>
      <c r="P1508" s="415"/>
      <c r="Q1508" s="477"/>
      <c r="R1508" s="477"/>
      <c r="S1508" s="414">
        <f t="shared" si="908"/>
        <v>0</v>
      </c>
      <c r="T1508" s="416">
        <f t="shared" si="901"/>
        <v>0</v>
      </c>
      <c r="U1508" s="415"/>
      <c r="V1508" s="166" t="str">
        <f>IF(T1503&gt;0,"xx",IF(O1503&gt;0,"xy",""))</f>
        <v/>
      </c>
      <c r="W1508" s="43" t="str">
        <f t="shared" si="924"/>
        <v/>
      </c>
      <c r="X1508" s="43" t="str">
        <f t="shared" si="902"/>
        <v/>
      </c>
      <c r="Y1508" s="43" t="str">
        <f t="shared" si="909"/>
        <v/>
      </c>
    </row>
    <row r="1509" spans="1:25">
      <c r="A1509" s="161" t="s">
        <v>141</v>
      </c>
      <c r="B1509" s="162" t="s">
        <v>244</v>
      </c>
      <c r="C1509" s="424" t="s">
        <v>529</v>
      </c>
      <c r="D1509" s="361"/>
      <c r="E1509" s="417"/>
      <c r="F1509" s="418"/>
      <c r="G1509" s="164">
        <f>SUM(G1510:G1514)</f>
        <v>70.298305200000016</v>
      </c>
      <c r="H1509" s="419">
        <f>VLOOKUP(C1509,'[1]ENSAIOS DE ORÇAMENTO'!$C$3:$L$79,8,FALSE)</f>
        <v>562.24176053333349</v>
      </c>
      <c r="I1509" s="419">
        <f>IF(ISBLANK(H1509),"",SUM(G1509:H1509))*0.94</f>
        <v>594.58766178933342</v>
      </c>
      <c r="J1509" s="420">
        <f t="shared" si="897"/>
        <v>772.96</v>
      </c>
      <c r="K1509" s="421" t="s">
        <v>23</v>
      </c>
      <c r="L1509" s="155"/>
      <c r="M1509" s="155"/>
      <c r="N1509" s="414">
        <f t="shared" si="906"/>
        <v>0</v>
      </c>
      <c r="O1509" s="414">
        <f t="shared" si="907"/>
        <v>0</v>
      </c>
      <c r="P1509" s="415"/>
      <c r="Q1509" s="155">
        <f t="shared" si="916"/>
        <v>0</v>
      </c>
      <c r="R1509" s="155">
        <f t="shared" si="916"/>
        <v>0</v>
      </c>
      <c r="S1509" s="414">
        <f t="shared" si="908"/>
        <v>0</v>
      </c>
      <c r="T1509" s="416">
        <f t="shared" si="901"/>
        <v>0</v>
      </c>
      <c r="U1509" s="415"/>
      <c r="W1509" s="43" t="str">
        <f t="shared" si="924"/>
        <v/>
      </c>
      <c r="X1509" s="43" t="str">
        <f t="shared" si="902"/>
        <v/>
      </c>
      <c r="Y1509" s="43" t="str">
        <f t="shared" si="909"/>
        <v/>
      </c>
    </row>
    <row r="1510" spans="1:25">
      <c r="A1510" s="161" t="s">
        <v>184</v>
      </c>
      <c r="B1510" s="162"/>
      <c r="C1510" s="424" t="s">
        <v>253</v>
      </c>
      <c r="D1510" s="361"/>
      <c r="E1510" s="417">
        <v>500</v>
      </c>
      <c r="F1510" s="418">
        <f>VLOOKUP(C1509,'[1]ENSAIOS DE ORÇAMENTO'!$C$3:$L$79,4,FALSE)</f>
        <v>0.13745280000000004</v>
      </c>
      <c r="G1510" s="164">
        <f>IF(E1510&lt;=30,(0.42*E1510+3.55)*F1510,((0.42*30+3.55)+0.35*(E1510-30))*F1510)</f>
        <v>24.830848320000008</v>
      </c>
      <c r="H1510" s="419"/>
      <c r="I1510" s="419"/>
      <c r="J1510" s="420">
        <f t="shared" si="897"/>
        <v>0</v>
      </c>
      <c r="K1510" s="421"/>
      <c r="L1510" s="218"/>
      <c r="M1510" s="219"/>
      <c r="N1510" s="414">
        <f t="shared" si="906"/>
        <v>0</v>
      </c>
      <c r="O1510" s="414">
        <f t="shared" si="907"/>
        <v>0</v>
      </c>
      <c r="P1510" s="415"/>
      <c r="Q1510" s="477"/>
      <c r="R1510" s="477"/>
      <c r="S1510" s="414">
        <f t="shared" si="908"/>
        <v>0</v>
      </c>
      <c r="T1510" s="416">
        <f t="shared" si="901"/>
        <v>0</v>
      </c>
      <c r="U1510" s="415"/>
      <c r="V1510" s="166" t="str">
        <f>IF(T1509&gt;0,"xx",IF(O1509&gt;0,"xy",""))</f>
        <v/>
      </c>
      <c r="W1510" s="43" t="str">
        <f t="shared" si="924"/>
        <v/>
      </c>
      <c r="X1510" s="43" t="str">
        <f t="shared" si="902"/>
        <v/>
      </c>
      <c r="Y1510" s="43" t="str">
        <f t="shared" si="909"/>
        <v/>
      </c>
    </row>
    <row r="1511" spans="1:25">
      <c r="A1511" s="161" t="s">
        <v>184</v>
      </c>
      <c r="B1511" s="162"/>
      <c r="C1511" s="424" t="s">
        <v>316</v>
      </c>
      <c r="D1511" s="361"/>
      <c r="E1511" s="417">
        <v>180</v>
      </c>
      <c r="F1511" s="418">
        <f>VLOOKUP(C1509,'[1]ENSAIOS DE ORÇAMENTO'!$C$3:$L$79,5,FALSE)</f>
        <v>0.41372736000000004</v>
      </c>
      <c r="G1511" s="164">
        <f t="shared" ref="G1511:G1513" si="926">IF(E1511&lt;=30,(0.6*E1511+1.25)*F1511,((0.6*30+1.25)+0.5*(E1511-30))*F1511)</f>
        <v>38.993803680000006</v>
      </c>
      <c r="H1511" s="419"/>
      <c r="I1511" s="419"/>
      <c r="J1511" s="420">
        <f t="shared" si="897"/>
        <v>0</v>
      </c>
      <c r="K1511" s="421"/>
      <c r="L1511" s="218"/>
      <c r="M1511" s="219"/>
      <c r="N1511" s="414">
        <f t="shared" si="906"/>
        <v>0</v>
      </c>
      <c r="O1511" s="414">
        <f t="shared" si="907"/>
        <v>0</v>
      </c>
      <c r="P1511" s="415"/>
      <c r="Q1511" s="477"/>
      <c r="R1511" s="477"/>
      <c r="S1511" s="414">
        <f t="shared" si="908"/>
        <v>0</v>
      </c>
      <c r="T1511" s="416">
        <f t="shared" si="901"/>
        <v>0</v>
      </c>
      <c r="U1511" s="415"/>
      <c r="V1511" s="166" t="str">
        <f>IF(T1509&gt;0,"xx",IF(O1509&gt;0,"xy",""))</f>
        <v/>
      </c>
      <c r="W1511" s="43" t="str">
        <f t="shared" si="924"/>
        <v/>
      </c>
      <c r="X1511" s="43" t="str">
        <f t="shared" si="902"/>
        <v/>
      </c>
      <c r="Y1511" s="43" t="str">
        <f t="shared" si="909"/>
        <v/>
      </c>
    </row>
    <row r="1512" spans="1:25">
      <c r="A1512" s="161" t="s">
        <v>184</v>
      </c>
      <c r="B1512" s="162"/>
      <c r="C1512" s="424" t="s">
        <v>325</v>
      </c>
      <c r="D1512" s="361"/>
      <c r="E1512" s="417">
        <v>20</v>
      </c>
      <c r="F1512" s="418">
        <f>VLOOKUP(C1509,'[1]ENSAIOS DE ORÇAMENTO'!$C$3:$L$79,6,FALSE)</f>
        <v>0.48857760000000011</v>
      </c>
      <c r="G1512" s="164">
        <f t="shared" si="926"/>
        <v>6.4736532000000011</v>
      </c>
      <c r="H1512" s="419"/>
      <c r="I1512" s="419"/>
      <c r="J1512" s="420">
        <f t="shared" ref="J1512:J1575" si="927">IF(ISBLANK(H1512),0,ROUND(I1512*(1+$E$10)*(1+$E$11*D1512),2))</f>
        <v>0</v>
      </c>
      <c r="K1512" s="421"/>
      <c r="L1512" s="218"/>
      <c r="M1512" s="219"/>
      <c r="N1512" s="414">
        <f t="shared" si="906"/>
        <v>0</v>
      </c>
      <c r="O1512" s="414">
        <f t="shared" si="907"/>
        <v>0</v>
      </c>
      <c r="P1512" s="415"/>
      <c r="Q1512" s="477"/>
      <c r="R1512" s="477"/>
      <c r="S1512" s="414">
        <f t="shared" si="908"/>
        <v>0</v>
      </c>
      <c r="T1512" s="416">
        <f t="shared" si="901"/>
        <v>0</v>
      </c>
      <c r="U1512" s="415"/>
      <c r="V1512" s="166" t="str">
        <f>IF(T1509&gt;0,"xx",IF(O1509&gt;0,"xy",""))</f>
        <v/>
      </c>
      <c r="W1512" s="43" t="str">
        <f t="shared" si="924"/>
        <v/>
      </c>
      <c r="X1512" s="43" t="str">
        <f t="shared" si="902"/>
        <v/>
      </c>
      <c r="Y1512" s="43" t="str">
        <f t="shared" si="909"/>
        <v/>
      </c>
    </row>
    <row r="1513" spans="1:25">
      <c r="A1513" s="161" t="s">
        <v>184</v>
      </c>
      <c r="B1513" s="162"/>
      <c r="C1513" s="424" t="s">
        <v>514</v>
      </c>
      <c r="D1513" s="361"/>
      <c r="E1513" s="417">
        <v>30</v>
      </c>
      <c r="F1513" s="418">
        <f>VLOOKUP(C1509,'[1]ENSAIOS DE ORÇAMENTO'!$C$3:$L$79,3,FALSE)</f>
        <v>0</v>
      </c>
      <c r="G1513" s="164">
        <f t="shared" si="926"/>
        <v>0</v>
      </c>
      <c r="H1513" s="419"/>
      <c r="I1513" s="419"/>
      <c r="J1513" s="420">
        <f t="shared" si="927"/>
        <v>0</v>
      </c>
      <c r="K1513" s="421"/>
      <c r="L1513" s="218"/>
      <c r="M1513" s="219"/>
      <c r="N1513" s="414">
        <f t="shared" si="906"/>
        <v>0</v>
      </c>
      <c r="O1513" s="414">
        <f t="shared" si="907"/>
        <v>0</v>
      </c>
      <c r="P1513" s="415"/>
      <c r="Q1513" s="477"/>
      <c r="R1513" s="477"/>
      <c r="S1513" s="414">
        <f t="shared" si="908"/>
        <v>0</v>
      </c>
      <c r="T1513" s="416">
        <f t="shared" si="901"/>
        <v>0</v>
      </c>
      <c r="U1513" s="415"/>
      <c r="V1513" s="166" t="str">
        <f>IF(T1509&gt;0,"xx",IF(O1509&gt;0,"xy",""))</f>
        <v/>
      </c>
      <c r="W1513" s="43" t="str">
        <f t="shared" si="924"/>
        <v/>
      </c>
      <c r="X1513" s="43" t="str">
        <f t="shared" si="902"/>
        <v/>
      </c>
      <c r="Y1513" s="43" t="str">
        <f t="shared" si="909"/>
        <v/>
      </c>
    </row>
    <row r="1514" spans="1:25">
      <c r="A1514" s="161" t="s">
        <v>184</v>
      </c>
      <c r="B1514" s="162"/>
      <c r="C1514" s="424" t="s">
        <v>515</v>
      </c>
      <c r="D1514" s="361"/>
      <c r="E1514" s="417">
        <v>500</v>
      </c>
      <c r="F1514" s="418">
        <f>VLOOKUP(C1509,'[1]ENSAIOS DE ORÇAMENTO'!$C$3:$L$79,10,FALSE)</f>
        <v>0</v>
      </c>
      <c r="G1514" s="164">
        <f t="shared" ref="G1514" si="928">IF(E1514&lt;=30,(0.42*E1514+3.55)*F1514,((0.42*30+3.55)+0.35*(E1514-30))*F1514)</f>
        <v>0</v>
      </c>
      <c r="H1514" s="419"/>
      <c r="I1514" s="419"/>
      <c r="J1514" s="420">
        <f t="shared" si="927"/>
        <v>0</v>
      </c>
      <c r="K1514" s="421"/>
      <c r="L1514" s="218"/>
      <c r="M1514" s="219"/>
      <c r="N1514" s="414">
        <f t="shared" si="906"/>
        <v>0</v>
      </c>
      <c r="O1514" s="414">
        <f t="shared" si="907"/>
        <v>0</v>
      </c>
      <c r="P1514" s="415"/>
      <c r="Q1514" s="477"/>
      <c r="R1514" s="477"/>
      <c r="S1514" s="414">
        <f t="shared" si="908"/>
        <v>0</v>
      </c>
      <c r="T1514" s="416">
        <f t="shared" si="901"/>
        <v>0</v>
      </c>
      <c r="U1514" s="415"/>
      <c r="V1514" s="166" t="str">
        <f>IF(T1509&gt;0,"xx",IF(O1509&gt;0,"xy",""))</f>
        <v/>
      </c>
      <c r="W1514" s="43" t="str">
        <f t="shared" si="924"/>
        <v/>
      </c>
      <c r="X1514" s="43" t="str">
        <f t="shared" si="902"/>
        <v/>
      </c>
      <c r="Y1514" s="43" t="str">
        <f t="shared" si="909"/>
        <v/>
      </c>
    </row>
    <row r="1515" spans="1:25">
      <c r="A1515" s="161" t="s">
        <v>43</v>
      </c>
      <c r="B1515" s="162" t="s">
        <v>244</v>
      </c>
      <c r="C1515" s="424" t="s">
        <v>530</v>
      </c>
      <c r="D1515" s="361"/>
      <c r="E1515" s="417"/>
      <c r="F1515" s="418"/>
      <c r="G1515" s="164">
        <f>SUM(G1516:G1520)</f>
        <v>106.88234251499999</v>
      </c>
      <c r="H1515" s="419">
        <f>VLOOKUP(C1515,'[1]ENSAIOS DE ORÇAMENTO'!$C$3:$L$79,8,FALSE)</f>
        <v>887.92542037333328</v>
      </c>
      <c r="I1515" s="419">
        <f>IF(ISBLANK(H1515),"",SUM(G1515:H1515))*0.93</f>
        <v>925.17121948614999</v>
      </c>
      <c r="J1515" s="420">
        <f t="shared" si="927"/>
        <v>1202.72</v>
      </c>
      <c r="K1515" s="421" t="s">
        <v>23</v>
      </c>
      <c r="L1515" s="155"/>
      <c r="M1515" s="155"/>
      <c r="N1515" s="414">
        <f t="shared" si="906"/>
        <v>0</v>
      </c>
      <c r="O1515" s="414">
        <f t="shared" si="907"/>
        <v>0</v>
      </c>
      <c r="P1515" s="415"/>
      <c r="Q1515" s="155">
        <f t="shared" si="916"/>
        <v>0</v>
      </c>
      <c r="R1515" s="155">
        <f t="shared" si="916"/>
        <v>0</v>
      </c>
      <c r="S1515" s="414">
        <f t="shared" si="908"/>
        <v>0</v>
      </c>
      <c r="T1515" s="416">
        <f t="shared" si="901"/>
        <v>0</v>
      </c>
      <c r="U1515" s="415"/>
      <c r="W1515" s="43" t="str">
        <f t="shared" si="924"/>
        <v/>
      </c>
      <c r="X1515" s="43" t="str">
        <f t="shared" si="902"/>
        <v/>
      </c>
      <c r="Y1515" s="43" t="str">
        <f t="shared" si="909"/>
        <v/>
      </c>
    </row>
    <row r="1516" spans="1:25">
      <c r="A1516" s="161" t="s">
        <v>184</v>
      </c>
      <c r="B1516" s="162"/>
      <c r="C1516" s="424" t="s">
        <v>253</v>
      </c>
      <c r="D1516" s="361"/>
      <c r="E1516" s="417">
        <v>500</v>
      </c>
      <c r="F1516" s="418">
        <f>VLOOKUP(C1515,'[1]ENSAIOS DE ORÇAMENTO'!$C$3:$L$79,4,FALSE)</f>
        <v>0.21237996000000001</v>
      </c>
      <c r="G1516" s="164">
        <f>IF(E1516&lt;=30,(0.42*E1516+3.55)*F1516,((0.42*30+3.55)+0.35*(E1516-30))*F1516)</f>
        <v>38.366439774</v>
      </c>
      <c r="H1516" s="419"/>
      <c r="I1516" s="419"/>
      <c r="J1516" s="420">
        <f t="shared" si="927"/>
        <v>0</v>
      </c>
      <c r="K1516" s="421"/>
      <c r="L1516" s="218"/>
      <c r="M1516" s="219"/>
      <c r="N1516" s="414">
        <f t="shared" si="906"/>
        <v>0</v>
      </c>
      <c r="O1516" s="414">
        <f t="shared" si="907"/>
        <v>0</v>
      </c>
      <c r="P1516" s="415"/>
      <c r="Q1516" s="477"/>
      <c r="R1516" s="477"/>
      <c r="S1516" s="414">
        <f t="shared" si="908"/>
        <v>0</v>
      </c>
      <c r="T1516" s="416">
        <f t="shared" si="901"/>
        <v>0</v>
      </c>
      <c r="U1516" s="415"/>
      <c r="V1516" s="166" t="str">
        <f>IF(T1515&gt;0,"xx",IF(O1515&gt;0,"xy",""))</f>
        <v/>
      </c>
      <c r="W1516" s="43" t="str">
        <f t="shared" si="924"/>
        <v/>
      </c>
      <c r="X1516" s="43" t="str">
        <f t="shared" si="902"/>
        <v/>
      </c>
      <c r="Y1516" s="43" t="str">
        <f t="shared" si="909"/>
        <v/>
      </c>
    </row>
    <row r="1517" spans="1:25">
      <c r="A1517" s="161" t="s">
        <v>184</v>
      </c>
      <c r="B1517" s="162"/>
      <c r="C1517" s="424" t="s">
        <v>316</v>
      </c>
      <c r="D1517" s="361"/>
      <c r="E1517" s="417">
        <v>180</v>
      </c>
      <c r="F1517" s="418">
        <f>VLOOKUP(C1515,'[1]ENSAIOS DE ORÇAMENTO'!$C$3:$L$79,5,FALSE)</f>
        <v>0.62284225199999999</v>
      </c>
      <c r="G1517" s="164">
        <f t="shared" ref="G1517:G1519" si="929">IF(E1517&lt;=30,(0.6*E1517+1.25)*F1517,((0.6*30+1.25)+0.5*(E1517-30))*F1517)</f>
        <v>58.702882250999998</v>
      </c>
      <c r="H1517" s="419"/>
      <c r="I1517" s="419"/>
      <c r="J1517" s="420">
        <f t="shared" si="927"/>
        <v>0</v>
      </c>
      <c r="K1517" s="421"/>
      <c r="L1517" s="218"/>
      <c r="M1517" s="219"/>
      <c r="N1517" s="414">
        <f t="shared" si="906"/>
        <v>0</v>
      </c>
      <c r="O1517" s="414">
        <f t="shared" si="907"/>
        <v>0</v>
      </c>
      <c r="P1517" s="415"/>
      <c r="Q1517" s="477"/>
      <c r="R1517" s="477"/>
      <c r="S1517" s="414">
        <f t="shared" si="908"/>
        <v>0</v>
      </c>
      <c r="T1517" s="416">
        <f t="shared" si="901"/>
        <v>0</v>
      </c>
      <c r="U1517" s="415"/>
      <c r="V1517" s="166" t="str">
        <f>IF(T1515&gt;0,"xx",IF(O1515&gt;0,"xy",""))</f>
        <v/>
      </c>
      <c r="W1517" s="43" t="str">
        <f t="shared" si="924"/>
        <v/>
      </c>
      <c r="X1517" s="43" t="str">
        <f t="shared" si="902"/>
        <v/>
      </c>
      <c r="Y1517" s="43" t="str">
        <f t="shared" si="909"/>
        <v/>
      </c>
    </row>
    <row r="1518" spans="1:25">
      <c r="A1518" s="161" t="s">
        <v>184</v>
      </c>
      <c r="B1518" s="162"/>
      <c r="C1518" s="424" t="s">
        <v>325</v>
      </c>
      <c r="D1518" s="361"/>
      <c r="E1518" s="417">
        <v>20</v>
      </c>
      <c r="F1518" s="418">
        <f>VLOOKUP(C1515,'[1]ENSAIOS DE ORÇAMENTO'!$C$3:$L$79,6,FALSE)</f>
        <v>0.74060532000000001</v>
      </c>
      <c r="G1518" s="164">
        <f t="shared" si="929"/>
        <v>9.8130204899999995</v>
      </c>
      <c r="H1518" s="419"/>
      <c r="I1518" s="419"/>
      <c r="J1518" s="420">
        <f t="shared" si="927"/>
        <v>0</v>
      </c>
      <c r="K1518" s="421"/>
      <c r="L1518" s="218"/>
      <c r="M1518" s="219"/>
      <c r="N1518" s="414">
        <f t="shared" si="906"/>
        <v>0</v>
      </c>
      <c r="O1518" s="414">
        <f t="shared" si="907"/>
        <v>0</v>
      </c>
      <c r="P1518" s="415"/>
      <c r="Q1518" s="477"/>
      <c r="R1518" s="477"/>
      <c r="S1518" s="414">
        <f t="shared" si="908"/>
        <v>0</v>
      </c>
      <c r="T1518" s="416">
        <f t="shared" si="901"/>
        <v>0</v>
      </c>
      <c r="U1518" s="415"/>
      <c r="V1518" s="166" t="str">
        <f>IF(T1515&gt;0,"xx",IF(O1515&gt;0,"xy",""))</f>
        <v/>
      </c>
      <c r="W1518" s="43" t="str">
        <f t="shared" si="924"/>
        <v/>
      </c>
      <c r="X1518" s="43" t="str">
        <f t="shared" si="902"/>
        <v/>
      </c>
      <c r="Y1518" s="43" t="str">
        <f t="shared" si="909"/>
        <v/>
      </c>
    </row>
    <row r="1519" spans="1:25">
      <c r="A1519" s="161" t="s">
        <v>184</v>
      </c>
      <c r="B1519" s="162"/>
      <c r="C1519" s="424" t="s">
        <v>514</v>
      </c>
      <c r="D1519" s="361"/>
      <c r="E1519" s="417">
        <v>30</v>
      </c>
      <c r="F1519" s="418">
        <f>VLOOKUP(C1515,'[1]ENSAIOS DE ORÇAMENTO'!$C$3:$L$79,3,FALSE)</f>
        <v>0</v>
      </c>
      <c r="G1519" s="164">
        <f t="shared" si="929"/>
        <v>0</v>
      </c>
      <c r="H1519" s="419"/>
      <c r="I1519" s="419"/>
      <c r="J1519" s="420">
        <f t="shared" si="927"/>
        <v>0</v>
      </c>
      <c r="K1519" s="421"/>
      <c r="L1519" s="218"/>
      <c r="M1519" s="219"/>
      <c r="N1519" s="414">
        <f t="shared" si="906"/>
        <v>0</v>
      </c>
      <c r="O1519" s="414">
        <f t="shared" si="907"/>
        <v>0</v>
      </c>
      <c r="P1519" s="415"/>
      <c r="Q1519" s="477"/>
      <c r="R1519" s="477"/>
      <c r="S1519" s="414">
        <f t="shared" si="908"/>
        <v>0</v>
      </c>
      <c r="T1519" s="416">
        <f t="shared" si="901"/>
        <v>0</v>
      </c>
      <c r="U1519" s="415"/>
      <c r="V1519" s="166" t="str">
        <f>IF(T1515&gt;0,"xx",IF(O1515&gt;0,"xy",""))</f>
        <v/>
      </c>
      <c r="W1519" s="43" t="str">
        <f t="shared" si="924"/>
        <v/>
      </c>
      <c r="X1519" s="43" t="str">
        <f t="shared" si="902"/>
        <v/>
      </c>
      <c r="Y1519" s="43" t="str">
        <f t="shared" si="909"/>
        <v/>
      </c>
    </row>
    <row r="1520" spans="1:25">
      <c r="A1520" s="161" t="s">
        <v>184</v>
      </c>
      <c r="B1520" s="162"/>
      <c r="C1520" s="424" t="s">
        <v>515</v>
      </c>
      <c r="D1520" s="361"/>
      <c r="E1520" s="417">
        <v>500</v>
      </c>
      <c r="F1520" s="418">
        <f>VLOOKUP(C1515,'[1]ENSAIOS DE ORÇAMENTO'!$C$3:$L$79,10,FALSE)</f>
        <v>0</v>
      </c>
      <c r="G1520" s="164">
        <f t="shared" ref="G1520" si="930">IF(E1520&lt;=30,(0.42*E1520+3.55)*F1520,((0.42*30+3.55)+0.35*(E1520-30))*F1520)</f>
        <v>0</v>
      </c>
      <c r="H1520" s="419"/>
      <c r="I1520" s="419"/>
      <c r="J1520" s="420">
        <f t="shared" si="927"/>
        <v>0</v>
      </c>
      <c r="K1520" s="421"/>
      <c r="L1520" s="218"/>
      <c r="M1520" s="219"/>
      <c r="N1520" s="414">
        <f t="shared" si="906"/>
        <v>0</v>
      </c>
      <c r="O1520" s="414">
        <f t="shared" si="907"/>
        <v>0</v>
      </c>
      <c r="P1520" s="415"/>
      <c r="Q1520" s="477"/>
      <c r="R1520" s="477"/>
      <c r="S1520" s="414">
        <f t="shared" si="908"/>
        <v>0</v>
      </c>
      <c r="T1520" s="416">
        <f t="shared" si="901"/>
        <v>0</v>
      </c>
      <c r="U1520" s="415"/>
      <c r="V1520" s="166" t="str">
        <f>IF(T1515&gt;0,"xx",IF(O1515&gt;0,"xy",""))</f>
        <v/>
      </c>
      <c r="W1520" s="43" t="str">
        <f t="shared" si="924"/>
        <v/>
      </c>
      <c r="X1520" s="43" t="str">
        <f t="shared" si="902"/>
        <v/>
      </c>
      <c r="Y1520" s="43" t="str">
        <f t="shared" si="909"/>
        <v/>
      </c>
    </row>
    <row r="1521" spans="1:25">
      <c r="A1521" s="161" t="s">
        <v>44</v>
      </c>
      <c r="B1521" s="162" t="s">
        <v>244</v>
      </c>
      <c r="C1521" s="424" t="s">
        <v>531</v>
      </c>
      <c r="D1521" s="361"/>
      <c r="E1521" s="417"/>
      <c r="F1521" s="418"/>
      <c r="G1521" s="164">
        <f>SUM(G1522:G1526)</f>
        <v>192.16873914374995</v>
      </c>
      <c r="H1521" s="419">
        <f>VLOOKUP(C1521,'[1]ENSAIOS DE ORÇAMENTO'!$C$3:$L$79,8,FALSE)</f>
        <v>1522.2144767166665</v>
      </c>
      <c r="I1521" s="419">
        <f>IF(ISBLANK(H1521),"",SUM(G1521:H1521))*0.93</f>
        <v>1594.3763907501873</v>
      </c>
      <c r="J1521" s="420">
        <f t="shared" si="927"/>
        <v>2072.69</v>
      </c>
      <c r="K1521" s="421" t="s">
        <v>23</v>
      </c>
      <c r="L1521" s="155"/>
      <c r="M1521" s="155"/>
      <c r="N1521" s="414">
        <f t="shared" si="906"/>
        <v>0</v>
      </c>
      <c r="O1521" s="414">
        <f t="shared" si="907"/>
        <v>0</v>
      </c>
      <c r="P1521" s="415"/>
      <c r="Q1521" s="155">
        <f t="shared" si="916"/>
        <v>0</v>
      </c>
      <c r="R1521" s="155">
        <f t="shared" si="916"/>
        <v>0</v>
      </c>
      <c r="S1521" s="414">
        <f t="shared" si="908"/>
        <v>0</v>
      </c>
      <c r="T1521" s="416">
        <f t="shared" si="901"/>
        <v>0</v>
      </c>
      <c r="U1521" s="415"/>
      <c r="W1521" s="43" t="str">
        <f t="shared" si="924"/>
        <v/>
      </c>
      <c r="X1521" s="43" t="str">
        <f t="shared" si="902"/>
        <v/>
      </c>
      <c r="Y1521" s="43" t="str">
        <f t="shared" si="909"/>
        <v/>
      </c>
    </row>
    <row r="1522" spans="1:25">
      <c r="A1522" s="161" t="s">
        <v>184</v>
      </c>
      <c r="B1522" s="162"/>
      <c r="C1522" s="424" t="s">
        <v>253</v>
      </c>
      <c r="D1522" s="361"/>
      <c r="E1522" s="417">
        <v>500</v>
      </c>
      <c r="F1522" s="418">
        <f>VLOOKUP(C1521,'[1]ENSAIOS DE ORÇAMENTO'!$C$3:$L$79,4,FALSE)</f>
        <v>0.38487894999999994</v>
      </c>
      <c r="G1522" s="164">
        <f>IF(E1522&lt;=30,(0.42*E1522+3.55)*F1522,((0.42*30+3.55)+0.35*(E1522-30))*F1522)</f>
        <v>69.52838231749999</v>
      </c>
      <c r="H1522" s="419"/>
      <c r="I1522" s="419"/>
      <c r="J1522" s="420">
        <f t="shared" si="927"/>
        <v>0</v>
      </c>
      <c r="K1522" s="421"/>
      <c r="L1522" s="218"/>
      <c r="M1522" s="219"/>
      <c r="N1522" s="414">
        <f t="shared" si="906"/>
        <v>0</v>
      </c>
      <c r="O1522" s="414">
        <f t="shared" si="907"/>
        <v>0</v>
      </c>
      <c r="P1522" s="415"/>
      <c r="Q1522" s="477"/>
      <c r="R1522" s="477"/>
      <c r="S1522" s="414">
        <f t="shared" si="908"/>
        <v>0</v>
      </c>
      <c r="T1522" s="416">
        <f t="shared" si="901"/>
        <v>0</v>
      </c>
      <c r="U1522" s="415"/>
      <c r="V1522" s="166" t="str">
        <f>IF(T1521&gt;0,"xx",IF(O1521&gt;0,"xy",""))</f>
        <v/>
      </c>
      <c r="W1522" s="43" t="str">
        <f t="shared" si="924"/>
        <v/>
      </c>
      <c r="X1522" s="43" t="str">
        <f t="shared" si="902"/>
        <v/>
      </c>
      <c r="Y1522" s="43" t="str">
        <f t="shared" si="909"/>
        <v/>
      </c>
    </row>
    <row r="1523" spans="1:25">
      <c r="A1523" s="161" t="s">
        <v>184</v>
      </c>
      <c r="B1523" s="162"/>
      <c r="C1523" s="424" t="s">
        <v>316</v>
      </c>
      <c r="D1523" s="361"/>
      <c r="E1523" s="417">
        <v>180</v>
      </c>
      <c r="F1523" s="418">
        <f>VLOOKUP(C1521,'[1]ENSAIOS DE ORÇAMENTO'!$C$3:$L$79,5,FALSE)</f>
        <v>1.1143076149999998</v>
      </c>
      <c r="G1523" s="164">
        <f t="shared" ref="G1523:G1525" si="931">IF(E1523&lt;=30,(0.6*E1523+1.25)*F1523,((0.6*30+1.25)+0.5*(E1523-30))*F1523)</f>
        <v>105.02349271374997</v>
      </c>
      <c r="H1523" s="419"/>
      <c r="I1523" s="419"/>
      <c r="J1523" s="420">
        <f t="shared" si="927"/>
        <v>0</v>
      </c>
      <c r="K1523" s="421"/>
      <c r="L1523" s="218"/>
      <c r="M1523" s="219"/>
      <c r="N1523" s="414">
        <f t="shared" si="906"/>
        <v>0</v>
      </c>
      <c r="O1523" s="414">
        <f t="shared" si="907"/>
        <v>0</v>
      </c>
      <c r="P1523" s="415"/>
      <c r="Q1523" s="477"/>
      <c r="R1523" s="477"/>
      <c r="S1523" s="414">
        <f t="shared" si="908"/>
        <v>0</v>
      </c>
      <c r="T1523" s="416">
        <f t="shared" ref="T1523:T1586" si="932">IF(ISBLANK(Q1523),0,ROUND(Q1523*R1523,2))</f>
        <v>0</v>
      </c>
      <c r="U1523" s="415"/>
      <c r="V1523" s="166" t="str">
        <f>IF(T1521&gt;0,"xx",IF(O1521&gt;0,"xy",""))</f>
        <v/>
      </c>
      <c r="W1523" s="43" t="str">
        <f t="shared" si="924"/>
        <v/>
      </c>
      <c r="X1523" s="43" t="str">
        <f t="shared" ref="X1523:X1586" si="933">IF(V1523="X","x",IF(V1523="y","x",IF(V1523="xx","x",IF(T1523&gt;0,"x",""))))</f>
        <v/>
      </c>
      <c r="Y1523" s="43" t="str">
        <f t="shared" si="909"/>
        <v/>
      </c>
    </row>
    <row r="1524" spans="1:25">
      <c r="A1524" s="161" t="s">
        <v>184</v>
      </c>
      <c r="B1524" s="162"/>
      <c r="C1524" s="424" t="s">
        <v>325</v>
      </c>
      <c r="D1524" s="361"/>
      <c r="E1524" s="417">
        <v>20</v>
      </c>
      <c r="F1524" s="418">
        <f>VLOOKUP(C1521,'[1]ENSAIOS DE ORÇAMENTO'!$C$3:$L$79,6,FALSE)</f>
        <v>1.3295746499999999</v>
      </c>
      <c r="G1524" s="164">
        <f t="shared" si="931"/>
        <v>17.616864112499997</v>
      </c>
      <c r="H1524" s="419"/>
      <c r="I1524" s="419"/>
      <c r="J1524" s="420">
        <f t="shared" si="927"/>
        <v>0</v>
      </c>
      <c r="K1524" s="421"/>
      <c r="L1524" s="218"/>
      <c r="M1524" s="219"/>
      <c r="N1524" s="414">
        <f t="shared" si="906"/>
        <v>0</v>
      </c>
      <c r="O1524" s="414">
        <f t="shared" si="907"/>
        <v>0</v>
      </c>
      <c r="P1524" s="415"/>
      <c r="Q1524" s="477"/>
      <c r="R1524" s="477"/>
      <c r="S1524" s="414">
        <f t="shared" si="908"/>
        <v>0</v>
      </c>
      <c r="T1524" s="416">
        <f t="shared" si="932"/>
        <v>0</v>
      </c>
      <c r="U1524" s="415"/>
      <c r="V1524" s="166" t="str">
        <f>IF(T1521&gt;0,"xx",IF(O1521&gt;0,"xy",""))</f>
        <v/>
      </c>
      <c r="W1524" s="43" t="str">
        <f t="shared" si="924"/>
        <v/>
      </c>
      <c r="X1524" s="43" t="str">
        <f t="shared" si="933"/>
        <v/>
      </c>
      <c r="Y1524" s="43" t="str">
        <f t="shared" si="909"/>
        <v/>
      </c>
    </row>
    <row r="1525" spans="1:25">
      <c r="A1525" s="161" t="s">
        <v>184</v>
      </c>
      <c r="B1525" s="162"/>
      <c r="C1525" s="424" t="s">
        <v>514</v>
      </c>
      <c r="D1525" s="361"/>
      <c r="E1525" s="417">
        <v>30</v>
      </c>
      <c r="F1525" s="418">
        <f>VLOOKUP(C1521,'[1]ENSAIOS DE ORÇAMENTO'!$C$3:$L$79,3,FALSE)</f>
        <v>0</v>
      </c>
      <c r="G1525" s="164">
        <f t="shared" si="931"/>
        <v>0</v>
      </c>
      <c r="H1525" s="419"/>
      <c r="I1525" s="419"/>
      <c r="J1525" s="420">
        <f t="shared" si="927"/>
        <v>0</v>
      </c>
      <c r="K1525" s="421"/>
      <c r="L1525" s="218"/>
      <c r="M1525" s="219"/>
      <c r="N1525" s="414">
        <f t="shared" si="906"/>
        <v>0</v>
      </c>
      <c r="O1525" s="414">
        <f t="shared" si="907"/>
        <v>0</v>
      </c>
      <c r="P1525" s="415"/>
      <c r="Q1525" s="477"/>
      <c r="R1525" s="477"/>
      <c r="S1525" s="414">
        <f t="shared" si="908"/>
        <v>0</v>
      </c>
      <c r="T1525" s="416">
        <f t="shared" si="932"/>
        <v>0</v>
      </c>
      <c r="U1525" s="415"/>
      <c r="V1525" s="166" t="str">
        <f>IF(T1521&gt;0,"xx",IF(O1521&gt;0,"xy",""))</f>
        <v/>
      </c>
      <c r="W1525" s="43" t="str">
        <f t="shared" si="924"/>
        <v/>
      </c>
      <c r="X1525" s="43" t="str">
        <f t="shared" si="933"/>
        <v/>
      </c>
      <c r="Y1525" s="43" t="str">
        <f t="shared" si="909"/>
        <v/>
      </c>
    </row>
    <row r="1526" spans="1:25">
      <c r="A1526" s="161" t="s">
        <v>184</v>
      </c>
      <c r="B1526" s="162"/>
      <c r="C1526" s="424" t="s">
        <v>515</v>
      </c>
      <c r="D1526" s="361"/>
      <c r="E1526" s="417">
        <v>500</v>
      </c>
      <c r="F1526" s="418">
        <f>VLOOKUP(C1521,'[1]ENSAIOS DE ORÇAMENTO'!$C$3:$L$79,10,FALSE)</f>
        <v>0</v>
      </c>
      <c r="G1526" s="164">
        <f t="shared" ref="G1526" si="934">IF(E1526&lt;=30,(0.42*E1526+3.55)*F1526,((0.42*30+3.55)+0.35*(E1526-30))*F1526)</f>
        <v>0</v>
      </c>
      <c r="H1526" s="419"/>
      <c r="I1526" s="419"/>
      <c r="J1526" s="420">
        <f t="shared" si="927"/>
        <v>0</v>
      </c>
      <c r="K1526" s="421"/>
      <c r="L1526" s="218"/>
      <c r="M1526" s="219"/>
      <c r="N1526" s="414">
        <f t="shared" si="906"/>
        <v>0</v>
      </c>
      <c r="O1526" s="414">
        <f t="shared" si="907"/>
        <v>0</v>
      </c>
      <c r="P1526" s="415"/>
      <c r="Q1526" s="477"/>
      <c r="R1526" s="477"/>
      <c r="S1526" s="414">
        <f t="shared" si="908"/>
        <v>0</v>
      </c>
      <c r="T1526" s="416">
        <f t="shared" si="932"/>
        <v>0</v>
      </c>
      <c r="U1526" s="415"/>
      <c r="V1526" s="166" t="str">
        <f>IF(T1521&gt;0,"xx",IF(O1521&gt;0,"xy",""))</f>
        <v/>
      </c>
      <c r="W1526" s="43" t="str">
        <f t="shared" si="924"/>
        <v/>
      </c>
      <c r="X1526" s="43" t="str">
        <f t="shared" si="933"/>
        <v/>
      </c>
      <c r="Y1526" s="43" t="str">
        <f t="shared" si="909"/>
        <v/>
      </c>
    </row>
    <row r="1527" spans="1:25">
      <c r="A1527" s="161" t="s">
        <v>45</v>
      </c>
      <c r="B1527" s="162" t="s">
        <v>244</v>
      </c>
      <c r="C1527" s="424" t="s">
        <v>532</v>
      </c>
      <c r="D1527" s="361"/>
      <c r="E1527" s="417"/>
      <c r="F1527" s="418"/>
      <c r="G1527" s="164">
        <f>SUM(G1528:G1532)</f>
        <v>282.33364417500002</v>
      </c>
      <c r="H1527" s="419">
        <f>VLOOKUP(C1527,'[1]ENSAIOS DE ORÇAMENTO'!$C$3:$L$79,8,FALSE)</f>
        <v>2198.1090151333333</v>
      </c>
      <c r="I1527" s="419">
        <f>IF(ISBLANK(H1527),"",SUM(G1527:H1527))*0.93</f>
        <v>2306.8116731567502</v>
      </c>
      <c r="J1527" s="420">
        <f t="shared" si="927"/>
        <v>2998.86</v>
      </c>
      <c r="K1527" s="421" t="s">
        <v>23</v>
      </c>
      <c r="L1527" s="155"/>
      <c r="M1527" s="155"/>
      <c r="N1527" s="414">
        <f t="shared" si="906"/>
        <v>0</v>
      </c>
      <c r="O1527" s="414">
        <f t="shared" si="907"/>
        <v>0</v>
      </c>
      <c r="P1527" s="415"/>
      <c r="Q1527" s="155">
        <f t="shared" si="916"/>
        <v>0</v>
      </c>
      <c r="R1527" s="155">
        <f t="shared" si="916"/>
        <v>0</v>
      </c>
      <c r="S1527" s="414">
        <f t="shared" si="908"/>
        <v>0</v>
      </c>
      <c r="T1527" s="416">
        <f t="shared" si="932"/>
        <v>0</v>
      </c>
      <c r="U1527" s="415"/>
      <c r="W1527" s="43" t="str">
        <f t="shared" si="924"/>
        <v/>
      </c>
      <c r="X1527" s="43" t="str">
        <f t="shared" si="933"/>
        <v/>
      </c>
      <c r="Y1527" s="43" t="str">
        <f t="shared" si="909"/>
        <v/>
      </c>
    </row>
    <row r="1528" spans="1:25">
      <c r="A1528" s="161" t="s">
        <v>184</v>
      </c>
      <c r="B1528" s="162"/>
      <c r="C1528" s="424" t="s">
        <v>253</v>
      </c>
      <c r="D1528" s="361"/>
      <c r="E1528" s="417">
        <v>500</v>
      </c>
      <c r="F1528" s="418">
        <f>VLOOKUP(C1527,'[1]ENSAIOS DE ORÇAMENTO'!$C$3:$L$79,4,FALSE)</f>
        <v>0.56628220000000007</v>
      </c>
      <c r="G1528" s="164">
        <f>IF(E1528&lt;=30,(0.42*E1528+3.55)*F1528,((0.42*30+3.55)+0.35*(E1528-30))*F1528)</f>
        <v>102.29887943000001</v>
      </c>
      <c r="H1528" s="419"/>
      <c r="I1528" s="419"/>
      <c r="J1528" s="420">
        <f t="shared" si="927"/>
        <v>0</v>
      </c>
      <c r="K1528" s="421"/>
      <c r="L1528" s="218"/>
      <c r="M1528" s="219"/>
      <c r="N1528" s="414">
        <f t="shared" si="906"/>
        <v>0</v>
      </c>
      <c r="O1528" s="414">
        <f t="shared" si="907"/>
        <v>0</v>
      </c>
      <c r="P1528" s="415"/>
      <c r="Q1528" s="477"/>
      <c r="R1528" s="477"/>
      <c r="S1528" s="414">
        <f t="shared" si="908"/>
        <v>0</v>
      </c>
      <c r="T1528" s="416">
        <f t="shared" si="932"/>
        <v>0</v>
      </c>
      <c r="U1528" s="415"/>
      <c r="V1528" s="166" t="str">
        <f>IF(T1527&gt;0,"xx",IF(O1527&gt;0,"xy",""))</f>
        <v/>
      </c>
      <c r="W1528" s="43" t="str">
        <f t="shared" si="924"/>
        <v/>
      </c>
      <c r="X1528" s="43" t="str">
        <f t="shared" si="933"/>
        <v/>
      </c>
      <c r="Y1528" s="43" t="str">
        <f t="shared" si="909"/>
        <v/>
      </c>
    </row>
    <row r="1529" spans="1:25">
      <c r="A1529" s="161" t="s">
        <v>184</v>
      </c>
      <c r="B1529" s="162"/>
      <c r="C1529" s="424" t="s">
        <v>316</v>
      </c>
      <c r="D1529" s="361"/>
      <c r="E1529" s="417">
        <v>180</v>
      </c>
      <c r="F1529" s="418">
        <f>VLOOKUP(C1527,'[1]ENSAIOS DE ORÇAMENTO'!$C$3:$L$79,5,FALSE)</f>
        <v>1.6356421400000001</v>
      </c>
      <c r="G1529" s="164">
        <f t="shared" ref="G1529:G1531" si="935">IF(E1529&lt;=30,(0.6*E1529+1.25)*F1529,((0.6*30+1.25)+0.5*(E1529-30))*F1529)</f>
        <v>154.159271695</v>
      </c>
      <c r="H1529" s="419"/>
      <c r="I1529" s="419"/>
      <c r="J1529" s="420">
        <f t="shared" si="927"/>
        <v>0</v>
      </c>
      <c r="K1529" s="421"/>
      <c r="L1529" s="218"/>
      <c r="M1529" s="219"/>
      <c r="N1529" s="414">
        <f t="shared" si="906"/>
        <v>0</v>
      </c>
      <c r="O1529" s="414">
        <f t="shared" si="907"/>
        <v>0</v>
      </c>
      <c r="P1529" s="415"/>
      <c r="Q1529" s="477"/>
      <c r="R1529" s="477"/>
      <c r="S1529" s="414">
        <f t="shared" si="908"/>
        <v>0</v>
      </c>
      <c r="T1529" s="416">
        <f t="shared" si="932"/>
        <v>0</v>
      </c>
      <c r="U1529" s="415"/>
      <c r="V1529" s="166" t="str">
        <f>IF(T1527&gt;0,"xx",IF(O1527&gt;0,"xy",""))</f>
        <v/>
      </c>
      <c r="W1529" s="43" t="str">
        <f t="shared" si="924"/>
        <v/>
      </c>
      <c r="X1529" s="43" t="str">
        <f t="shared" si="933"/>
        <v/>
      </c>
      <c r="Y1529" s="43" t="str">
        <f t="shared" si="909"/>
        <v/>
      </c>
    </row>
    <row r="1530" spans="1:25">
      <c r="A1530" s="161" t="s">
        <v>184</v>
      </c>
      <c r="B1530" s="162"/>
      <c r="C1530" s="424" t="s">
        <v>325</v>
      </c>
      <c r="D1530" s="361"/>
      <c r="E1530" s="417">
        <v>20</v>
      </c>
      <c r="F1530" s="418">
        <f>VLOOKUP(C1527,'[1]ENSAIOS DE ORÇAMENTO'!$C$3:$L$79,6,FALSE)</f>
        <v>1.9528674000000004</v>
      </c>
      <c r="G1530" s="164">
        <f t="shared" si="935"/>
        <v>25.875493050000006</v>
      </c>
      <c r="H1530" s="419"/>
      <c r="I1530" s="419"/>
      <c r="J1530" s="420">
        <f t="shared" si="927"/>
        <v>0</v>
      </c>
      <c r="K1530" s="421"/>
      <c r="L1530" s="218"/>
      <c r="M1530" s="219"/>
      <c r="N1530" s="414">
        <f t="shared" si="906"/>
        <v>0</v>
      </c>
      <c r="O1530" s="414">
        <f t="shared" si="907"/>
        <v>0</v>
      </c>
      <c r="P1530" s="415"/>
      <c r="Q1530" s="477"/>
      <c r="R1530" s="477"/>
      <c r="S1530" s="414">
        <f t="shared" si="908"/>
        <v>0</v>
      </c>
      <c r="T1530" s="416">
        <f t="shared" si="932"/>
        <v>0</v>
      </c>
      <c r="U1530" s="415"/>
      <c r="V1530" s="166" t="str">
        <f>IF(T1527&gt;0,"xx",IF(O1527&gt;0,"xy",""))</f>
        <v/>
      </c>
      <c r="W1530" s="43" t="str">
        <f t="shared" si="924"/>
        <v/>
      </c>
      <c r="X1530" s="43" t="str">
        <f t="shared" si="933"/>
        <v/>
      </c>
      <c r="Y1530" s="43" t="str">
        <f t="shared" si="909"/>
        <v/>
      </c>
    </row>
    <row r="1531" spans="1:25">
      <c r="A1531" s="161" t="s">
        <v>184</v>
      </c>
      <c r="B1531" s="162"/>
      <c r="C1531" s="424" t="s">
        <v>514</v>
      </c>
      <c r="D1531" s="361"/>
      <c r="E1531" s="417">
        <v>30</v>
      </c>
      <c r="F1531" s="418">
        <f>VLOOKUP(C1527,'[1]ENSAIOS DE ORÇAMENTO'!$C$3:$L$79,3,FALSE)</f>
        <v>0</v>
      </c>
      <c r="G1531" s="164">
        <f t="shared" si="935"/>
        <v>0</v>
      </c>
      <c r="H1531" s="419"/>
      <c r="I1531" s="419"/>
      <c r="J1531" s="420">
        <f t="shared" si="927"/>
        <v>0</v>
      </c>
      <c r="K1531" s="421"/>
      <c r="L1531" s="218"/>
      <c r="M1531" s="219"/>
      <c r="N1531" s="414">
        <f t="shared" si="906"/>
        <v>0</v>
      </c>
      <c r="O1531" s="414">
        <f t="shared" si="907"/>
        <v>0</v>
      </c>
      <c r="P1531" s="415"/>
      <c r="Q1531" s="477"/>
      <c r="R1531" s="477"/>
      <c r="S1531" s="414">
        <f t="shared" si="908"/>
        <v>0</v>
      </c>
      <c r="T1531" s="416">
        <f t="shared" si="932"/>
        <v>0</v>
      </c>
      <c r="U1531" s="415"/>
      <c r="V1531" s="166" t="str">
        <f>IF(T1527&gt;0,"xx",IF(O1527&gt;0,"xy",""))</f>
        <v/>
      </c>
      <c r="W1531" s="43" t="str">
        <f t="shared" si="924"/>
        <v/>
      </c>
      <c r="X1531" s="43" t="str">
        <f t="shared" si="933"/>
        <v/>
      </c>
      <c r="Y1531" s="43" t="str">
        <f t="shared" si="909"/>
        <v/>
      </c>
    </row>
    <row r="1532" spans="1:25">
      <c r="A1532" s="161" t="s">
        <v>184</v>
      </c>
      <c r="B1532" s="162"/>
      <c r="C1532" s="424" t="s">
        <v>515</v>
      </c>
      <c r="D1532" s="361"/>
      <c r="E1532" s="417">
        <v>500</v>
      </c>
      <c r="F1532" s="418">
        <f>VLOOKUP(C1527,'[1]ENSAIOS DE ORÇAMENTO'!$C$3:$L$79,10,FALSE)</f>
        <v>0</v>
      </c>
      <c r="G1532" s="164">
        <f t="shared" ref="G1532" si="936">IF(E1532&lt;=30,(0.42*E1532+3.55)*F1532,((0.42*30+3.55)+0.35*(E1532-30))*F1532)</f>
        <v>0</v>
      </c>
      <c r="H1532" s="419"/>
      <c r="I1532" s="419"/>
      <c r="J1532" s="420">
        <f t="shared" si="927"/>
        <v>0</v>
      </c>
      <c r="K1532" s="421"/>
      <c r="L1532" s="218"/>
      <c r="M1532" s="219"/>
      <c r="N1532" s="414">
        <f t="shared" ref="N1532:N1595" si="937">IF(ISBLANK(L1532),0,ROUND(J1532*L1532,2))</f>
        <v>0</v>
      </c>
      <c r="O1532" s="414">
        <f t="shared" ref="O1532:O1595" si="938">IF(ISBLANK(M1532),0,ROUND(L1532*M1532,2))</f>
        <v>0</v>
      </c>
      <c r="P1532" s="415"/>
      <c r="Q1532" s="477"/>
      <c r="R1532" s="477"/>
      <c r="S1532" s="414">
        <f t="shared" ref="S1532:S1595" si="939">IF(ISBLANK(Q1532),0,ROUND(J1532*Q1532,2))</f>
        <v>0</v>
      </c>
      <c r="T1532" s="416">
        <f t="shared" si="932"/>
        <v>0</v>
      </c>
      <c r="U1532" s="415"/>
      <c r="V1532" s="166" t="str">
        <f>IF(T1527&gt;0,"xx",IF(O1527&gt;0,"xy",""))</f>
        <v/>
      </c>
      <c r="W1532" s="43" t="str">
        <f t="shared" si="924"/>
        <v/>
      </c>
      <c r="X1532" s="43" t="str">
        <f t="shared" si="933"/>
        <v/>
      </c>
      <c r="Y1532" s="43" t="str">
        <f t="shared" ref="Y1532:Y1595" si="940">IF(V1532="X","x",IF(T1532&gt;0,"x",""))</f>
        <v/>
      </c>
    </row>
    <row r="1533" spans="1:25">
      <c r="A1533" s="161" t="s">
        <v>46</v>
      </c>
      <c r="B1533" s="162" t="s">
        <v>244</v>
      </c>
      <c r="C1533" s="424" t="s">
        <v>533</v>
      </c>
      <c r="D1533" s="361"/>
      <c r="E1533" s="417"/>
      <c r="F1533" s="418"/>
      <c r="G1533" s="164">
        <f>SUM(G1534:G1538)</f>
        <v>390.5585628</v>
      </c>
      <c r="H1533" s="419">
        <f>VLOOKUP(C1533,'[1]ENSAIOS DE ORÇAMENTO'!$C$3:$L$79,8,FALSE)</f>
        <v>3030.7618847999997</v>
      </c>
      <c r="I1533" s="419">
        <f>IF(ISBLANK(H1533),"",SUM(G1533:H1533))*0.93</f>
        <v>3181.8280162679998</v>
      </c>
      <c r="J1533" s="420">
        <f t="shared" si="927"/>
        <v>4136.38</v>
      </c>
      <c r="K1533" s="421" t="s">
        <v>23</v>
      </c>
      <c r="L1533" s="155"/>
      <c r="M1533" s="155"/>
      <c r="N1533" s="414">
        <f t="shared" si="937"/>
        <v>0</v>
      </c>
      <c r="O1533" s="414">
        <f t="shared" si="938"/>
        <v>0</v>
      </c>
      <c r="P1533" s="415"/>
      <c r="Q1533" s="155">
        <f t="shared" si="916"/>
        <v>0</v>
      </c>
      <c r="R1533" s="155">
        <f t="shared" si="916"/>
        <v>0</v>
      </c>
      <c r="S1533" s="414">
        <f t="shared" si="939"/>
        <v>0</v>
      </c>
      <c r="T1533" s="416">
        <f t="shared" si="932"/>
        <v>0</v>
      </c>
      <c r="U1533" s="415"/>
      <c r="W1533" s="43" t="str">
        <f t="shared" si="924"/>
        <v/>
      </c>
      <c r="X1533" s="43" t="str">
        <f t="shared" si="933"/>
        <v/>
      </c>
      <c r="Y1533" s="43" t="str">
        <f t="shared" si="940"/>
        <v/>
      </c>
    </row>
    <row r="1534" spans="1:25">
      <c r="A1534" s="161" t="s">
        <v>184</v>
      </c>
      <c r="B1534" s="162"/>
      <c r="C1534" s="424" t="s">
        <v>253</v>
      </c>
      <c r="D1534" s="361"/>
      <c r="E1534" s="417">
        <v>500</v>
      </c>
      <c r="F1534" s="418">
        <f>VLOOKUP(C1533,'[1]ENSAIOS DE ORÇAMENTO'!$C$3:$L$79,4,FALSE)</f>
        <v>0.78249919999999995</v>
      </c>
      <c r="G1534" s="164">
        <f>IF(E1534&lt;=30,(0.42*E1534+3.55)*F1534,((0.42*30+3.55)+0.35*(E1534-30))*F1534)</f>
        <v>141.35848048</v>
      </c>
      <c r="H1534" s="419"/>
      <c r="I1534" s="419"/>
      <c r="J1534" s="420">
        <f t="shared" si="927"/>
        <v>0</v>
      </c>
      <c r="K1534" s="421"/>
      <c r="L1534" s="218"/>
      <c r="M1534" s="219"/>
      <c r="N1534" s="414">
        <f t="shared" si="937"/>
        <v>0</v>
      </c>
      <c r="O1534" s="414">
        <f t="shared" si="938"/>
        <v>0</v>
      </c>
      <c r="P1534" s="415"/>
      <c r="Q1534" s="477"/>
      <c r="R1534" s="477"/>
      <c r="S1534" s="414">
        <f t="shared" si="939"/>
        <v>0</v>
      </c>
      <c r="T1534" s="416">
        <f t="shared" si="932"/>
        <v>0</v>
      </c>
      <c r="U1534" s="415"/>
      <c r="V1534" s="166" t="str">
        <f>IF(T1533&gt;0,"xx",IF(O1533&gt;0,"xy",""))</f>
        <v/>
      </c>
      <c r="W1534" s="43" t="str">
        <f t="shared" si="924"/>
        <v/>
      </c>
      <c r="X1534" s="43" t="str">
        <f t="shared" si="933"/>
        <v/>
      </c>
      <c r="Y1534" s="43" t="str">
        <f t="shared" si="940"/>
        <v/>
      </c>
    </row>
    <row r="1535" spans="1:25">
      <c r="A1535" s="161" t="s">
        <v>184</v>
      </c>
      <c r="B1535" s="162"/>
      <c r="C1535" s="424" t="s">
        <v>316</v>
      </c>
      <c r="D1535" s="361"/>
      <c r="E1535" s="417">
        <v>180</v>
      </c>
      <c r="F1535" s="418">
        <f>VLOOKUP(C1533,'[1]ENSAIOS DE ORÇAMENTO'!$C$3:$L$79,5,FALSE)</f>
        <v>2.26417504</v>
      </c>
      <c r="G1535" s="164">
        <f t="shared" ref="G1535:G1537" si="941">IF(E1535&lt;=30,(0.6*E1535+1.25)*F1535,((0.6*30+1.25)+0.5*(E1535-30))*F1535)</f>
        <v>213.39849752000001</v>
      </c>
      <c r="H1535" s="419"/>
      <c r="I1535" s="419"/>
      <c r="J1535" s="420">
        <f t="shared" si="927"/>
        <v>0</v>
      </c>
      <c r="K1535" s="421"/>
      <c r="L1535" s="218"/>
      <c r="M1535" s="219"/>
      <c r="N1535" s="414">
        <f t="shared" si="937"/>
        <v>0</v>
      </c>
      <c r="O1535" s="414">
        <f t="shared" si="938"/>
        <v>0</v>
      </c>
      <c r="P1535" s="415"/>
      <c r="Q1535" s="477"/>
      <c r="R1535" s="477"/>
      <c r="S1535" s="414">
        <f t="shared" si="939"/>
        <v>0</v>
      </c>
      <c r="T1535" s="416">
        <f t="shared" si="932"/>
        <v>0</v>
      </c>
      <c r="U1535" s="415"/>
      <c r="V1535" s="166" t="str">
        <f>IF(T1533&gt;0,"xx",IF(O1533&gt;0,"xy",""))</f>
        <v/>
      </c>
      <c r="W1535" s="43" t="str">
        <f t="shared" si="924"/>
        <v/>
      </c>
      <c r="X1535" s="43" t="str">
        <f t="shared" si="933"/>
        <v/>
      </c>
      <c r="Y1535" s="43" t="str">
        <f t="shared" si="940"/>
        <v/>
      </c>
    </row>
    <row r="1536" spans="1:25">
      <c r="A1536" s="161" t="s">
        <v>184</v>
      </c>
      <c r="B1536" s="162"/>
      <c r="C1536" s="424" t="s">
        <v>325</v>
      </c>
      <c r="D1536" s="361"/>
      <c r="E1536" s="417">
        <v>20</v>
      </c>
      <c r="F1536" s="418">
        <f>VLOOKUP(C1533,'[1]ENSAIOS DE ORÇAMENTO'!$C$3:$L$79,6,FALSE)</f>
        <v>2.7020064000000001</v>
      </c>
      <c r="G1536" s="164">
        <f t="shared" si="941"/>
        <v>35.801584800000001</v>
      </c>
      <c r="H1536" s="419"/>
      <c r="I1536" s="419"/>
      <c r="J1536" s="420">
        <f t="shared" si="927"/>
        <v>0</v>
      </c>
      <c r="K1536" s="421"/>
      <c r="L1536" s="218"/>
      <c r="M1536" s="219"/>
      <c r="N1536" s="414">
        <f t="shared" si="937"/>
        <v>0</v>
      </c>
      <c r="O1536" s="414">
        <f t="shared" si="938"/>
        <v>0</v>
      </c>
      <c r="P1536" s="415"/>
      <c r="Q1536" s="477"/>
      <c r="R1536" s="477"/>
      <c r="S1536" s="414">
        <f t="shared" si="939"/>
        <v>0</v>
      </c>
      <c r="T1536" s="416">
        <f t="shared" si="932"/>
        <v>0</v>
      </c>
      <c r="U1536" s="415"/>
      <c r="V1536" s="166" t="str">
        <f>IF(T1533&gt;0,"xx",IF(O1533&gt;0,"xy",""))</f>
        <v/>
      </c>
      <c r="W1536" s="43" t="str">
        <f t="shared" si="924"/>
        <v/>
      </c>
      <c r="X1536" s="43" t="str">
        <f t="shared" si="933"/>
        <v/>
      </c>
      <c r="Y1536" s="43" t="str">
        <f t="shared" si="940"/>
        <v/>
      </c>
    </row>
    <row r="1537" spans="1:25">
      <c r="A1537" s="161" t="s">
        <v>184</v>
      </c>
      <c r="B1537" s="162"/>
      <c r="C1537" s="424" t="s">
        <v>514</v>
      </c>
      <c r="D1537" s="361"/>
      <c r="E1537" s="417">
        <v>30</v>
      </c>
      <c r="F1537" s="418">
        <f>VLOOKUP(C1533,'[1]ENSAIOS DE ORÇAMENTO'!$C$3:$L$79,3,FALSE)</f>
        <v>0</v>
      </c>
      <c r="G1537" s="164">
        <f t="shared" si="941"/>
        <v>0</v>
      </c>
      <c r="H1537" s="419"/>
      <c r="I1537" s="419"/>
      <c r="J1537" s="420">
        <f t="shared" si="927"/>
        <v>0</v>
      </c>
      <c r="K1537" s="421"/>
      <c r="L1537" s="218"/>
      <c r="M1537" s="219"/>
      <c r="N1537" s="414">
        <f t="shared" si="937"/>
        <v>0</v>
      </c>
      <c r="O1537" s="414">
        <f t="shared" si="938"/>
        <v>0</v>
      </c>
      <c r="P1537" s="415"/>
      <c r="Q1537" s="477"/>
      <c r="R1537" s="477"/>
      <c r="S1537" s="414">
        <f t="shared" si="939"/>
        <v>0</v>
      </c>
      <c r="T1537" s="416">
        <f t="shared" si="932"/>
        <v>0</v>
      </c>
      <c r="U1537" s="415"/>
      <c r="V1537" s="166" t="str">
        <f>IF(T1533&gt;0,"xx",IF(O1533&gt;0,"xy",""))</f>
        <v/>
      </c>
      <c r="W1537" s="43" t="str">
        <f t="shared" si="924"/>
        <v/>
      </c>
      <c r="X1537" s="43" t="str">
        <f t="shared" si="933"/>
        <v/>
      </c>
      <c r="Y1537" s="43" t="str">
        <f t="shared" si="940"/>
        <v/>
      </c>
    </row>
    <row r="1538" spans="1:25">
      <c r="A1538" s="161" t="s">
        <v>184</v>
      </c>
      <c r="B1538" s="162"/>
      <c r="C1538" s="424" t="s">
        <v>515</v>
      </c>
      <c r="D1538" s="361"/>
      <c r="E1538" s="417">
        <v>500</v>
      </c>
      <c r="F1538" s="418">
        <f>VLOOKUP(C1533,'[1]ENSAIOS DE ORÇAMENTO'!$C$3:$L$79,10,FALSE)</f>
        <v>0</v>
      </c>
      <c r="G1538" s="164">
        <f t="shared" ref="G1538" si="942">IF(E1538&lt;=30,(0.42*E1538+3.55)*F1538,((0.42*30+3.55)+0.35*(E1538-30))*F1538)</f>
        <v>0</v>
      </c>
      <c r="H1538" s="419"/>
      <c r="I1538" s="419"/>
      <c r="J1538" s="420">
        <f t="shared" si="927"/>
        <v>0</v>
      </c>
      <c r="K1538" s="421"/>
      <c r="L1538" s="218"/>
      <c r="M1538" s="219"/>
      <c r="N1538" s="414">
        <f t="shared" si="937"/>
        <v>0</v>
      </c>
      <c r="O1538" s="414">
        <f t="shared" si="938"/>
        <v>0</v>
      </c>
      <c r="P1538" s="415"/>
      <c r="Q1538" s="477"/>
      <c r="R1538" s="477"/>
      <c r="S1538" s="414">
        <f t="shared" si="939"/>
        <v>0</v>
      </c>
      <c r="T1538" s="416">
        <f t="shared" si="932"/>
        <v>0</v>
      </c>
      <c r="U1538" s="415"/>
      <c r="V1538" s="166" t="str">
        <f>IF(T1533&gt;0,"xx",IF(O1533&gt;0,"xy",""))</f>
        <v/>
      </c>
      <c r="W1538" s="43" t="str">
        <f t="shared" si="924"/>
        <v/>
      </c>
      <c r="X1538" s="43" t="str">
        <f t="shared" si="933"/>
        <v/>
      </c>
      <c r="Y1538" s="43" t="str">
        <f t="shared" si="940"/>
        <v/>
      </c>
    </row>
    <row r="1539" spans="1:25">
      <c r="A1539" s="161" t="s">
        <v>47</v>
      </c>
      <c r="B1539" s="162" t="s">
        <v>244</v>
      </c>
      <c r="C1539" s="424" t="s">
        <v>534</v>
      </c>
      <c r="D1539" s="361"/>
      <c r="E1539" s="417"/>
      <c r="F1539" s="418"/>
      <c r="G1539" s="164">
        <f>SUM(G1540:G1544)</f>
        <v>605.69746014374994</v>
      </c>
      <c r="H1539" s="419">
        <f>VLOOKUP(C1539,'[1]ENSAIOS DE ORÇAMENTO'!$C$3:$L$79,8,FALSE)</f>
        <v>4471.0164312999996</v>
      </c>
      <c r="I1539" s="419">
        <f>IF(ISBLANK(H1539),"",SUM(G1539:H1539))*0.93</f>
        <v>4721.343919042687</v>
      </c>
      <c r="J1539" s="420">
        <f t="shared" si="927"/>
        <v>6137.75</v>
      </c>
      <c r="K1539" s="421" t="s">
        <v>23</v>
      </c>
      <c r="L1539" s="155"/>
      <c r="M1539" s="155"/>
      <c r="N1539" s="414">
        <f t="shared" si="937"/>
        <v>0</v>
      </c>
      <c r="O1539" s="414">
        <f t="shared" si="938"/>
        <v>0</v>
      </c>
      <c r="P1539" s="415"/>
      <c r="Q1539" s="155">
        <f t="shared" si="916"/>
        <v>0</v>
      </c>
      <c r="R1539" s="155">
        <f t="shared" si="916"/>
        <v>0</v>
      </c>
      <c r="S1539" s="414">
        <f t="shared" si="939"/>
        <v>0</v>
      </c>
      <c r="T1539" s="416">
        <f t="shared" si="932"/>
        <v>0</v>
      </c>
      <c r="U1539" s="415"/>
      <c r="W1539" s="43" t="str">
        <f t="shared" si="924"/>
        <v/>
      </c>
      <c r="X1539" s="43" t="str">
        <f t="shared" si="933"/>
        <v/>
      </c>
      <c r="Y1539" s="43" t="str">
        <f t="shared" si="940"/>
        <v/>
      </c>
    </row>
    <row r="1540" spans="1:25">
      <c r="A1540" s="161" t="s">
        <v>184</v>
      </c>
      <c r="B1540" s="162"/>
      <c r="C1540" s="424" t="s">
        <v>253</v>
      </c>
      <c r="D1540" s="361"/>
      <c r="E1540" s="417">
        <v>500</v>
      </c>
      <c r="F1540" s="418">
        <f>VLOOKUP(C1539,'[1]ENSAIOS DE ORÇAMENTO'!$C$3:$L$79,4,FALSE)</f>
        <v>1.2144229499999999</v>
      </c>
      <c r="G1540" s="164">
        <f>IF(E1540&lt;=30,(0.42*E1540+3.55)*F1540,((0.42*30+3.55)+0.35*(E1540-30))*F1540)</f>
        <v>219.38550591749998</v>
      </c>
      <c r="H1540" s="419"/>
      <c r="I1540" s="419"/>
      <c r="J1540" s="420">
        <f t="shared" si="927"/>
        <v>0</v>
      </c>
      <c r="K1540" s="421"/>
      <c r="L1540" s="218"/>
      <c r="M1540" s="219"/>
      <c r="N1540" s="414">
        <f t="shared" si="937"/>
        <v>0</v>
      </c>
      <c r="O1540" s="414">
        <f t="shared" si="938"/>
        <v>0</v>
      </c>
      <c r="P1540" s="415"/>
      <c r="Q1540" s="477"/>
      <c r="R1540" s="477"/>
      <c r="S1540" s="414">
        <f t="shared" si="939"/>
        <v>0</v>
      </c>
      <c r="T1540" s="416">
        <f t="shared" si="932"/>
        <v>0</v>
      </c>
      <c r="U1540" s="415"/>
      <c r="V1540" s="166" t="str">
        <f>IF(T1539&gt;0,"xx",IF(O1539&gt;0,"xy",""))</f>
        <v/>
      </c>
      <c r="W1540" s="43" t="str">
        <f t="shared" si="924"/>
        <v/>
      </c>
      <c r="X1540" s="43" t="str">
        <f t="shared" si="933"/>
        <v/>
      </c>
      <c r="Y1540" s="43" t="str">
        <f t="shared" si="940"/>
        <v/>
      </c>
    </row>
    <row r="1541" spans="1:25">
      <c r="A1541" s="161" t="s">
        <v>184</v>
      </c>
      <c r="B1541" s="162"/>
      <c r="C1541" s="424" t="s">
        <v>316</v>
      </c>
      <c r="D1541" s="361"/>
      <c r="E1541" s="417">
        <v>180</v>
      </c>
      <c r="F1541" s="418">
        <f>VLOOKUP(C1539,'[1]ENSAIOS DE ORÇAMENTO'!$C$3:$L$79,5,FALSE)</f>
        <v>3.5097804149999998</v>
      </c>
      <c r="G1541" s="164">
        <f t="shared" ref="G1541:G1543" si="943">IF(E1541&lt;=30,(0.6*E1541+1.25)*F1541,((0.6*30+1.25)+0.5*(E1541-30))*F1541)</f>
        <v>330.79680411375</v>
      </c>
      <c r="H1541" s="419"/>
      <c r="I1541" s="419"/>
      <c r="J1541" s="420">
        <f t="shared" si="927"/>
        <v>0</v>
      </c>
      <c r="K1541" s="421"/>
      <c r="L1541" s="218"/>
      <c r="M1541" s="219"/>
      <c r="N1541" s="414">
        <f t="shared" si="937"/>
        <v>0</v>
      </c>
      <c r="O1541" s="414">
        <f t="shared" si="938"/>
        <v>0</v>
      </c>
      <c r="P1541" s="415"/>
      <c r="Q1541" s="477"/>
      <c r="R1541" s="477"/>
      <c r="S1541" s="414">
        <f t="shared" si="939"/>
        <v>0</v>
      </c>
      <c r="T1541" s="416">
        <f t="shared" si="932"/>
        <v>0</v>
      </c>
      <c r="U1541" s="415"/>
      <c r="V1541" s="166" t="str">
        <f>IF(T1539&gt;0,"xx",IF(O1539&gt;0,"xy",""))</f>
        <v/>
      </c>
      <c r="W1541" s="43" t="str">
        <f t="shared" si="924"/>
        <v/>
      </c>
      <c r="X1541" s="43" t="str">
        <f t="shared" si="933"/>
        <v/>
      </c>
      <c r="Y1541" s="43" t="str">
        <f t="shared" si="940"/>
        <v/>
      </c>
    </row>
    <row r="1542" spans="1:25">
      <c r="A1542" s="161" t="s">
        <v>184</v>
      </c>
      <c r="B1542" s="162"/>
      <c r="C1542" s="424" t="s">
        <v>325</v>
      </c>
      <c r="D1542" s="361"/>
      <c r="E1542" s="417">
        <v>20</v>
      </c>
      <c r="F1542" s="418">
        <f>VLOOKUP(C1539,'[1]ENSAIOS DE ORÇAMENTO'!$C$3:$L$79,6,FALSE)</f>
        <v>4.18982265</v>
      </c>
      <c r="G1542" s="164">
        <f t="shared" si="943"/>
        <v>55.515150112500002</v>
      </c>
      <c r="H1542" s="419"/>
      <c r="I1542" s="419"/>
      <c r="J1542" s="420">
        <f t="shared" si="927"/>
        <v>0</v>
      </c>
      <c r="K1542" s="421"/>
      <c r="L1542" s="218"/>
      <c r="M1542" s="219"/>
      <c r="N1542" s="414">
        <f t="shared" si="937"/>
        <v>0</v>
      </c>
      <c r="O1542" s="414">
        <f t="shared" si="938"/>
        <v>0</v>
      </c>
      <c r="P1542" s="415"/>
      <c r="Q1542" s="477"/>
      <c r="R1542" s="477"/>
      <c r="S1542" s="414">
        <f t="shared" si="939"/>
        <v>0</v>
      </c>
      <c r="T1542" s="416">
        <f t="shared" si="932"/>
        <v>0</v>
      </c>
      <c r="U1542" s="415"/>
      <c r="V1542" s="166" t="str">
        <f>IF(T1539&gt;0,"xx",IF(O1539&gt;0,"xy",""))</f>
        <v/>
      </c>
      <c r="W1542" s="43" t="str">
        <f t="shared" si="924"/>
        <v/>
      </c>
      <c r="X1542" s="43" t="str">
        <f t="shared" si="933"/>
        <v/>
      </c>
      <c r="Y1542" s="43" t="str">
        <f t="shared" si="940"/>
        <v/>
      </c>
    </row>
    <row r="1543" spans="1:25">
      <c r="A1543" s="161" t="s">
        <v>184</v>
      </c>
      <c r="B1543" s="162"/>
      <c r="C1543" s="424" t="s">
        <v>514</v>
      </c>
      <c r="D1543" s="361"/>
      <c r="E1543" s="417">
        <v>30</v>
      </c>
      <c r="F1543" s="418">
        <f>VLOOKUP(C1539,'[1]ENSAIOS DE ORÇAMENTO'!$C$3:$L$79,3,FALSE)</f>
        <v>0</v>
      </c>
      <c r="G1543" s="164">
        <f t="shared" si="943"/>
        <v>0</v>
      </c>
      <c r="H1543" s="419"/>
      <c r="I1543" s="419"/>
      <c r="J1543" s="420">
        <f t="shared" si="927"/>
        <v>0</v>
      </c>
      <c r="K1543" s="421"/>
      <c r="L1543" s="218"/>
      <c r="M1543" s="219"/>
      <c r="N1543" s="414">
        <f t="shared" si="937"/>
        <v>0</v>
      </c>
      <c r="O1543" s="414">
        <f t="shared" si="938"/>
        <v>0</v>
      </c>
      <c r="P1543" s="415"/>
      <c r="Q1543" s="477"/>
      <c r="R1543" s="477"/>
      <c r="S1543" s="414">
        <f t="shared" si="939"/>
        <v>0</v>
      </c>
      <c r="T1543" s="416">
        <f t="shared" si="932"/>
        <v>0</v>
      </c>
      <c r="U1543" s="415"/>
      <c r="V1543" s="166" t="str">
        <f>IF(T1539&gt;0,"xx",IF(O1539&gt;0,"xy",""))</f>
        <v/>
      </c>
      <c r="W1543" s="43" t="str">
        <f t="shared" si="924"/>
        <v/>
      </c>
      <c r="X1543" s="43" t="str">
        <f t="shared" si="933"/>
        <v/>
      </c>
      <c r="Y1543" s="43" t="str">
        <f t="shared" si="940"/>
        <v/>
      </c>
    </row>
    <row r="1544" spans="1:25">
      <c r="A1544" s="161" t="s">
        <v>184</v>
      </c>
      <c r="B1544" s="162"/>
      <c r="C1544" s="424" t="s">
        <v>515</v>
      </c>
      <c r="D1544" s="361"/>
      <c r="E1544" s="417">
        <v>500</v>
      </c>
      <c r="F1544" s="418">
        <f>VLOOKUP(C1539,'[1]ENSAIOS DE ORÇAMENTO'!$C$3:$L$79,10,FALSE)</f>
        <v>0</v>
      </c>
      <c r="G1544" s="164">
        <f t="shared" ref="G1544" si="944">IF(E1544&lt;=30,(0.42*E1544+3.55)*F1544,((0.42*30+3.55)+0.35*(E1544-30))*F1544)</f>
        <v>0</v>
      </c>
      <c r="H1544" s="419"/>
      <c r="I1544" s="419"/>
      <c r="J1544" s="420">
        <f t="shared" si="927"/>
        <v>0</v>
      </c>
      <c r="K1544" s="421"/>
      <c r="L1544" s="218"/>
      <c r="M1544" s="219"/>
      <c r="N1544" s="414">
        <f t="shared" si="937"/>
        <v>0</v>
      </c>
      <c r="O1544" s="414">
        <f t="shared" si="938"/>
        <v>0</v>
      </c>
      <c r="P1544" s="415"/>
      <c r="Q1544" s="477"/>
      <c r="R1544" s="477"/>
      <c r="S1544" s="414">
        <f t="shared" si="939"/>
        <v>0</v>
      </c>
      <c r="T1544" s="416">
        <f t="shared" si="932"/>
        <v>0</v>
      </c>
      <c r="U1544" s="415"/>
      <c r="V1544" s="166" t="str">
        <f>IF(T1539&gt;0,"xx",IF(O1539&gt;0,"xy",""))</f>
        <v/>
      </c>
      <c r="W1544" s="43" t="str">
        <f t="shared" si="924"/>
        <v/>
      </c>
      <c r="X1544" s="43" t="str">
        <f t="shared" si="933"/>
        <v/>
      </c>
      <c r="Y1544" s="43" t="str">
        <f t="shared" si="940"/>
        <v/>
      </c>
    </row>
    <row r="1545" spans="1:25">
      <c r="A1545" s="161" t="s">
        <v>48</v>
      </c>
      <c r="B1545" s="162" t="s">
        <v>244</v>
      </c>
      <c r="C1545" s="424" t="s">
        <v>535</v>
      </c>
      <c r="D1545" s="361"/>
      <c r="E1545" s="417"/>
      <c r="F1545" s="418"/>
      <c r="G1545" s="164">
        <f>SUM(G1546:G1550)</f>
        <v>954.61097664375006</v>
      </c>
      <c r="H1545" s="419">
        <f>VLOOKUP(C1545,'[1]ENSAIOS DE ORÇAMENTO'!$C$3:$L$79,8,FALSE)</f>
        <v>7061.6656653</v>
      </c>
      <c r="I1545" s="419">
        <f>IF(ISBLANK(H1545),"",SUM(G1545:H1545))*0.88</f>
        <v>7054.3234449105003</v>
      </c>
      <c r="J1545" s="420">
        <f t="shared" si="927"/>
        <v>9170.6200000000008</v>
      </c>
      <c r="K1545" s="421" t="s">
        <v>23</v>
      </c>
      <c r="L1545" s="155"/>
      <c r="M1545" s="155"/>
      <c r="N1545" s="414">
        <f t="shared" si="937"/>
        <v>0</v>
      </c>
      <c r="O1545" s="414">
        <f t="shared" si="938"/>
        <v>0</v>
      </c>
      <c r="P1545" s="415"/>
      <c r="Q1545" s="155">
        <f t="shared" si="916"/>
        <v>0</v>
      </c>
      <c r="R1545" s="155">
        <f t="shared" si="916"/>
        <v>0</v>
      </c>
      <c r="S1545" s="414">
        <f t="shared" si="939"/>
        <v>0</v>
      </c>
      <c r="T1545" s="416">
        <f t="shared" si="932"/>
        <v>0</v>
      </c>
      <c r="U1545" s="415"/>
      <c r="W1545" s="43" t="str">
        <f t="shared" si="924"/>
        <v/>
      </c>
      <c r="X1545" s="43" t="str">
        <f t="shared" si="933"/>
        <v/>
      </c>
      <c r="Y1545" s="43" t="str">
        <f t="shared" si="940"/>
        <v/>
      </c>
    </row>
    <row r="1546" spans="1:25">
      <c r="A1546" s="161" t="s">
        <v>184</v>
      </c>
      <c r="B1546" s="162"/>
      <c r="C1546" s="424" t="s">
        <v>253</v>
      </c>
      <c r="D1546" s="361"/>
      <c r="E1546" s="417">
        <v>500</v>
      </c>
      <c r="F1546" s="418">
        <f>VLOOKUP(C1545,'[1]ENSAIOS DE ORÇAMENTO'!$C$3:$L$79,4,FALSE)</f>
        <v>1.9159789500000002</v>
      </c>
      <c r="G1546" s="164">
        <f>IF(E1546&lt;=30,(0.42*E1546+3.55)*F1546,((0.42*30+3.55)+0.35*(E1546-30))*F1546)</f>
        <v>346.12159731750006</v>
      </c>
      <c r="H1546" s="419"/>
      <c r="I1546" s="419"/>
      <c r="J1546" s="420">
        <f t="shared" si="927"/>
        <v>0</v>
      </c>
      <c r="K1546" s="421"/>
      <c r="L1546" s="218"/>
      <c r="M1546" s="219"/>
      <c r="N1546" s="414">
        <f t="shared" si="937"/>
        <v>0</v>
      </c>
      <c r="O1546" s="414">
        <f t="shared" si="938"/>
        <v>0</v>
      </c>
      <c r="P1546" s="415"/>
      <c r="Q1546" s="477"/>
      <c r="R1546" s="477"/>
      <c r="S1546" s="414">
        <f t="shared" si="939"/>
        <v>0</v>
      </c>
      <c r="T1546" s="416">
        <f t="shared" si="932"/>
        <v>0</v>
      </c>
      <c r="U1546" s="415"/>
      <c r="V1546" s="166" t="str">
        <f>IF(T1545&gt;0,"xx",IF(O1545&gt;0,"xy",""))</f>
        <v/>
      </c>
      <c r="W1546" s="43" t="str">
        <f t="shared" si="924"/>
        <v/>
      </c>
      <c r="X1546" s="43" t="str">
        <f t="shared" si="933"/>
        <v/>
      </c>
      <c r="Y1546" s="43" t="str">
        <f t="shared" si="940"/>
        <v/>
      </c>
    </row>
    <row r="1547" spans="1:25">
      <c r="A1547" s="161" t="s">
        <v>184</v>
      </c>
      <c r="B1547" s="162"/>
      <c r="C1547" s="424" t="s">
        <v>316</v>
      </c>
      <c r="D1547" s="361"/>
      <c r="E1547" s="417">
        <v>180</v>
      </c>
      <c r="F1547" s="418">
        <f>VLOOKUP(C1545,'[1]ENSAIOS DE ORÇAMENTO'!$C$3:$L$79,5,FALSE)</f>
        <v>5.5279776150000002</v>
      </c>
      <c r="G1547" s="164">
        <f t="shared" ref="G1547:G1549" si="945">IF(E1547&lt;=30,(0.6*E1547+1.25)*F1547,((0.6*30+1.25)+0.5*(E1547-30))*F1547)</f>
        <v>521.01189021375001</v>
      </c>
      <c r="H1547" s="419"/>
      <c r="I1547" s="419"/>
      <c r="J1547" s="420">
        <f t="shared" si="927"/>
        <v>0</v>
      </c>
      <c r="K1547" s="421"/>
      <c r="L1547" s="218"/>
      <c r="M1547" s="219"/>
      <c r="N1547" s="414">
        <f t="shared" si="937"/>
        <v>0</v>
      </c>
      <c r="O1547" s="414">
        <f t="shared" si="938"/>
        <v>0</v>
      </c>
      <c r="P1547" s="415"/>
      <c r="Q1547" s="477"/>
      <c r="R1547" s="477"/>
      <c r="S1547" s="414">
        <f t="shared" si="939"/>
        <v>0</v>
      </c>
      <c r="T1547" s="416">
        <f t="shared" si="932"/>
        <v>0</v>
      </c>
      <c r="U1547" s="415"/>
      <c r="V1547" s="166" t="str">
        <f>IF(T1545&gt;0,"xx",IF(O1545&gt;0,"xy",""))</f>
        <v/>
      </c>
      <c r="W1547" s="43" t="str">
        <f t="shared" si="924"/>
        <v/>
      </c>
      <c r="X1547" s="43" t="str">
        <f t="shared" si="933"/>
        <v/>
      </c>
      <c r="Y1547" s="43" t="str">
        <f t="shared" si="940"/>
        <v/>
      </c>
    </row>
    <row r="1548" spans="1:25">
      <c r="A1548" s="161" t="s">
        <v>184</v>
      </c>
      <c r="B1548" s="162"/>
      <c r="C1548" s="424" t="s">
        <v>325</v>
      </c>
      <c r="D1548" s="361"/>
      <c r="E1548" s="417">
        <v>20</v>
      </c>
      <c r="F1548" s="418">
        <f>VLOOKUP(C1545,'[1]ENSAIOS DE ORÇAMENTO'!$C$3:$L$79,6,FALSE)</f>
        <v>6.6020746500000005</v>
      </c>
      <c r="G1548" s="164">
        <f t="shared" si="945"/>
        <v>87.47748911250001</v>
      </c>
      <c r="H1548" s="419"/>
      <c r="I1548" s="419"/>
      <c r="J1548" s="420">
        <f t="shared" si="927"/>
        <v>0</v>
      </c>
      <c r="K1548" s="421"/>
      <c r="L1548" s="218"/>
      <c r="M1548" s="219"/>
      <c r="N1548" s="414">
        <f t="shared" si="937"/>
        <v>0</v>
      </c>
      <c r="O1548" s="414">
        <f t="shared" si="938"/>
        <v>0</v>
      </c>
      <c r="P1548" s="415"/>
      <c r="Q1548" s="477"/>
      <c r="R1548" s="477"/>
      <c r="S1548" s="414">
        <f t="shared" si="939"/>
        <v>0</v>
      </c>
      <c r="T1548" s="416">
        <f t="shared" si="932"/>
        <v>0</v>
      </c>
      <c r="U1548" s="415"/>
      <c r="V1548" s="166" t="str">
        <f>IF(T1545&gt;0,"xx",IF(O1545&gt;0,"xy",""))</f>
        <v/>
      </c>
      <c r="W1548" s="43" t="str">
        <f t="shared" si="924"/>
        <v/>
      </c>
      <c r="X1548" s="43" t="str">
        <f t="shared" si="933"/>
        <v/>
      </c>
      <c r="Y1548" s="43" t="str">
        <f t="shared" si="940"/>
        <v/>
      </c>
    </row>
    <row r="1549" spans="1:25">
      <c r="A1549" s="161" t="s">
        <v>184</v>
      </c>
      <c r="B1549" s="162"/>
      <c r="C1549" s="424" t="s">
        <v>514</v>
      </c>
      <c r="D1549" s="361"/>
      <c r="E1549" s="417">
        <v>30</v>
      </c>
      <c r="F1549" s="418">
        <f>VLOOKUP(C1545,'[1]ENSAIOS DE ORÇAMENTO'!$C$3:$L$79,3,FALSE)</f>
        <v>0</v>
      </c>
      <c r="G1549" s="164">
        <f t="shared" si="945"/>
        <v>0</v>
      </c>
      <c r="H1549" s="419"/>
      <c r="I1549" s="419"/>
      <c r="J1549" s="420">
        <f t="shared" si="927"/>
        <v>0</v>
      </c>
      <c r="K1549" s="421"/>
      <c r="L1549" s="218"/>
      <c r="M1549" s="219"/>
      <c r="N1549" s="414">
        <f t="shared" si="937"/>
        <v>0</v>
      </c>
      <c r="O1549" s="414">
        <f t="shared" si="938"/>
        <v>0</v>
      </c>
      <c r="P1549" s="415"/>
      <c r="Q1549" s="477"/>
      <c r="R1549" s="477"/>
      <c r="S1549" s="414">
        <f t="shared" si="939"/>
        <v>0</v>
      </c>
      <c r="T1549" s="416">
        <f t="shared" si="932"/>
        <v>0</v>
      </c>
      <c r="U1549" s="415"/>
      <c r="V1549" s="166" t="str">
        <f>IF(T1545&gt;0,"xx",IF(O1545&gt;0,"xy",""))</f>
        <v/>
      </c>
      <c r="W1549" s="43" t="str">
        <f t="shared" si="924"/>
        <v/>
      </c>
      <c r="X1549" s="43" t="str">
        <f t="shared" si="933"/>
        <v/>
      </c>
      <c r="Y1549" s="43" t="str">
        <f t="shared" si="940"/>
        <v/>
      </c>
    </row>
    <row r="1550" spans="1:25">
      <c r="A1550" s="161" t="s">
        <v>184</v>
      </c>
      <c r="B1550" s="162"/>
      <c r="C1550" s="424" t="s">
        <v>515</v>
      </c>
      <c r="D1550" s="361"/>
      <c r="E1550" s="417">
        <v>500</v>
      </c>
      <c r="F1550" s="418">
        <f>VLOOKUP(C1545,'[1]ENSAIOS DE ORÇAMENTO'!$C$3:$L$79,10,FALSE)</f>
        <v>0</v>
      </c>
      <c r="G1550" s="164">
        <f t="shared" ref="G1550" si="946">IF(E1550&lt;=30,(0.42*E1550+3.55)*F1550,((0.42*30+3.55)+0.35*(E1550-30))*F1550)</f>
        <v>0</v>
      </c>
      <c r="H1550" s="419"/>
      <c r="I1550" s="419"/>
      <c r="J1550" s="420">
        <f t="shared" si="927"/>
        <v>0</v>
      </c>
      <c r="K1550" s="421"/>
      <c r="L1550" s="218"/>
      <c r="M1550" s="219"/>
      <c r="N1550" s="414">
        <f t="shared" si="937"/>
        <v>0</v>
      </c>
      <c r="O1550" s="414">
        <f t="shared" si="938"/>
        <v>0</v>
      </c>
      <c r="P1550" s="415"/>
      <c r="Q1550" s="477"/>
      <c r="R1550" s="477"/>
      <c r="S1550" s="414">
        <f t="shared" si="939"/>
        <v>0</v>
      </c>
      <c r="T1550" s="416">
        <f t="shared" si="932"/>
        <v>0</v>
      </c>
      <c r="U1550" s="415"/>
      <c r="V1550" s="166" t="str">
        <f>IF(T1545&gt;0,"xx",IF(O1545&gt;0,"xy",""))</f>
        <v/>
      </c>
      <c r="W1550" s="43" t="str">
        <f t="shared" si="924"/>
        <v/>
      </c>
      <c r="X1550" s="43" t="str">
        <f t="shared" si="933"/>
        <v/>
      </c>
      <c r="Y1550" s="43" t="str">
        <f t="shared" si="940"/>
        <v/>
      </c>
    </row>
    <row r="1551" spans="1:25">
      <c r="A1551" s="161" t="s">
        <v>143</v>
      </c>
      <c r="B1551" s="162" t="s">
        <v>244</v>
      </c>
      <c r="C1551" s="424" t="s">
        <v>157</v>
      </c>
      <c r="D1551" s="361"/>
      <c r="E1551" s="417"/>
      <c r="F1551" s="418"/>
      <c r="G1551" s="164">
        <f>SUM(G1552:G1556)</f>
        <v>208.91638955500002</v>
      </c>
      <c r="H1551" s="419">
        <f>VLOOKUP(C1551,'[1]ENSAIOS DE ORÇAMENTO'!$C$3:$L$79,8,FALSE)</f>
        <v>1387.678637</v>
      </c>
      <c r="I1551" s="419">
        <f>IF(ISBLANK(H1551),"",SUM(G1551:H1551))*0.92</f>
        <v>1468.8674244306001</v>
      </c>
      <c r="J1551" s="420">
        <f t="shared" si="927"/>
        <v>1909.53</v>
      </c>
      <c r="K1551" s="421" t="s">
        <v>23</v>
      </c>
      <c r="L1551" s="155"/>
      <c r="M1551" s="155"/>
      <c r="N1551" s="414">
        <f t="shared" si="937"/>
        <v>0</v>
      </c>
      <c r="O1551" s="414">
        <f t="shared" si="938"/>
        <v>0</v>
      </c>
      <c r="P1551" s="415"/>
      <c r="Q1551" s="155">
        <f t="shared" ref="Q1551:R1605" si="947">L1551</f>
        <v>0</v>
      </c>
      <c r="R1551" s="155">
        <f t="shared" si="947"/>
        <v>0</v>
      </c>
      <c r="S1551" s="414">
        <f t="shared" si="939"/>
        <v>0</v>
      </c>
      <c r="T1551" s="416">
        <f t="shared" si="932"/>
        <v>0</v>
      </c>
      <c r="U1551" s="415"/>
      <c r="W1551" s="43" t="str">
        <f t="shared" si="924"/>
        <v/>
      </c>
      <c r="X1551" s="43" t="str">
        <f t="shared" si="933"/>
        <v/>
      </c>
      <c r="Y1551" s="43" t="str">
        <f t="shared" si="940"/>
        <v/>
      </c>
    </row>
    <row r="1552" spans="1:25">
      <c r="A1552" s="161" t="s">
        <v>184</v>
      </c>
      <c r="B1552" s="162"/>
      <c r="C1552" s="424" t="s">
        <v>253</v>
      </c>
      <c r="D1552" s="361"/>
      <c r="E1552" s="417">
        <v>500</v>
      </c>
      <c r="F1552" s="418">
        <f>VLOOKUP(C1551,'[1]ENSAIOS DE ORÇAMENTO'!$C$3:$L$79,4,FALSE)</f>
        <v>0.34362620000000005</v>
      </c>
      <c r="G1552" s="164">
        <f>IF(E1552&lt;=30,(0.42*E1552+3.55)*F1552,((0.42*30+3.55)+0.35*(E1552-30))*F1552)</f>
        <v>62.076073030000011</v>
      </c>
      <c r="H1552" s="419"/>
      <c r="I1552" s="419"/>
      <c r="J1552" s="420">
        <f t="shared" si="927"/>
        <v>0</v>
      </c>
      <c r="K1552" s="421"/>
      <c r="L1552" s="218"/>
      <c r="M1552" s="219"/>
      <c r="N1552" s="414">
        <f t="shared" si="937"/>
        <v>0</v>
      </c>
      <c r="O1552" s="414">
        <f t="shared" si="938"/>
        <v>0</v>
      </c>
      <c r="P1552" s="415"/>
      <c r="Q1552" s="477"/>
      <c r="R1552" s="477"/>
      <c r="S1552" s="414">
        <f t="shared" si="939"/>
        <v>0</v>
      </c>
      <c r="T1552" s="416">
        <f t="shared" si="932"/>
        <v>0</v>
      </c>
      <c r="U1552" s="415"/>
      <c r="V1552" s="166" t="str">
        <f>IF(T1551&gt;0,"xx",IF(O1551&gt;0,"xy",""))</f>
        <v/>
      </c>
      <c r="W1552" s="43" t="str">
        <f t="shared" si="924"/>
        <v/>
      </c>
      <c r="X1552" s="43" t="str">
        <f t="shared" si="933"/>
        <v/>
      </c>
      <c r="Y1552" s="43" t="str">
        <f t="shared" si="940"/>
        <v/>
      </c>
    </row>
    <row r="1553" spans="1:25">
      <c r="A1553" s="161" t="s">
        <v>184</v>
      </c>
      <c r="B1553" s="162"/>
      <c r="C1553" s="424" t="s">
        <v>316</v>
      </c>
      <c r="D1553" s="361"/>
      <c r="E1553" s="417">
        <v>180</v>
      </c>
      <c r="F1553" s="418">
        <f>VLOOKUP(C1551,'[1]ENSAIOS DE ORÇAMENTO'!$C$3:$L$79,5,FALSE)</f>
        <v>1.2014845000000001</v>
      </c>
      <c r="G1553" s="164">
        <f t="shared" ref="G1553:G1555" si="948">IF(E1553&lt;=30,(0.6*E1553+1.25)*F1553,((0.6*30+1.25)+0.5*(E1553-30))*F1553)</f>
        <v>113.23991412500001</v>
      </c>
      <c r="H1553" s="419"/>
      <c r="I1553" s="419"/>
      <c r="J1553" s="420">
        <f t="shared" si="927"/>
        <v>0</v>
      </c>
      <c r="K1553" s="421"/>
      <c r="L1553" s="218"/>
      <c r="M1553" s="219"/>
      <c r="N1553" s="414">
        <f t="shared" si="937"/>
        <v>0</v>
      </c>
      <c r="O1553" s="414">
        <f t="shared" si="938"/>
        <v>0</v>
      </c>
      <c r="P1553" s="415"/>
      <c r="Q1553" s="477"/>
      <c r="R1553" s="477"/>
      <c r="S1553" s="414">
        <f t="shared" si="939"/>
        <v>0</v>
      </c>
      <c r="T1553" s="416">
        <f t="shared" si="932"/>
        <v>0</v>
      </c>
      <c r="U1553" s="415"/>
      <c r="V1553" s="166" t="str">
        <f>IF(T1551&gt;0,"xx",IF(O1551&gt;0,"xy",""))</f>
        <v/>
      </c>
      <c r="W1553" s="43" t="str">
        <f t="shared" si="924"/>
        <v/>
      </c>
      <c r="X1553" s="43" t="str">
        <f t="shared" si="933"/>
        <v/>
      </c>
      <c r="Y1553" s="43" t="str">
        <f t="shared" si="940"/>
        <v/>
      </c>
    </row>
    <row r="1554" spans="1:25">
      <c r="A1554" s="161" t="s">
        <v>184</v>
      </c>
      <c r="B1554" s="162"/>
      <c r="C1554" s="424" t="s">
        <v>325</v>
      </c>
      <c r="D1554" s="361"/>
      <c r="E1554" s="417">
        <v>20</v>
      </c>
      <c r="F1554" s="418">
        <f>VLOOKUP(C1551,'[1]ENSAIOS DE ORÇAMENTO'!$C$3:$L$79,6,FALSE)</f>
        <v>1.1100000000000001</v>
      </c>
      <c r="G1554" s="164">
        <f t="shared" si="948"/>
        <v>14.707500000000001</v>
      </c>
      <c r="H1554" s="419"/>
      <c r="I1554" s="419"/>
      <c r="J1554" s="420">
        <f t="shared" si="927"/>
        <v>0</v>
      </c>
      <c r="K1554" s="421"/>
      <c r="L1554" s="218"/>
      <c r="M1554" s="219"/>
      <c r="N1554" s="414">
        <f t="shared" si="937"/>
        <v>0</v>
      </c>
      <c r="O1554" s="414">
        <f t="shared" si="938"/>
        <v>0</v>
      </c>
      <c r="P1554" s="415"/>
      <c r="Q1554" s="477"/>
      <c r="R1554" s="477"/>
      <c r="S1554" s="414">
        <f t="shared" si="939"/>
        <v>0</v>
      </c>
      <c r="T1554" s="416">
        <f t="shared" si="932"/>
        <v>0</v>
      </c>
      <c r="U1554" s="415"/>
      <c r="V1554" s="166" t="str">
        <f>IF(T1551&gt;0,"xx",IF(O1551&gt;0,"xy",""))</f>
        <v/>
      </c>
      <c r="W1554" s="43" t="str">
        <f t="shared" si="924"/>
        <v/>
      </c>
      <c r="X1554" s="43" t="str">
        <f t="shared" si="933"/>
        <v/>
      </c>
      <c r="Y1554" s="43" t="str">
        <f t="shared" si="940"/>
        <v/>
      </c>
    </row>
    <row r="1555" spans="1:25">
      <c r="A1555" s="161" t="s">
        <v>184</v>
      </c>
      <c r="B1555" s="162"/>
      <c r="C1555" s="424" t="s">
        <v>514</v>
      </c>
      <c r="D1555" s="361"/>
      <c r="E1555" s="417">
        <v>30</v>
      </c>
      <c r="F1555" s="418">
        <f>VLOOKUP(C1551,'[1]ENSAIOS DE ORÇAMENTO'!$C$3:$L$79,3,FALSE)</f>
        <v>0.73280000000000001</v>
      </c>
      <c r="G1555" s="164">
        <f t="shared" si="948"/>
        <v>14.106400000000001</v>
      </c>
      <c r="H1555" s="419"/>
      <c r="I1555" s="419"/>
      <c r="J1555" s="420">
        <f t="shared" si="927"/>
        <v>0</v>
      </c>
      <c r="K1555" s="421"/>
      <c r="L1555" s="218"/>
      <c r="M1555" s="219"/>
      <c r="N1555" s="414">
        <f t="shared" si="937"/>
        <v>0</v>
      </c>
      <c r="O1555" s="414">
        <f t="shared" si="938"/>
        <v>0</v>
      </c>
      <c r="P1555" s="415"/>
      <c r="Q1555" s="477"/>
      <c r="R1555" s="477"/>
      <c r="S1555" s="414">
        <f t="shared" si="939"/>
        <v>0</v>
      </c>
      <c r="T1555" s="416">
        <f t="shared" si="932"/>
        <v>0</v>
      </c>
      <c r="U1555" s="415"/>
      <c r="V1555" s="166" t="str">
        <f>IF(T1551&gt;0,"xx",IF(O1551&gt;0,"xy",""))</f>
        <v/>
      </c>
      <c r="W1555" s="43" t="str">
        <f t="shared" si="924"/>
        <v/>
      </c>
      <c r="X1555" s="43" t="str">
        <f t="shared" si="933"/>
        <v/>
      </c>
      <c r="Y1555" s="43" t="str">
        <f t="shared" si="940"/>
        <v/>
      </c>
    </row>
    <row r="1556" spans="1:25">
      <c r="A1556" s="161" t="s">
        <v>184</v>
      </c>
      <c r="B1556" s="162"/>
      <c r="C1556" s="424" t="s">
        <v>515</v>
      </c>
      <c r="D1556" s="361"/>
      <c r="E1556" s="417">
        <v>500</v>
      </c>
      <c r="F1556" s="418">
        <f>VLOOKUP(C1551,'[1]ENSAIOS DE ORÇAMENTO'!$C$3:$L$79,10,FALSE)</f>
        <v>2.6495999999999999E-2</v>
      </c>
      <c r="G1556" s="164">
        <f t="shared" ref="G1556" si="949">IF(E1556&lt;=30,(0.42*E1556+3.55)*F1556,((0.42*30+3.55)+0.35*(E1556-30))*F1556)</f>
        <v>4.7865023999999998</v>
      </c>
      <c r="H1556" s="419"/>
      <c r="I1556" s="419"/>
      <c r="J1556" s="420">
        <f t="shared" si="927"/>
        <v>0</v>
      </c>
      <c r="K1556" s="421"/>
      <c r="L1556" s="218"/>
      <c r="M1556" s="219"/>
      <c r="N1556" s="414">
        <f t="shared" si="937"/>
        <v>0</v>
      </c>
      <c r="O1556" s="414">
        <f t="shared" si="938"/>
        <v>0</v>
      </c>
      <c r="P1556" s="415"/>
      <c r="Q1556" s="477"/>
      <c r="R1556" s="477"/>
      <c r="S1556" s="414">
        <f t="shared" si="939"/>
        <v>0</v>
      </c>
      <c r="T1556" s="416">
        <f t="shared" si="932"/>
        <v>0</v>
      </c>
      <c r="U1556" s="415"/>
      <c r="V1556" s="166" t="str">
        <f>IF(T1551&gt;0,"xx",IF(O1551&gt;0,"xy",""))</f>
        <v/>
      </c>
      <c r="W1556" s="43" t="str">
        <f t="shared" si="924"/>
        <v/>
      </c>
      <c r="X1556" s="43" t="str">
        <f t="shared" si="933"/>
        <v/>
      </c>
      <c r="Y1556" s="43" t="str">
        <f t="shared" si="940"/>
        <v/>
      </c>
    </row>
    <row r="1557" spans="1:25">
      <c r="A1557" s="161" t="s">
        <v>144</v>
      </c>
      <c r="B1557" s="162" t="s">
        <v>244</v>
      </c>
      <c r="C1557" s="424" t="s">
        <v>158</v>
      </c>
      <c r="D1557" s="361"/>
      <c r="E1557" s="417"/>
      <c r="F1557" s="418"/>
      <c r="G1557" s="164">
        <f>SUM(G1558:G1562)</f>
        <v>238.20791133999995</v>
      </c>
      <c r="H1557" s="419">
        <f>VLOOKUP(C1557,'[1]ENSAIOS DE ORÇAMENTO'!$C$3:$L$79,8,FALSE)</f>
        <v>1497.651316</v>
      </c>
      <c r="I1557" s="419">
        <f>IF(ISBLANK(H1557),"",SUM(G1557:H1557))*0.92</f>
        <v>1596.9904891528001</v>
      </c>
      <c r="J1557" s="420">
        <f t="shared" si="927"/>
        <v>2076.09</v>
      </c>
      <c r="K1557" s="421" t="s">
        <v>23</v>
      </c>
      <c r="L1557" s="155"/>
      <c r="M1557" s="155"/>
      <c r="N1557" s="414">
        <f t="shared" si="937"/>
        <v>0</v>
      </c>
      <c r="O1557" s="414">
        <f t="shared" si="938"/>
        <v>0</v>
      </c>
      <c r="P1557" s="415"/>
      <c r="Q1557" s="155">
        <f t="shared" si="947"/>
        <v>0</v>
      </c>
      <c r="R1557" s="155">
        <f t="shared" si="947"/>
        <v>0</v>
      </c>
      <c r="S1557" s="414">
        <f t="shared" si="939"/>
        <v>0</v>
      </c>
      <c r="T1557" s="416">
        <f t="shared" si="932"/>
        <v>0</v>
      </c>
      <c r="U1557" s="415"/>
      <c r="W1557" s="43" t="str">
        <f t="shared" si="924"/>
        <v/>
      </c>
      <c r="X1557" s="43" t="str">
        <f t="shared" si="933"/>
        <v/>
      </c>
      <c r="Y1557" s="43" t="str">
        <f t="shared" si="940"/>
        <v/>
      </c>
    </row>
    <row r="1558" spans="1:25">
      <c r="A1558" s="161" t="s">
        <v>184</v>
      </c>
      <c r="B1558" s="162"/>
      <c r="C1558" s="424" t="s">
        <v>253</v>
      </c>
      <c r="D1558" s="361"/>
      <c r="E1558" s="417">
        <v>500</v>
      </c>
      <c r="F1558" s="418">
        <f>VLOOKUP(C1557,'[1]ENSAIOS DE ORÇAMENTO'!$C$3:$L$79,4,FALSE)</f>
        <v>0.37163359999999995</v>
      </c>
      <c r="G1558" s="164">
        <f>IF(E1558&lt;=30,(0.42*E1558+3.55)*F1558,((0.42*30+3.55)+0.35*(E1558-30))*F1558)</f>
        <v>67.135609839999987</v>
      </c>
      <c r="H1558" s="419"/>
      <c r="I1558" s="419"/>
      <c r="J1558" s="420">
        <f t="shared" si="927"/>
        <v>0</v>
      </c>
      <c r="K1558" s="421"/>
      <c r="L1558" s="218"/>
      <c r="M1558" s="219"/>
      <c r="N1558" s="414">
        <f t="shared" si="937"/>
        <v>0</v>
      </c>
      <c r="O1558" s="414">
        <f t="shared" si="938"/>
        <v>0</v>
      </c>
      <c r="P1558" s="415"/>
      <c r="Q1558" s="477"/>
      <c r="R1558" s="477"/>
      <c r="S1558" s="414">
        <f t="shared" si="939"/>
        <v>0</v>
      </c>
      <c r="T1558" s="416">
        <f t="shared" si="932"/>
        <v>0</v>
      </c>
      <c r="U1558" s="415"/>
      <c r="V1558" s="166" t="str">
        <f>IF(T1557&gt;0,"xx",IF(O1557&gt;0,"xy",""))</f>
        <v/>
      </c>
      <c r="W1558" s="43" t="str">
        <f t="shared" si="924"/>
        <v/>
      </c>
      <c r="X1558" s="43" t="str">
        <f t="shared" si="933"/>
        <v/>
      </c>
      <c r="Y1558" s="43" t="str">
        <f t="shared" si="940"/>
        <v/>
      </c>
    </row>
    <row r="1559" spans="1:25">
      <c r="A1559" s="161" t="s">
        <v>184</v>
      </c>
      <c r="B1559" s="162"/>
      <c r="C1559" s="424" t="s">
        <v>316</v>
      </c>
      <c r="D1559" s="361"/>
      <c r="E1559" s="417">
        <v>180</v>
      </c>
      <c r="F1559" s="418">
        <f>VLOOKUP(C1557,'[1]ENSAIOS DE ORÇAMENTO'!$C$3:$L$79,5,FALSE)</f>
        <v>1.3677899999999998</v>
      </c>
      <c r="G1559" s="164">
        <f t="shared" ref="G1559:G1561" si="950">IF(E1559&lt;=30,(0.6*E1559+1.25)*F1559,((0.6*30+1.25)+0.5*(E1559-30))*F1559)</f>
        <v>128.91420749999997</v>
      </c>
      <c r="H1559" s="419"/>
      <c r="I1559" s="419"/>
      <c r="J1559" s="420">
        <f t="shared" si="927"/>
        <v>0</v>
      </c>
      <c r="K1559" s="421"/>
      <c r="L1559" s="218"/>
      <c r="M1559" s="219"/>
      <c r="N1559" s="414">
        <f t="shared" si="937"/>
        <v>0</v>
      </c>
      <c r="O1559" s="414">
        <f t="shared" si="938"/>
        <v>0</v>
      </c>
      <c r="P1559" s="415"/>
      <c r="Q1559" s="477"/>
      <c r="R1559" s="477"/>
      <c r="S1559" s="414">
        <f t="shared" si="939"/>
        <v>0</v>
      </c>
      <c r="T1559" s="416">
        <f t="shared" si="932"/>
        <v>0</v>
      </c>
      <c r="U1559" s="415"/>
      <c r="V1559" s="166" t="str">
        <f>IF(T1557&gt;0,"xx",IF(O1557&gt;0,"xy",""))</f>
        <v/>
      </c>
      <c r="W1559" s="43" t="str">
        <f t="shared" si="924"/>
        <v/>
      </c>
      <c r="X1559" s="43" t="str">
        <f t="shared" si="933"/>
        <v/>
      </c>
      <c r="Y1559" s="43" t="str">
        <f t="shared" si="940"/>
        <v/>
      </c>
    </row>
    <row r="1560" spans="1:25">
      <c r="A1560" s="161" t="s">
        <v>184</v>
      </c>
      <c r="B1560" s="162"/>
      <c r="C1560" s="424" t="s">
        <v>325</v>
      </c>
      <c r="D1560" s="361"/>
      <c r="E1560" s="417">
        <v>20</v>
      </c>
      <c r="F1560" s="418">
        <f>VLOOKUP(C1557,'[1]ENSAIOS DE ORÇAMENTO'!$C$3:$L$79,6,FALSE)</f>
        <v>1.1766000000000001</v>
      </c>
      <c r="G1560" s="164">
        <f t="shared" si="950"/>
        <v>15.589950000000002</v>
      </c>
      <c r="H1560" s="419"/>
      <c r="I1560" s="419"/>
      <c r="J1560" s="420">
        <f t="shared" si="927"/>
        <v>0</v>
      </c>
      <c r="K1560" s="421"/>
      <c r="L1560" s="218"/>
      <c r="M1560" s="219"/>
      <c r="N1560" s="414">
        <f t="shared" si="937"/>
        <v>0</v>
      </c>
      <c r="O1560" s="414">
        <f t="shared" si="938"/>
        <v>0</v>
      </c>
      <c r="P1560" s="415"/>
      <c r="Q1560" s="477"/>
      <c r="R1560" s="477"/>
      <c r="S1560" s="414">
        <f t="shared" si="939"/>
        <v>0</v>
      </c>
      <c r="T1560" s="416">
        <f t="shared" si="932"/>
        <v>0</v>
      </c>
      <c r="U1560" s="415"/>
      <c r="V1560" s="166" t="str">
        <f>IF(T1557&gt;0,"xx",IF(O1557&gt;0,"xy",""))</f>
        <v/>
      </c>
      <c r="W1560" s="43" t="str">
        <f t="shared" si="924"/>
        <v/>
      </c>
      <c r="X1560" s="43" t="str">
        <f t="shared" si="933"/>
        <v/>
      </c>
      <c r="Y1560" s="43" t="str">
        <f t="shared" si="940"/>
        <v/>
      </c>
    </row>
    <row r="1561" spans="1:25">
      <c r="A1561" s="161" t="s">
        <v>184</v>
      </c>
      <c r="B1561" s="162"/>
      <c r="C1561" s="424" t="s">
        <v>514</v>
      </c>
      <c r="D1561" s="361"/>
      <c r="E1561" s="417">
        <v>30</v>
      </c>
      <c r="F1561" s="418">
        <f>VLOOKUP(C1557,'[1]ENSAIOS DE ORÇAMENTO'!$C$3:$L$79,3,FALSE)</f>
        <v>1.0305</v>
      </c>
      <c r="G1561" s="164">
        <f t="shared" si="950"/>
        <v>19.837125</v>
      </c>
      <c r="H1561" s="419"/>
      <c r="I1561" s="419"/>
      <c r="J1561" s="420">
        <f t="shared" si="927"/>
        <v>0</v>
      </c>
      <c r="K1561" s="421"/>
      <c r="L1561" s="218"/>
      <c r="M1561" s="219"/>
      <c r="N1561" s="414">
        <f t="shared" si="937"/>
        <v>0</v>
      </c>
      <c r="O1561" s="414">
        <f t="shared" si="938"/>
        <v>0</v>
      </c>
      <c r="P1561" s="415"/>
      <c r="Q1561" s="477"/>
      <c r="R1561" s="477"/>
      <c r="S1561" s="414">
        <f t="shared" si="939"/>
        <v>0</v>
      </c>
      <c r="T1561" s="416">
        <f t="shared" si="932"/>
        <v>0</v>
      </c>
      <c r="U1561" s="415"/>
      <c r="V1561" s="166" t="str">
        <f>IF(T1557&gt;0,"xx",IF(O1557&gt;0,"xy",""))</f>
        <v/>
      </c>
      <c r="W1561" s="43" t="str">
        <f t="shared" si="924"/>
        <v/>
      </c>
      <c r="X1561" s="43" t="str">
        <f t="shared" si="933"/>
        <v/>
      </c>
      <c r="Y1561" s="43" t="str">
        <f t="shared" si="940"/>
        <v/>
      </c>
    </row>
    <row r="1562" spans="1:25">
      <c r="A1562" s="161" t="s">
        <v>184</v>
      </c>
      <c r="B1562" s="162"/>
      <c r="C1562" s="424" t="s">
        <v>515</v>
      </c>
      <c r="D1562" s="361"/>
      <c r="E1562" s="417">
        <v>500</v>
      </c>
      <c r="F1562" s="418">
        <f>VLOOKUP(C1557,'[1]ENSAIOS DE ORÇAMENTO'!$C$3:$L$79,10,FALSE)</f>
        <v>3.7260000000000001E-2</v>
      </c>
      <c r="G1562" s="164">
        <f t="shared" ref="G1562" si="951">IF(E1562&lt;=30,(0.42*E1562+3.55)*F1562,((0.42*30+3.55)+0.35*(E1562-30))*F1562)</f>
        <v>6.7310190000000008</v>
      </c>
      <c r="H1562" s="419"/>
      <c r="I1562" s="419"/>
      <c r="J1562" s="420">
        <f t="shared" si="927"/>
        <v>0</v>
      </c>
      <c r="K1562" s="421"/>
      <c r="L1562" s="218"/>
      <c r="M1562" s="219"/>
      <c r="N1562" s="414">
        <f t="shared" si="937"/>
        <v>0</v>
      </c>
      <c r="O1562" s="414">
        <f t="shared" si="938"/>
        <v>0</v>
      </c>
      <c r="P1562" s="415"/>
      <c r="Q1562" s="477"/>
      <c r="R1562" s="477"/>
      <c r="S1562" s="414">
        <f t="shared" si="939"/>
        <v>0</v>
      </c>
      <c r="T1562" s="416">
        <f t="shared" si="932"/>
        <v>0</v>
      </c>
      <c r="U1562" s="415"/>
      <c r="V1562" s="166" t="str">
        <f>IF(T1557&gt;0,"xx",IF(O1557&gt;0,"xy",""))</f>
        <v/>
      </c>
      <c r="W1562" s="43" t="str">
        <f t="shared" si="924"/>
        <v/>
      </c>
      <c r="X1562" s="43" t="str">
        <f t="shared" si="933"/>
        <v/>
      </c>
      <c r="Y1562" s="43" t="str">
        <f t="shared" si="940"/>
        <v/>
      </c>
    </row>
    <row r="1563" spans="1:25">
      <c r="A1563" s="161" t="s">
        <v>145</v>
      </c>
      <c r="B1563" s="162" t="s">
        <v>244</v>
      </c>
      <c r="C1563" s="424" t="s">
        <v>159</v>
      </c>
      <c r="D1563" s="361"/>
      <c r="E1563" s="417"/>
      <c r="F1563" s="418"/>
      <c r="G1563" s="164">
        <f>SUM(G1564:G1568)</f>
        <v>280.75294881000008</v>
      </c>
      <c r="H1563" s="419">
        <f>VLOOKUP(C1563,'[1]ENSAIOS DE ORÇAMENTO'!$C$3:$L$79,8,FALSE)</f>
        <v>1660.2753739999998</v>
      </c>
      <c r="I1563" s="419">
        <f>IF(ISBLANK(H1563),"",SUM(G1563:H1563))*0.92</f>
        <v>1785.7460569852001</v>
      </c>
      <c r="J1563" s="420">
        <f t="shared" si="927"/>
        <v>2321.4699999999998</v>
      </c>
      <c r="K1563" s="421" t="s">
        <v>23</v>
      </c>
      <c r="L1563" s="155"/>
      <c r="M1563" s="155"/>
      <c r="N1563" s="414">
        <f t="shared" si="937"/>
        <v>0</v>
      </c>
      <c r="O1563" s="414">
        <f t="shared" si="938"/>
        <v>0</v>
      </c>
      <c r="P1563" s="415"/>
      <c r="Q1563" s="155">
        <f t="shared" si="947"/>
        <v>0</v>
      </c>
      <c r="R1563" s="155">
        <f t="shared" si="947"/>
        <v>0</v>
      </c>
      <c r="S1563" s="414">
        <f t="shared" si="939"/>
        <v>0</v>
      </c>
      <c r="T1563" s="416">
        <f t="shared" si="932"/>
        <v>0</v>
      </c>
      <c r="U1563" s="415"/>
      <c r="W1563" s="43" t="str">
        <f t="shared" si="924"/>
        <v/>
      </c>
      <c r="X1563" s="43" t="str">
        <f t="shared" si="933"/>
        <v/>
      </c>
      <c r="Y1563" s="43" t="str">
        <f t="shared" si="940"/>
        <v/>
      </c>
    </row>
    <row r="1564" spans="1:25">
      <c r="A1564" s="161" t="s">
        <v>184</v>
      </c>
      <c r="B1564" s="162"/>
      <c r="C1564" s="424" t="s">
        <v>253</v>
      </c>
      <c r="D1564" s="361"/>
      <c r="E1564" s="417">
        <v>500</v>
      </c>
      <c r="F1564" s="418">
        <f>VLOOKUP(C1563,'[1]ENSAIOS DE ORÇAMENTO'!$C$3:$L$79,4,FALSE)</f>
        <v>0.41296640000000001</v>
      </c>
      <c r="G1564" s="164">
        <f>IF(E1564&lt;=30,(0.42*E1564+3.55)*F1564,((0.42*30+3.55)+0.35*(E1564-30))*F1564)</f>
        <v>74.60238016000001</v>
      </c>
      <c r="H1564" s="419"/>
      <c r="I1564" s="419"/>
      <c r="J1564" s="420">
        <f t="shared" si="927"/>
        <v>0</v>
      </c>
      <c r="K1564" s="421"/>
      <c r="L1564" s="218"/>
      <c r="M1564" s="219"/>
      <c r="N1564" s="414">
        <f t="shared" si="937"/>
        <v>0</v>
      </c>
      <c r="O1564" s="414">
        <f t="shared" si="938"/>
        <v>0</v>
      </c>
      <c r="P1564" s="415"/>
      <c r="Q1564" s="477"/>
      <c r="R1564" s="477"/>
      <c r="S1564" s="414">
        <f t="shared" si="939"/>
        <v>0</v>
      </c>
      <c r="T1564" s="416">
        <f t="shared" si="932"/>
        <v>0</v>
      </c>
      <c r="U1564" s="415"/>
      <c r="V1564" s="166" t="str">
        <f>IF(T1563&gt;0,"xx",IF(O1563&gt;0,"xy",""))</f>
        <v/>
      </c>
      <c r="W1564" s="43" t="str">
        <f t="shared" si="924"/>
        <v/>
      </c>
      <c r="X1564" s="43" t="str">
        <f t="shared" si="933"/>
        <v/>
      </c>
      <c r="Y1564" s="43" t="str">
        <f t="shared" si="940"/>
        <v/>
      </c>
    </row>
    <row r="1565" spans="1:25">
      <c r="A1565" s="161" t="s">
        <v>184</v>
      </c>
      <c r="B1565" s="162"/>
      <c r="C1565" s="424" t="s">
        <v>316</v>
      </c>
      <c r="D1565" s="361"/>
      <c r="E1565" s="417">
        <v>180</v>
      </c>
      <c r="F1565" s="418">
        <f>VLOOKUP(C1563,'[1]ENSAIOS DE ORÇAMENTO'!$C$3:$L$79,5,FALSE)</f>
        <v>1.6053370000000002</v>
      </c>
      <c r="G1565" s="164">
        <f t="shared" ref="G1565:G1567" si="952">IF(E1565&lt;=30,(0.6*E1565+1.25)*F1565,((0.6*30+1.25)+0.5*(E1565-30))*F1565)</f>
        <v>151.30301225000002</v>
      </c>
      <c r="H1565" s="419"/>
      <c r="I1565" s="419"/>
      <c r="J1565" s="420">
        <f t="shared" si="927"/>
        <v>0</v>
      </c>
      <c r="K1565" s="421"/>
      <c r="L1565" s="218"/>
      <c r="M1565" s="219"/>
      <c r="N1565" s="414">
        <f t="shared" si="937"/>
        <v>0</v>
      </c>
      <c r="O1565" s="414">
        <f t="shared" si="938"/>
        <v>0</v>
      </c>
      <c r="P1565" s="415"/>
      <c r="Q1565" s="477"/>
      <c r="R1565" s="477"/>
      <c r="S1565" s="414">
        <f t="shared" si="939"/>
        <v>0</v>
      </c>
      <c r="T1565" s="416">
        <f t="shared" si="932"/>
        <v>0</v>
      </c>
      <c r="U1565" s="415"/>
      <c r="V1565" s="166" t="str">
        <f>IF(T1563&gt;0,"xx",IF(O1563&gt;0,"xy",""))</f>
        <v/>
      </c>
      <c r="W1565" s="43" t="str">
        <f t="shared" si="924"/>
        <v/>
      </c>
      <c r="X1565" s="43" t="str">
        <f t="shared" si="933"/>
        <v/>
      </c>
      <c r="Y1565" s="43" t="str">
        <f t="shared" si="940"/>
        <v/>
      </c>
    </row>
    <row r="1566" spans="1:25">
      <c r="A1566" s="161" t="s">
        <v>184</v>
      </c>
      <c r="B1566" s="162"/>
      <c r="C1566" s="424" t="s">
        <v>325</v>
      </c>
      <c r="D1566" s="361"/>
      <c r="E1566" s="417">
        <v>20</v>
      </c>
      <c r="F1566" s="418">
        <f>VLOOKUP(C1563,'[1]ENSAIOS DE ORÇAMENTO'!$C$3:$L$79,6,FALSE)</f>
        <v>1.2654000000000003</v>
      </c>
      <c r="G1566" s="164">
        <f t="shared" si="952"/>
        <v>16.766550000000002</v>
      </c>
      <c r="H1566" s="419"/>
      <c r="I1566" s="419"/>
      <c r="J1566" s="420">
        <f t="shared" si="927"/>
        <v>0</v>
      </c>
      <c r="K1566" s="421"/>
      <c r="L1566" s="218"/>
      <c r="M1566" s="219"/>
      <c r="N1566" s="414">
        <f t="shared" si="937"/>
        <v>0</v>
      </c>
      <c r="O1566" s="414">
        <f t="shared" si="938"/>
        <v>0</v>
      </c>
      <c r="P1566" s="415"/>
      <c r="Q1566" s="477"/>
      <c r="R1566" s="477"/>
      <c r="S1566" s="414">
        <f t="shared" si="939"/>
        <v>0</v>
      </c>
      <c r="T1566" s="416">
        <f t="shared" si="932"/>
        <v>0</v>
      </c>
      <c r="U1566" s="415"/>
      <c r="V1566" s="166" t="str">
        <f>IF(T1563&gt;0,"xx",IF(O1563&gt;0,"xy",""))</f>
        <v/>
      </c>
      <c r="W1566" s="43" t="str">
        <f t="shared" si="924"/>
        <v/>
      </c>
      <c r="X1566" s="43" t="str">
        <f t="shared" si="933"/>
        <v/>
      </c>
      <c r="Y1566" s="43" t="str">
        <f t="shared" si="940"/>
        <v/>
      </c>
    </row>
    <row r="1567" spans="1:25">
      <c r="A1567" s="161" t="s">
        <v>184</v>
      </c>
      <c r="B1567" s="162"/>
      <c r="C1567" s="424" t="s">
        <v>514</v>
      </c>
      <c r="D1567" s="361"/>
      <c r="E1567" s="417">
        <v>30</v>
      </c>
      <c r="F1567" s="418">
        <f>VLOOKUP(C1563,'[1]ENSAIOS DE ORÇAMENTO'!$C$3:$L$79,3,FALSE)</f>
        <v>1.47705</v>
      </c>
      <c r="G1567" s="164">
        <f t="shared" si="952"/>
        <v>28.4332125</v>
      </c>
      <c r="H1567" s="419"/>
      <c r="I1567" s="419"/>
      <c r="J1567" s="420">
        <f t="shared" si="927"/>
        <v>0</v>
      </c>
      <c r="K1567" s="421"/>
      <c r="L1567" s="218"/>
      <c r="M1567" s="219"/>
      <c r="N1567" s="414">
        <f t="shared" si="937"/>
        <v>0</v>
      </c>
      <c r="O1567" s="414">
        <f t="shared" si="938"/>
        <v>0</v>
      </c>
      <c r="P1567" s="415"/>
      <c r="Q1567" s="477"/>
      <c r="R1567" s="477"/>
      <c r="S1567" s="414">
        <f t="shared" si="939"/>
        <v>0</v>
      </c>
      <c r="T1567" s="416">
        <f t="shared" si="932"/>
        <v>0</v>
      </c>
      <c r="U1567" s="415"/>
      <c r="V1567" s="166" t="str">
        <f>IF(T1563&gt;0,"xx",IF(O1563&gt;0,"xy",""))</f>
        <v/>
      </c>
      <c r="W1567" s="43" t="str">
        <f t="shared" si="924"/>
        <v/>
      </c>
      <c r="X1567" s="43" t="str">
        <f t="shared" si="933"/>
        <v/>
      </c>
      <c r="Y1567" s="43" t="str">
        <f t="shared" si="940"/>
        <v/>
      </c>
    </row>
    <row r="1568" spans="1:25">
      <c r="A1568" s="161" t="s">
        <v>184</v>
      </c>
      <c r="B1568" s="162"/>
      <c r="C1568" s="424" t="s">
        <v>515</v>
      </c>
      <c r="D1568" s="361"/>
      <c r="E1568" s="417">
        <v>500</v>
      </c>
      <c r="F1568" s="418">
        <f>VLOOKUP(C1563,'[1]ENSAIOS DE ORÇAMENTO'!$C$3:$L$79,10,FALSE)</f>
        <v>5.3406000000000002E-2</v>
      </c>
      <c r="G1568" s="164">
        <f t="shared" ref="G1568" si="953">IF(E1568&lt;=30,(0.42*E1568+3.55)*F1568,((0.42*30+3.55)+0.35*(E1568-30))*F1568)</f>
        <v>9.6477938999999999</v>
      </c>
      <c r="H1568" s="419"/>
      <c r="I1568" s="419"/>
      <c r="J1568" s="420">
        <f t="shared" si="927"/>
        <v>0</v>
      </c>
      <c r="K1568" s="421"/>
      <c r="L1568" s="218"/>
      <c r="M1568" s="219"/>
      <c r="N1568" s="414">
        <f t="shared" si="937"/>
        <v>0</v>
      </c>
      <c r="O1568" s="414">
        <f t="shared" si="938"/>
        <v>0</v>
      </c>
      <c r="P1568" s="415"/>
      <c r="Q1568" s="477"/>
      <c r="R1568" s="477"/>
      <c r="S1568" s="414">
        <f t="shared" si="939"/>
        <v>0</v>
      </c>
      <c r="T1568" s="416">
        <f t="shared" si="932"/>
        <v>0</v>
      </c>
      <c r="U1568" s="415"/>
      <c r="V1568" s="166" t="str">
        <f>IF(T1563&gt;0,"xx",IF(O1563&gt;0,"xy",""))</f>
        <v/>
      </c>
      <c r="W1568" s="43" t="str">
        <f t="shared" si="924"/>
        <v/>
      </c>
      <c r="X1568" s="43" t="str">
        <f t="shared" si="933"/>
        <v/>
      </c>
      <c r="Y1568" s="43" t="str">
        <f t="shared" si="940"/>
        <v/>
      </c>
    </row>
    <row r="1569" spans="1:25">
      <c r="A1569" s="161" t="s">
        <v>49</v>
      </c>
      <c r="B1569" s="162" t="s">
        <v>244</v>
      </c>
      <c r="C1569" s="424" t="s">
        <v>160</v>
      </c>
      <c r="D1569" s="361"/>
      <c r="E1569" s="417"/>
      <c r="F1569" s="418"/>
      <c r="G1569" s="164">
        <f>SUM(G1570:G1574)</f>
        <v>307.77516339500005</v>
      </c>
      <c r="H1569" s="419">
        <f>VLOOKUP(C1569,'[1]ENSAIOS DE ORÇAMENTO'!$C$3:$L$79,8,FALSE)</f>
        <v>1764.7880530000002</v>
      </c>
      <c r="I1569" s="419">
        <f>IF(ISBLANK(H1569),"",SUM(G1569:H1569))*0.92</f>
        <v>1906.7581590834004</v>
      </c>
      <c r="J1569" s="420">
        <f t="shared" si="927"/>
        <v>2478.79</v>
      </c>
      <c r="K1569" s="421" t="s">
        <v>23</v>
      </c>
      <c r="L1569" s="155"/>
      <c r="M1569" s="155"/>
      <c r="N1569" s="414">
        <f t="shared" si="937"/>
        <v>0</v>
      </c>
      <c r="O1569" s="414">
        <f t="shared" si="938"/>
        <v>0</v>
      </c>
      <c r="P1569" s="415"/>
      <c r="Q1569" s="155">
        <f t="shared" si="947"/>
        <v>0</v>
      </c>
      <c r="R1569" s="155">
        <f t="shared" si="947"/>
        <v>0</v>
      </c>
      <c r="S1569" s="414">
        <f t="shared" si="939"/>
        <v>0</v>
      </c>
      <c r="T1569" s="416">
        <f t="shared" si="932"/>
        <v>0</v>
      </c>
      <c r="U1569" s="415"/>
      <c r="W1569" s="43" t="str">
        <f t="shared" si="924"/>
        <v/>
      </c>
      <c r="X1569" s="43" t="str">
        <f t="shared" si="933"/>
        <v/>
      </c>
      <c r="Y1569" s="43" t="str">
        <f t="shared" si="940"/>
        <v/>
      </c>
    </row>
    <row r="1570" spans="1:25">
      <c r="A1570" s="161" t="s">
        <v>184</v>
      </c>
      <c r="B1570" s="162"/>
      <c r="C1570" s="424" t="s">
        <v>253</v>
      </c>
      <c r="D1570" s="361"/>
      <c r="E1570" s="417">
        <v>500</v>
      </c>
      <c r="F1570" s="418">
        <f>VLOOKUP(C1569,'[1]ENSAIOS DE ORÇAMENTO'!$C$3:$L$79,4,FALSE)</f>
        <v>0.43855980000000006</v>
      </c>
      <c r="G1570" s="164">
        <f>IF(E1570&lt;=30,(0.42*E1570+3.55)*F1570,((0.42*30+3.55)+0.35*(E1570-30))*F1570)</f>
        <v>79.225827870000018</v>
      </c>
      <c r="H1570" s="419"/>
      <c r="I1570" s="419"/>
      <c r="J1570" s="420">
        <f t="shared" si="927"/>
        <v>0</v>
      </c>
      <c r="K1570" s="421"/>
      <c r="L1570" s="218"/>
      <c r="M1570" s="219"/>
      <c r="N1570" s="414">
        <f t="shared" si="937"/>
        <v>0</v>
      </c>
      <c r="O1570" s="414">
        <f t="shared" si="938"/>
        <v>0</v>
      </c>
      <c r="P1570" s="415"/>
      <c r="Q1570" s="477"/>
      <c r="R1570" s="477"/>
      <c r="S1570" s="414">
        <f t="shared" si="939"/>
        <v>0</v>
      </c>
      <c r="T1570" s="416">
        <f t="shared" si="932"/>
        <v>0</v>
      </c>
      <c r="U1570" s="415"/>
      <c r="V1570" s="166" t="str">
        <f>IF(T1569&gt;0,"xx",IF(O1569&gt;0,"xy",""))</f>
        <v/>
      </c>
      <c r="W1570" s="43" t="str">
        <f t="shared" ref="W1570:W1633" si="954">IF(V1570="X","x",IF(V1570="xx","x",IF(V1570="xy","x",IF(V1570="y","x",IF(OR(O1570&gt;0,T1570&gt;0),"x","")))))</f>
        <v/>
      </c>
      <c r="X1570" s="43" t="str">
        <f t="shared" si="933"/>
        <v/>
      </c>
      <c r="Y1570" s="43" t="str">
        <f t="shared" si="940"/>
        <v/>
      </c>
    </row>
    <row r="1571" spans="1:25">
      <c r="A1571" s="161" t="s">
        <v>184</v>
      </c>
      <c r="B1571" s="162"/>
      <c r="C1571" s="424" t="s">
        <v>316</v>
      </c>
      <c r="D1571" s="361"/>
      <c r="E1571" s="417">
        <v>180</v>
      </c>
      <c r="F1571" s="418">
        <f>VLOOKUP(C1569,'[1]ENSAIOS DE ORÇAMENTO'!$C$3:$L$79,5,FALSE)</f>
        <v>1.7568845</v>
      </c>
      <c r="G1571" s="164">
        <f t="shared" ref="G1571:G1573" si="955">IF(E1571&lt;=30,(0.6*E1571+1.25)*F1571,((0.6*30+1.25)+0.5*(E1571-30))*F1571)</f>
        <v>165.58636412499999</v>
      </c>
      <c r="H1571" s="419"/>
      <c r="I1571" s="419"/>
      <c r="J1571" s="420">
        <f t="shared" si="927"/>
        <v>0</v>
      </c>
      <c r="K1571" s="421"/>
      <c r="L1571" s="218"/>
      <c r="M1571" s="219"/>
      <c r="N1571" s="414">
        <f t="shared" si="937"/>
        <v>0</v>
      </c>
      <c r="O1571" s="414">
        <f t="shared" si="938"/>
        <v>0</v>
      </c>
      <c r="P1571" s="415"/>
      <c r="Q1571" s="477"/>
      <c r="R1571" s="477"/>
      <c r="S1571" s="414">
        <f t="shared" si="939"/>
        <v>0</v>
      </c>
      <c r="T1571" s="416">
        <f t="shared" si="932"/>
        <v>0</v>
      </c>
      <c r="U1571" s="415"/>
      <c r="V1571" s="166" t="str">
        <f>IF(T1569&gt;0,"xx",IF(O1569&gt;0,"xy",""))</f>
        <v/>
      </c>
      <c r="W1571" s="43" t="str">
        <f t="shared" si="954"/>
        <v/>
      </c>
      <c r="X1571" s="43" t="str">
        <f t="shared" si="933"/>
        <v/>
      </c>
      <c r="Y1571" s="43" t="str">
        <f t="shared" si="940"/>
        <v/>
      </c>
    </row>
    <row r="1572" spans="1:25">
      <c r="A1572" s="161" t="s">
        <v>184</v>
      </c>
      <c r="B1572" s="162"/>
      <c r="C1572" s="424" t="s">
        <v>325</v>
      </c>
      <c r="D1572" s="361"/>
      <c r="E1572" s="417">
        <v>20</v>
      </c>
      <c r="F1572" s="418">
        <f>VLOOKUP(C1569,'[1]ENSAIOS DE ORÇAMENTO'!$C$3:$L$79,6,FALSE)</f>
        <v>1.3209000000000002</v>
      </c>
      <c r="G1572" s="164">
        <f t="shared" si="955"/>
        <v>17.501925000000004</v>
      </c>
      <c r="H1572" s="419"/>
      <c r="I1572" s="419"/>
      <c r="J1572" s="420">
        <f t="shared" si="927"/>
        <v>0</v>
      </c>
      <c r="K1572" s="421"/>
      <c r="L1572" s="218"/>
      <c r="M1572" s="219"/>
      <c r="N1572" s="414">
        <f t="shared" si="937"/>
        <v>0</v>
      </c>
      <c r="O1572" s="414">
        <f t="shared" si="938"/>
        <v>0</v>
      </c>
      <c r="P1572" s="415"/>
      <c r="Q1572" s="477"/>
      <c r="R1572" s="477"/>
      <c r="S1572" s="414">
        <f t="shared" si="939"/>
        <v>0</v>
      </c>
      <c r="T1572" s="416">
        <f t="shared" si="932"/>
        <v>0</v>
      </c>
      <c r="U1572" s="415"/>
      <c r="V1572" s="166" t="str">
        <f>IF(T1569&gt;0,"xx",IF(O1569&gt;0,"xy",""))</f>
        <v/>
      </c>
      <c r="W1572" s="43" t="str">
        <f t="shared" si="954"/>
        <v/>
      </c>
      <c r="X1572" s="43" t="str">
        <f t="shared" si="933"/>
        <v/>
      </c>
      <c r="Y1572" s="43" t="str">
        <f t="shared" si="940"/>
        <v/>
      </c>
    </row>
    <row r="1573" spans="1:25">
      <c r="A1573" s="161" t="s">
        <v>184</v>
      </c>
      <c r="B1573" s="162"/>
      <c r="C1573" s="424" t="s">
        <v>514</v>
      </c>
      <c r="D1573" s="361"/>
      <c r="E1573" s="417">
        <v>30</v>
      </c>
      <c r="F1573" s="418">
        <f>VLOOKUP(C1569,'[1]ENSAIOS DE ORÇAMENTO'!$C$3:$L$79,3,FALSE)</f>
        <v>1.7633000000000001</v>
      </c>
      <c r="G1573" s="164">
        <f t="shared" si="955"/>
        <v>33.943525000000001</v>
      </c>
      <c r="H1573" s="419"/>
      <c r="I1573" s="419"/>
      <c r="J1573" s="420">
        <f t="shared" si="927"/>
        <v>0</v>
      </c>
      <c r="K1573" s="421"/>
      <c r="L1573" s="218"/>
      <c r="M1573" s="219"/>
      <c r="N1573" s="414">
        <f t="shared" si="937"/>
        <v>0</v>
      </c>
      <c r="O1573" s="414">
        <f t="shared" si="938"/>
        <v>0</v>
      </c>
      <c r="P1573" s="415"/>
      <c r="Q1573" s="477"/>
      <c r="R1573" s="477"/>
      <c r="S1573" s="414">
        <f t="shared" si="939"/>
        <v>0</v>
      </c>
      <c r="T1573" s="416">
        <f t="shared" si="932"/>
        <v>0</v>
      </c>
      <c r="U1573" s="415"/>
      <c r="V1573" s="166" t="str">
        <f>IF(T1569&gt;0,"xx",IF(O1569&gt;0,"xy",""))</f>
        <v/>
      </c>
      <c r="W1573" s="43" t="str">
        <f t="shared" si="954"/>
        <v/>
      </c>
      <c r="X1573" s="43" t="str">
        <f t="shared" si="933"/>
        <v/>
      </c>
      <c r="Y1573" s="43" t="str">
        <f t="shared" si="940"/>
        <v/>
      </c>
    </row>
    <row r="1574" spans="1:25">
      <c r="A1574" s="161" t="s">
        <v>184</v>
      </c>
      <c r="B1574" s="162"/>
      <c r="C1574" s="424" t="s">
        <v>515</v>
      </c>
      <c r="D1574" s="361"/>
      <c r="E1574" s="417">
        <v>500</v>
      </c>
      <c r="F1574" s="418">
        <f>VLOOKUP(C1569,'[1]ENSAIOS DE ORÇAMENTO'!$C$3:$L$79,10,FALSE)</f>
        <v>6.3756000000000007E-2</v>
      </c>
      <c r="G1574" s="164">
        <f t="shared" ref="G1574" si="956">IF(E1574&lt;=30,(0.42*E1574+3.55)*F1574,((0.42*30+3.55)+0.35*(E1574-30))*F1574)</f>
        <v>11.517521400000001</v>
      </c>
      <c r="H1574" s="419"/>
      <c r="I1574" s="419"/>
      <c r="J1574" s="420">
        <f t="shared" si="927"/>
        <v>0</v>
      </c>
      <c r="K1574" s="421"/>
      <c r="L1574" s="218"/>
      <c r="M1574" s="219"/>
      <c r="N1574" s="414">
        <f t="shared" si="937"/>
        <v>0</v>
      </c>
      <c r="O1574" s="414">
        <f t="shared" si="938"/>
        <v>0</v>
      </c>
      <c r="P1574" s="415"/>
      <c r="Q1574" s="477"/>
      <c r="R1574" s="477"/>
      <c r="S1574" s="414">
        <f t="shared" si="939"/>
        <v>0</v>
      </c>
      <c r="T1574" s="416">
        <f t="shared" si="932"/>
        <v>0</v>
      </c>
      <c r="U1574" s="415"/>
      <c r="V1574" s="166" t="str">
        <f>IF(T1569&gt;0,"xx",IF(O1569&gt;0,"xy",""))</f>
        <v/>
      </c>
      <c r="W1574" s="43" t="str">
        <f t="shared" si="954"/>
        <v/>
      </c>
      <c r="X1574" s="43" t="str">
        <f t="shared" si="933"/>
        <v/>
      </c>
      <c r="Y1574" s="43" t="str">
        <f t="shared" si="940"/>
        <v/>
      </c>
    </row>
    <row r="1575" spans="1:25">
      <c r="A1575" s="161" t="s">
        <v>142</v>
      </c>
      <c r="B1575" s="162" t="s">
        <v>244</v>
      </c>
      <c r="C1575" s="424" t="s">
        <v>161</v>
      </c>
      <c r="D1575" s="361"/>
      <c r="E1575" s="417"/>
      <c r="F1575" s="418"/>
      <c r="G1575" s="164">
        <f>SUM(G1576:G1580)</f>
        <v>347.20151336499998</v>
      </c>
      <c r="H1575" s="419">
        <f>VLOOKUP(C1575,'[1]ENSAIOS DE ORÇAMENTO'!$C$3:$L$79,8,FALSE)</f>
        <v>1921.1821110000001</v>
      </c>
      <c r="I1575" s="419">
        <f>IF(ISBLANK(H1575),"",SUM(G1575:H1575))*0.93</f>
        <v>2109.5967706594502</v>
      </c>
      <c r="J1575" s="420">
        <f t="shared" si="927"/>
        <v>2742.48</v>
      </c>
      <c r="K1575" s="421" t="s">
        <v>23</v>
      </c>
      <c r="L1575" s="155"/>
      <c r="M1575" s="155"/>
      <c r="N1575" s="414">
        <f t="shared" si="937"/>
        <v>0</v>
      </c>
      <c r="O1575" s="414">
        <f t="shared" si="938"/>
        <v>0</v>
      </c>
      <c r="P1575" s="415"/>
      <c r="Q1575" s="155">
        <f t="shared" si="947"/>
        <v>0</v>
      </c>
      <c r="R1575" s="155">
        <f t="shared" si="947"/>
        <v>0</v>
      </c>
      <c r="S1575" s="414">
        <f t="shared" si="939"/>
        <v>0</v>
      </c>
      <c r="T1575" s="416">
        <f t="shared" si="932"/>
        <v>0</v>
      </c>
      <c r="U1575" s="415"/>
      <c r="W1575" s="43" t="str">
        <f t="shared" si="954"/>
        <v/>
      </c>
      <c r="X1575" s="43" t="str">
        <f t="shared" si="933"/>
        <v/>
      </c>
      <c r="Y1575" s="43" t="str">
        <f t="shared" si="940"/>
        <v/>
      </c>
    </row>
    <row r="1576" spans="1:25">
      <c r="A1576" s="161" t="s">
        <v>184</v>
      </c>
      <c r="B1576" s="162"/>
      <c r="C1576" s="424" t="s">
        <v>253</v>
      </c>
      <c r="D1576" s="361"/>
      <c r="E1576" s="417">
        <v>500</v>
      </c>
      <c r="F1576" s="418">
        <f>VLOOKUP(C1575,'[1]ENSAIOS DE ORÇAMENTO'!$C$3:$L$79,4,FALSE)</f>
        <v>0.47459260000000009</v>
      </c>
      <c r="G1576" s="164">
        <f>IF(E1576&lt;=30,(0.42*E1576+3.55)*F1576,((0.42*30+3.55)+0.35*(E1576-30))*F1576)</f>
        <v>85.73515319000002</v>
      </c>
      <c r="H1576" s="419"/>
      <c r="I1576" s="419"/>
      <c r="J1576" s="420">
        <f t="shared" ref="J1576:J1639" si="957">IF(ISBLANK(H1576),0,ROUND(I1576*(1+$E$10)*(1+$E$11*D1576),2))</f>
        <v>0</v>
      </c>
      <c r="K1576" s="421"/>
      <c r="L1576" s="218"/>
      <c r="M1576" s="219"/>
      <c r="N1576" s="414">
        <f t="shared" si="937"/>
        <v>0</v>
      </c>
      <c r="O1576" s="414">
        <f t="shared" si="938"/>
        <v>0</v>
      </c>
      <c r="P1576" s="415"/>
      <c r="Q1576" s="477"/>
      <c r="R1576" s="477"/>
      <c r="S1576" s="414">
        <f t="shared" si="939"/>
        <v>0</v>
      </c>
      <c r="T1576" s="416">
        <f t="shared" si="932"/>
        <v>0</v>
      </c>
      <c r="U1576" s="415"/>
      <c r="V1576" s="166" t="str">
        <f>IF(T1575&gt;0,"xx",IF(O1575&gt;0,"xy",""))</f>
        <v/>
      </c>
      <c r="W1576" s="43" t="str">
        <f t="shared" si="954"/>
        <v/>
      </c>
      <c r="X1576" s="43" t="str">
        <f t="shared" si="933"/>
        <v/>
      </c>
      <c r="Y1576" s="43" t="str">
        <f t="shared" si="940"/>
        <v/>
      </c>
    </row>
    <row r="1577" spans="1:25">
      <c r="A1577" s="161" t="s">
        <v>184</v>
      </c>
      <c r="B1577" s="162"/>
      <c r="C1577" s="424" t="s">
        <v>316</v>
      </c>
      <c r="D1577" s="361"/>
      <c r="E1577" s="417">
        <v>180</v>
      </c>
      <c r="F1577" s="418">
        <f>VLOOKUP(C1575,'[1]ENSAIOS DE ORÇAMENTO'!$C$3:$L$79,5,FALSE)</f>
        <v>1.9746215</v>
      </c>
      <c r="G1577" s="164">
        <f t="shared" ref="G1577:G1579" si="958">IF(E1577&lt;=30,(0.6*E1577+1.25)*F1577,((0.6*30+1.25)+0.5*(E1577-30))*F1577)</f>
        <v>186.108076375</v>
      </c>
      <c r="H1577" s="419"/>
      <c r="I1577" s="419"/>
      <c r="J1577" s="420">
        <f t="shared" si="957"/>
        <v>0</v>
      </c>
      <c r="K1577" s="421"/>
      <c r="L1577" s="218"/>
      <c r="M1577" s="219"/>
      <c r="N1577" s="414">
        <f t="shared" si="937"/>
        <v>0</v>
      </c>
      <c r="O1577" s="414">
        <f t="shared" si="938"/>
        <v>0</v>
      </c>
      <c r="P1577" s="415"/>
      <c r="Q1577" s="477"/>
      <c r="R1577" s="477"/>
      <c r="S1577" s="414">
        <f t="shared" si="939"/>
        <v>0</v>
      </c>
      <c r="T1577" s="416">
        <f t="shared" si="932"/>
        <v>0</v>
      </c>
      <c r="U1577" s="415"/>
      <c r="V1577" s="166" t="str">
        <f>IF(T1575&gt;0,"xx",IF(O1575&gt;0,"xy",""))</f>
        <v/>
      </c>
      <c r="W1577" s="43" t="str">
        <f t="shared" si="954"/>
        <v/>
      </c>
      <c r="X1577" s="43" t="str">
        <f t="shared" si="933"/>
        <v/>
      </c>
      <c r="Y1577" s="43" t="str">
        <f t="shared" si="940"/>
        <v/>
      </c>
    </row>
    <row r="1578" spans="1:25">
      <c r="A1578" s="161" t="s">
        <v>184</v>
      </c>
      <c r="B1578" s="162"/>
      <c r="C1578" s="424" t="s">
        <v>325</v>
      </c>
      <c r="D1578" s="361"/>
      <c r="E1578" s="417">
        <v>20</v>
      </c>
      <c r="F1578" s="418">
        <f>VLOOKUP(C1575,'[1]ENSAIOS DE ORÇAMENTO'!$C$3:$L$79,6,FALSE)</f>
        <v>1.3875000000000002</v>
      </c>
      <c r="G1578" s="164">
        <f t="shared" si="958"/>
        <v>18.384375000000002</v>
      </c>
      <c r="H1578" s="419"/>
      <c r="I1578" s="419"/>
      <c r="J1578" s="420">
        <f t="shared" si="957"/>
        <v>0</v>
      </c>
      <c r="K1578" s="421"/>
      <c r="L1578" s="218"/>
      <c r="M1578" s="219"/>
      <c r="N1578" s="414">
        <f t="shared" si="937"/>
        <v>0</v>
      </c>
      <c r="O1578" s="414">
        <f t="shared" si="938"/>
        <v>0</v>
      </c>
      <c r="P1578" s="415"/>
      <c r="Q1578" s="477"/>
      <c r="R1578" s="477"/>
      <c r="S1578" s="414">
        <f t="shared" si="939"/>
        <v>0</v>
      </c>
      <c r="T1578" s="416">
        <f t="shared" si="932"/>
        <v>0</v>
      </c>
      <c r="U1578" s="415"/>
      <c r="V1578" s="166" t="str">
        <f>IF(T1575&gt;0,"xx",IF(O1575&gt;0,"xy",""))</f>
        <v/>
      </c>
      <c r="W1578" s="43" t="str">
        <f t="shared" si="954"/>
        <v/>
      </c>
      <c r="X1578" s="43" t="str">
        <f t="shared" si="933"/>
        <v/>
      </c>
      <c r="Y1578" s="43" t="str">
        <f t="shared" si="940"/>
        <v/>
      </c>
    </row>
    <row r="1579" spans="1:25">
      <c r="A1579" s="161" t="s">
        <v>184</v>
      </c>
      <c r="B1579" s="162"/>
      <c r="C1579" s="424" t="s">
        <v>514</v>
      </c>
      <c r="D1579" s="361"/>
      <c r="E1579" s="417">
        <v>30</v>
      </c>
      <c r="F1579" s="418">
        <f>VLOOKUP(C1575,'[1]ENSAIOS DE ORÇAMENTO'!$C$3:$L$79,3,FALSE)</f>
        <v>2.2098499999999999</v>
      </c>
      <c r="G1579" s="164">
        <f t="shared" si="958"/>
        <v>42.539612499999997</v>
      </c>
      <c r="H1579" s="419"/>
      <c r="I1579" s="419"/>
      <c r="J1579" s="420">
        <f t="shared" si="957"/>
        <v>0</v>
      </c>
      <c r="K1579" s="421"/>
      <c r="L1579" s="218"/>
      <c r="M1579" s="219"/>
      <c r="N1579" s="414">
        <f t="shared" si="937"/>
        <v>0</v>
      </c>
      <c r="O1579" s="414">
        <f t="shared" si="938"/>
        <v>0</v>
      </c>
      <c r="P1579" s="415"/>
      <c r="Q1579" s="477"/>
      <c r="R1579" s="477"/>
      <c r="S1579" s="414">
        <f t="shared" si="939"/>
        <v>0</v>
      </c>
      <c r="T1579" s="416">
        <f t="shared" si="932"/>
        <v>0</v>
      </c>
      <c r="U1579" s="415"/>
      <c r="V1579" s="166" t="str">
        <f>IF(T1575&gt;0,"xx",IF(O1575&gt;0,"xy",""))</f>
        <v/>
      </c>
      <c r="W1579" s="43" t="str">
        <f t="shared" si="954"/>
        <v/>
      </c>
      <c r="X1579" s="43" t="str">
        <f t="shared" si="933"/>
        <v/>
      </c>
      <c r="Y1579" s="43" t="str">
        <f t="shared" si="940"/>
        <v/>
      </c>
    </row>
    <row r="1580" spans="1:25">
      <c r="A1580" s="161" t="s">
        <v>184</v>
      </c>
      <c r="B1580" s="162"/>
      <c r="C1580" s="424" t="s">
        <v>515</v>
      </c>
      <c r="D1580" s="361"/>
      <c r="E1580" s="417">
        <v>500</v>
      </c>
      <c r="F1580" s="418">
        <f>VLOOKUP(C1575,'[1]ENSAIOS DE ORÇAMENTO'!$C$3:$L$79,10,FALSE)</f>
        <v>7.9902000000000001E-2</v>
      </c>
      <c r="G1580" s="164">
        <f t="shared" ref="G1580" si="959">IF(E1580&lt;=30,(0.42*E1580+3.55)*F1580,((0.42*30+3.55)+0.35*(E1580-30))*F1580)</f>
        <v>14.4342963</v>
      </c>
      <c r="H1580" s="419"/>
      <c r="I1580" s="419"/>
      <c r="J1580" s="420">
        <f t="shared" si="957"/>
        <v>0</v>
      </c>
      <c r="K1580" s="421"/>
      <c r="L1580" s="218"/>
      <c r="M1580" s="219"/>
      <c r="N1580" s="414">
        <f t="shared" si="937"/>
        <v>0</v>
      </c>
      <c r="O1580" s="414">
        <f t="shared" si="938"/>
        <v>0</v>
      </c>
      <c r="P1580" s="415"/>
      <c r="Q1580" s="477"/>
      <c r="R1580" s="477"/>
      <c r="S1580" s="414">
        <f t="shared" si="939"/>
        <v>0</v>
      </c>
      <c r="T1580" s="416">
        <f t="shared" si="932"/>
        <v>0</v>
      </c>
      <c r="U1580" s="415"/>
      <c r="V1580" s="166" t="str">
        <f>IF(T1575&gt;0,"xx",IF(O1575&gt;0,"xy",""))</f>
        <v/>
      </c>
      <c r="W1580" s="43" t="str">
        <f t="shared" si="954"/>
        <v/>
      </c>
      <c r="X1580" s="43" t="str">
        <f t="shared" si="933"/>
        <v/>
      </c>
      <c r="Y1580" s="43" t="str">
        <f t="shared" si="940"/>
        <v/>
      </c>
    </row>
    <row r="1581" spans="1:25">
      <c r="A1581" s="161" t="s">
        <v>146</v>
      </c>
      <c r="B1581" s="162" t="s">
        <v>244</v>
      </c>
      <c r="C1581" s="424" t="s">
        <v>162</v>
      </c>
      <c r="D1581" s="361"/>
      <c r="E1581" s="417"/>
      <c r="F1581" s="418"/>
      <c r="G1581" s="164">
        <f>SUM(G1582:G1586)</f>
        <v>195.87401250000002</v>
      </c>
      <c r="H1581" s="419">
        <f>VLOOKUP(C1581,'[1]ENSAIOS DE ORÇAMENTO'!$C$3:$L$79,8,FALSE)</f>
        <v>1031.3092000000001</v>
      </c>
      <c r="I1581" s="419">
        <f>IF(ISBLANK(H1581),"",SUM(G1581:H1581))*0.9</f>
        <v>1104.4648912500002</v>
      </c>
      <c r="J1581" s="420">
        <f t="shared" si="957"/>
        <v>1435.8</v>
      </c>
      <c r="K1581" s="421" t="s">
        <v>23</v>
      </c>
      <c r="L1581" s="155"/>
      <c r="M1581" s="155"/>
      <c r="N1581" s="414">
        <f t="shared" si="937"/>
        <v>0</v>
      </c>
      <c r="O1581" s="414">
        <f t="shared" si="938"/>
        <v>0</v>
      </c>
      <c r="P1581" s="415"/>
      <c r="Q1581" s="155">
        <f t="shared" si="947"/>
        <v>0</v>
      </c>
      <c r="R1581" s="155">
        <f t="shared" si="947"/>
        <v>0</v>
      </c>
      <c r="S1581" s="414">
        <f t="shared" si="939"/>
        <v>0</v>
      </c>
      <c r="T1581" s="416">
        <f t="shared" si="932"/>
        <v>0</v>
      </c>
      <c r="U1581" s="415"/>
      <c r="W1581" s="43" t="str">
        <f t="shared" si="954"/>
        <v/>
      </c>
      <c r="X1581" s="43" t="str">
        <f t="shared" si="933"/>
        <v/>
      </c>
      <c r="Y1581" s="43" t="str">
        <f t="shared" si="940"/>
        <v/>
      </c>
    </row>
    <row r="1582" spans="1:25">
      <c r="A1582" s="161" t="s">
        <v>184</v>
      </c>
      <c r="B1582" s="162"/>
      <c r="C1582" s="424" t="s">
        <v>253</v>
      </c>
      <c r="D1582" s="361"/>
      <c r="E1582" s="417">
        <v>500</v>
      </c>
      <c r="F1582" s="418">
        <f>VLOOKUP(C1581,'[1]ENSAIOS DE ORÇAMENTO'!$C$3:$L$79,4,FALSE)</f>
        <v>0.38540000000000008</v>
      </c>
      <c r="G1582" s="164">
        <f>IF(E1582&lt;=30,(0.42*E1582+3.55)*F1582,((0.42*30+3.55)+0.35*(E1582-30))*F1582)</f>
        <v>69.62251000000002</v>
      </c>
      <c r="H1582" s="419"/>
      <c r="I1582" s="419"/>
      <c r="J1582" s="420">
        <f t="shared" si="957"/>
        <v>0</v>
      </c>
      <c r="K1582" s="421"/>
      <c r="L1582" s="218"/>
      <c r="M1582" s="219"/>
      <c r="N1582" s="414">
        <f t="shared" si="937"/>
        <v>0</v>
      </c>
      <c r="O1582" s="414">
        <f t="shared" si="938"/>
        <v>0</v>
      </c>
      <c r="P1582" s="415"/>
      <c r="Q1582" s="477"/>
      <c r="R1582" s="477"/>
      <c r="S1582" s="414">
        <f t="shared" si="939"/>
        <v>0</v>
      </c>
      <c r="T1582" s="416">
        <f t="shared" si="932"/>
        <v>0</v>
      </c>
      <c r="U1582" s="415"/>
      <c r="V1582" s="166" t="str">
        <f>IF(T1581&gt;0,"xx",IF(O1581&gt;0,"xy",""))</f>
        <v/>
      </c>
      <c r="W1582" s="43" t="str">
        <f t="shared" si="954"/>
        <v/>
      </c>
      <c r="X1582" s="43" t="str">
        <f t="shared" si="933"/>
        <v/>
      </c>
      <c r="Y1582" s="43" t="str">
        <f t="shared" si="940"/>
        <v/>
      </c>
    </row>
    <row r="1583" spans="1:25">
      <c r="A1583" s="161" t="s">
        <v>184</v>
      </c>
      <c r="B1583" s="162"/>
      <c r="C1583" s="424" t="s">
        <v>316</v>
      </c>
      <c r="D1583" s="361"/>
      <c r="E1583" s="417">
        <v>180</v>
      </c>
      <c r="F1583" s="418">
        <f>VLOOKUP(C1581,'[1]ENSAIOS DE ORÇAMENTO'!$C$3:$L$79,5,FALSE)</f>
        <v>1.1483800000000002</v>
      </c>
      <c r="G1583" s="164">
        <f t="shared" ref="G1583:G1585" si="960">IF(E1583&lt;=30,(0.6*E1583+1.25)*F1583,((0.6*30+1.25)+0.5*(E1583-30))*F1583)</f>
        <v>108.23481500000001</v>
      </c>
      <c r="H1583" s="419"/>
      <c r="I1583" s="419"/>
      <c r="J1583" s="420">
        <f t="shared" si="957"/>
        <v>0</v>
      </c>
      <c r="K1583" s="421"/>
      <c r="L1583" s="218"/>
      <c r="M1583" s="219"/>
      <c r="N1583" s="414">
        <f t="shared" si="937"/>
        <v>0</v>
      </c>
      <c r="O1583" s="414">
        <f t="shared" si="938"/>
        <v>0</v>
      </c>
      <c r="P1583" s="415"/>
      <c r="Q1583" s="477"/>
      <c r="R1583" s="477"/>
      <c r="S1583" s="414">
        <f t="shared" si="939"/>
        <v>0</v>
      </c>
      <c r="T1583" s="416">
        <f t="shared" si="932"/>
        <v>0</v>
      </c>
      <c r="U1583" s="415"/>
      <c r="V1583" s="166" t="str">
        <f>IF(T1581&gt;0,"xx",IF(O1581&gt;0,"xy",""))</f>
        <v/>
      </c>
      <c r="W1583" s="43" t="str">
        <f t="shared" si="954"/>
        <v/>
      </c>
      <c r="X1583" s="43" t="str">
        <f t="shared" si="933"/>
        <v/>
      </c>
      <c r="Y1583" s="43" t="str">
        <f t="shared" si="940"/>
        <v/>
      </c>
    </row>
    <row r="1584" spans="1:25">
      <c r="A1584" s="161" t="s">
        <v>184</v>
      </c>
      <c r="B1584" s="162"/>
      <c r="C1584" s="424" t="s">
        <v>325</v>
      </c>
      <c r="D1584" s="361"/>
      <c r="E1584" s="417">
        <v>20</v>
      </c>
      <c r="F1584" s="418">
        <f>VLOOKUP(C1581,'[1]ENSAIOS DE ORÇAMENTO'!$C$3:$L$79,6,FALSE)</f>
        <v>1.35975</v>
      </c>
      <c r="G1584" s="164">
        <f t="shared" si="960"/>
        <v>18.0166875</v>
      </c>
      <c r="H1584" s="419"/>
      <c r="I1584" s="419"/>
      <c r="J1584" s="420">
        <f t="shared" si="957"/>
        <v>0</v>
      </c>
      <c r="K1584" s="421"/>
      <c r="L1584" s="218"/>
      <c r="M1584" s="219"/>
      <c r="N1584" s="414">
        <f t="shared" si="937"/>
        <v>0</v>
      </c>
      <c r="O1584" s="414">
        <f t="shared" si="938"/>
        <v>0</v>
      </c>
      <c r="P1584" s="415"/>
      <c r="Q1584" s="477"/>
      <c r="R1584" s="477"/>
      <c r="S1584" s="414">
        <f t="shared" si="939"/>
        <v>0</v>
      </c>
      <c r="T1584" s="416">
        <f t="shared" si="932"/>
        <v>0</v>
      </c>
      <c r="U1584" s="415"/>
      <c r="V1584" s="166" t="str">
        <f>IF(T1581&gt;0,"xx",IF(O1581&gt;0,"xy",""))</f>
        <v/>
      </c>
      <c r="W1584" s="43" t="str">
        <f t="shared" si="954"/>
        <v/>
      </c>
      <c r="X1584" s="43" t="str">
        <f t="shared" si="933"/>
        <v/>
      </c>
      <c r="Y1584" s="43" t="str">
        <f t="shared" si="940"/>
        <v/>
      </c>
    </row>
    <row r="1585" spans="1:25">
      <c r="A1585" s="161" t="s">
        <v>184</v>
      </c>
      <c r="B1585" s="162"/>
      <c r="C1585" s="424" t="s">
        <v>514</v>
      </c>
      <c r="D1585" s="361"/>
      <c r="E1585" s="417">
        <v>30</v>
      </c>
      <c r="F1585" s="418">
        <f>VLOOKUP(C1581,'[1]ENSAIOS DE ORÇAMENTO'!$C$3:$L$79,3,FALSE)</f>
        <v>0</v>
      </c>
      <c r="G1585" s="164">
        <f t="shared" si="960"/>
        <v>0</v>
      </c>
      <c r="H1585" s="419"/>
      <c r="I1585" s="419"/>
      <c r="J1585" s="420">
        <f t="shared" si="957"/>
        <v>0</v>
      </c>
      <c r="K1585" s="421"/>
      <c r="L1585" s="218"/>
      <c r="M1585" s="219"/>
      <c r="N1585" s="414">
        <f t="shared" si="937"/>
        <v>0</v>
      </c>
      <c r="O1585" s="414">
        <f t="shared" si="938"/>
        <v>0</v>
      </c>
      <c r="P1585" s="415"/>
      <c r="Q1585" s="477"/>
      <c r="R1585" s="477"/>
      <c r="S1585" s="414">
        <f t="shared" si="939"/>
        <v>0</v>
      </c>
      <c r="T1585" s="416">
        <f t="shared" si="932"/>
        <v>0</v>
      </c>
      <c r="U1585" s="415"/>
      <c r="V1585" s="166" t="str">
        <f>IF(T1581&gt;0,"xx",IF(O1581&gt;0,"xy",""))</f>
        <v/>
      </c>
      <c r="W1585" s="43" t="str">
        <f t="shared" si="954"/>
        <v/>
      </c>
      <c r="X1585" s="43" t="str">
        <f t="shared" si="933"/>
        <v/>
      </c>
      <c r="Y1585" s="43" t="str">
        <f t="shared" si="940"/>
        <v/>
      </c>
    </row>
    <row r="1586" spans="1:25">
      <c r="A1586" s="161" t="s">
        <v>184</v>
      </c>
      <c r="B1586" s="162"/>
      <c r="C1586" s="424" t="s">
        <v>515</v>
      </c>
      <c r="D1586" s="361"/>
      <c r="E1586" s="417">
        <v>500</v>
      </c>
      <c r="F1586" s="418">
        <f>VLOOKUP(C1581,'[1]ENSAIOS DE ORÇAMENTO'!$C$3:$L$79,10,FALSE)</f>
        <v>0</v>
      </c>
      <c r="G1586" s="164">
        <f t="shared" ref="G1586" si="961">IF(E1586&lt;=30,(0.42*E1586+3.55)*F1586,((0.42*30+3.55)+0.35*(E1586-30))*F1586)</f>
        <v>0</v>
      </c>
      <c r="H1586" s="419"/>
      <c r="I1586" s="419"/>
      <c r="J1586" s="420">
        <f t="shared" si="957"/>
        <v>0</v>
      </c>
      <c r="K1586" s="421"/>
      <c r="L1586" s="218"/>
      <c r="M1586" s="219"/>
      <c r="N1586" s="414">
        <f t="shared" si="937"/>
        <v>0</v>
      </c>
      <c r="O1586" s="414">
        <f t="shared" si="938"/>
        <v>0</v>
      </c>
      <c r="P1586" s="415"/>
      <c r="Q1586" s="477"/>
      <c r="R1586" s="477"/>
      <c r="S1586" s="414">
        <f t="shared" si="939"/>
        <v>0</v>
      </c>
      <c r="T1586" s="416">
        <f t="shared" si="932"/>
        <v>0</v>
      </c>
      <c r="U1586" s="415"/>
      <c r="V1586" s="166" t="str">
        <f>IF(T1581&gt;0,"xx",IF(O1581&gt;0,"xy",""))</f>
        <v/>
      </c>
      <c r="W1586" s="43" t="str">
        <f t="shared" si="954"/>
        <v/>
      </c>
      <c r="X1586" s="43" t="str">
        <f t="shared" si="933"/>
        <v/>
      </c>
      <c r="Y1586" s="43" t="str">
        <f t="shared" si="940"/>
        <v/>
      </c>
    </row>
    <row r="1587" spans="1:25">
      <c r="A1587" s="161" t="s">
        <v>147</v>
      </c>
      <c r="B1587" s="162" t="s">
        <v>244</v>
      </c>
      <c r="C1587" s="424" t="s">
        <v>163</v>
      </c>
      <c r="D1587" s="361"/>
      <c r="E1587" s="417"/>
      <c r="F1587" s="418"/>
      <c r="G1587" s="164">
        <f>SUM(G1588:G1592)</f>
        <v>220.04294999999999</v>
      </c>
      <c r="H1587" s="419">
        <f>VLOOKUP(C1587,'[1]ENSAIOS DE ORÇAMENTO'!$C$3:$L$79,8,FALSE)</f>
        <v>1099.1022</v>
      </c>
      <c r="I1587" s="419">
        <f>IF(ISBLANK(H1587),"",SUM(G1587:H1587))*0.9</f>
        <v>1187.2306350000001</v>
      </c>
      <c r="J1587" s="420">
        <f t="shared" si="957"/>
        <v>1543.4</v>
      </c>
      <c r="K1587" s="421" t="s">
        <v>23</v>
      </c>
      <c r="L1587" s="155"/>
      <c r="M1587" s="155"/>
      <c r="N1587" s="414">
        <f t="shared" si="937"/>
        <v>0</v>
      </c>
      <c r="O1587" s="414">
        <f t="shared" si="938"/>
        <v>0</v>
      </c>
      <c r="P1587" s="415"/>
      <c r="Q1587" s="155">
        <f t="shared" si="947"/>
        <v>0</v>
      </c>
      <c r="R1587" s="155">
        <f t="shared" si="947"/>
        <v>0</v>
      </c>
      <c r="S1587" s="414">
        <f t="shared" si="939"/>
        <v>0</v>
      </c>
      <c r="T1587" s="416">
        <f t="shared" ref="T1587:T1650" si="962">IF(ISBLANK(Q1587),0,ROUND(Q1587*R1587,2))</f>
        <v>0</v>
      </c>
      <c r="U1587" s="415"/>
      <c r="W1587" s="43" t="str">
        <f t="shared" si="954"/>
        <v/>
      </c>
      <c r="X1587" s="43" t="str">
        <f t="shared" ref="X1587:X1650" si="963">IF(V1587="X","x",IF(V1587="y","x",IF(V1587="xx","x",IF(T1587&gt;0,"x",""))))</f>
        <v/>
      </c>
      <c r="Y1587" s="43" t="str">
        <f t="shared" si="940"/>
        <v/>
      </c>
    </row>
    <row r="1588" spans="1:25">
      <c r="A1588" s="161" t="s">
        <v>184</v>
      </c>
      <c r="B1588" s="162"/>
      <c r="C1588" s="424" t="s">
        <v>253</v>
      </c>
      <c r="D1588" s="361"/>
      <c r="E1588" s="417">
        <v>500</v>
      </c>
      <c r="F1588" s="418">
        <f>VLOOKUP(C1587,'[1]ENSAIOS DE ORÇAMENTO'!$C$3:$L$79,4,FALSE)</f>
        <v>0.43490000000000006</v>
      </c>
      <c r="G1588" s="164">
        <f>IF(E1588&lt;=30,(0.42*E1588+3.55)*F1588,((0.42*30+3.55)+0.35*(E1588-30))*F1588)</f>
        <v>78.564685000000011</v>
      </c>
      <c r="H1588" s="419"/>
      <c r="I1588" s="419"/>
      <c r="J1588" s="420">
        <f t="shared" si="957"/>
        <v>0</v>
      </c>
      <c r="K1588" s="421"/>
      <c r="L1588" s="218"/>
      <c r="M1588" s="219"/>
      <c r="N1588" s="414">
        <f t="shared" si="937"/>
        <v>0</v>
      </c>
      <c r="O1588" s="414">
        <f t="shared" si="938"/>
        <v>0</v>
      </c>
      <c r="P1588" s="415"/>
      <c r="Q1588" s="477"/>
      <c r="R1588" s="477"/>
      <c r="S1588" s="414">
        <f t="shared" si="939"/>
        <v>0</v>
      </c>
      <c r="T1588" s="416">
        <f t="shared" si="962"/>
        <v>0</v>
      </c>
      <c r="U1588" s="415"/>
      <c r="V1588" s="166" t="str">
        <f>IF(T1587&gt;0,"xx",IF(O1587&gt;0,"xy",""))</f>
        <v/>
      </c>
      <c r="W1588" s="43" t="str">
        <f t="shared" si="954"/>
        <v/>
      </c>
      <c r="X1588" s="43" t="str">
        <f t="shared" si="963"/>
        <v/>
      </c>
      <c r="Y1588" s="43" t="str">
        <f t="shared" si="940"/>
        <v/>
      </c>
    </row>
    <row r="1589" spans="1:25">
      <c r="A1589" s="161" t="s">
        <v>184</v>
      </c>
      <c r="B1589" s="162"/>
      <c r="C1589" s="424" t="s">
        <v>316</v>
      </c>
      <c r="D1589" s="361"/>
      <c r="E1589" s="417">
        <v>180</v>
      </c>
      <c r="F1589" s="418">
        <f>VLOOKUP(C1587,'[1]ENSAIOS DE ORÇAMENTO'!$C$3:$L$79,5,FALSE)</f>
        <v>1.28653</v>
      </c>
      <c r="G1589" s="164">
        <f t="shared" ref="G1589:G1591" si="964">IF(E1589&lt;=30,(0.6*E1589+1.25)*F1589,((0.6*30+1.25)+0.5*(E1589-30))*F1589)</f>
        <v>121.25545249999999</v>
      </c>
      <c r="H1589" s="419"/>
      <c r="I1589" s="419"/>
      <c r="J1589" s="420">
        <f t="shared" si="957"/>
        <v>0</v>
      </c>
      <c r="K1589" s="421"/>
      <c r="L1589" s="218"/>
      <c r="M1589" s="219"/>
      <c r="N1589" s="414">
        <f t="shared" si="937"/>
        <v>0</v>
      </c>
      <c r="O1589" s="414">
        <f t="shared" si="938"/>
        <v>0</v>
      </c>
      <c r="P1589" s="415"/>
      <c r="Q1589" s="477"/>
      <c r="R1589" s="477"/>
      <c r="S1589" s="414">
        <f t="shared" si="939"/>
        <v>0</v>
      </c>
      <c r="T1589" s="416">
        <f t="shared" si="962"/>
        <v>0</v>
      </c>
      <c r="U1589" s="415"/>
      <c r="V1589" s="166" t="str">
        <f>IF(T1587&gt;0,"xx",IF(O1587&gt;0,"xy",""))</f>
        <v/>
      </c>
      <c r="W1589" s="43" t="str">
        <f t="shared" si="954"/>
        <v/>
      </c>
      <c r="X1589" s="43" t="str">
        <f t="shared" si="963"/>
        <v/>
      </c>
      <c r="Y1589" s="43" t="str">
        <f t="shared" si="940"/>
        <v/>
      </c>
    </row>
    <row r="1590" spans="1:25">
      <c r="A1590" s="161" t="s">
        <v>184</v>
      </c>
      <c r="B1590" s="162"/>
      <c r="C1590" s="424" t="s">
        <v>325</v>
      </c>
      <c r="D1590" s="361"/>
      <c r="E1590" s="417">
        <v>20</v>
      </c>
      <c r="F1590" s="418">
        <f>VLOOKUP(C1587,'[1]ENSAIOS DE ORÇAMENTO'!$C$3:$L$79,6,FALSE)</f>
        <v>1.5262500000000001</v>
      </c>
      <c r="G1590" s="164">
        <f t="shared" si="964"/>
        <v>20.2228125</v>
      </c>
      <c r="H1590" s="419"/>
      <c r="I1590" s="419"/>
      <c r="J1590" s="420">
        <f t="shared" si="957"/>
        <v>0</v>
      </c>
      <c r="K1590" s="421"/>
      <c r="L1590" s="218"/>
      <c r="M1590" s="219"/>
      <c r="N1590" s="414">
        <f t="shared" si="937"/>
        <v>0</v>
      </c>
      <c r="O1590" s="414">
        <f t="shared" si="938"/>
        <v>0</v>
      </c>
      <c r="P1590" s="415"/>
      <c r="Q1590" s="477"/>
      <c r="R1590" s="477"/>
      <c r="S1590" s="414">
        <f t="shared" si="939"/>
        <v>0</v>
      </c>
      <c r="T1590" s="416">
        <f t="shared" si="962"/>
        <v>0</v>
      </c>
      <c r="U1590" s="415"/>
      <c r="V1590" s="166" t="str">
        <f>IF(T1587&gt;0,"xx",IF(O1587&gt;0,"xy",""))</f>
        <v/>
      </c>
      <c r="W1590" s="43" t="str">
        <f t="shared" si="954"/>
        <v/>
      </c>
      <c r="X1590" s="43" t="str">
        <f t="shared" si="963"/>
        <v/>
      </c>
      <c r="Y1590" s="43" t="str">
        <f t="shared" si="940"/>
        <v/>
      </c>
    </row>
    <row r="1591" spans="1:25">
      <c r="A1591" s="161" t="s">
        <v>184</v>
      </c>
      <c r="B1591" s="162"/>
      <c r="C1591" s="424" t="s">
        <v>514</v>
      </c>
      <c r="D1591" s="361"/>
      <c r="E1591" s="417">
        <v>30</v>
      </c>
      <c r="F1591" s="418">
        <f>VLOOKUP(C1587,'[1]ENSAIOS DE ORÇAMENTO'!$C$3:$L$79,3,FALSE)</f>
        <v>0</v>
      </c>
      <c r="G1591" s="164">
        <f t="shared" si="964"/>
        <v>0</v>
      </c>
      <c r="H1591" s="419"/>
      <c r="I1591" s="419"/>
      <c r="J1591" s="420">
        <f t="shared" si="957"/>
        <v>0</v>
      </c>
      <c r="K1591" s="421"/>
      <c r="L1591" s="218"/>
      <c r="M1591" s="219"/>
      <c r="N1591" s="414">
        <f t="shared" si="937"/>
        <v>0</v>
      </c>
      <c r="O1591" s="414">
        <f t="shared" si="938"/>
        <v>0</v>
      </c>
      <c r="P1591" s="415"/>
      <c r="Q1591" s="477"/>
      <c r="R1591" s="477"/>
      <c r="S1591" s="414">
        <f t="shared" si="939"/>
        <v>0</v>
      </c>
      <c r="T1591" s="416">
        <f t="shared" si="962"/>
        <v>0</v>
      </c>
      <c r="U1591" s="415"/>
      <c r="V1591" s="166" t="str">
        <f>IF(T1587&gt;0,"xx",IF(O1587&gt;0,"xy",""))</f>
        <v/>
      </c>
      <c r="W1591" s="43" t="str">
        <f t="shared" si="954"/>
        <v/>
      </c>
      <c r="X1591" s="43" t="str">
        <f t="shared" si="963"/>
        <v/>
      </c>
      <c r="Y1591" s="43" t="str">
        <f t="shared" si="940"/>
        <v/>
      </c>
    </row>
    <row r="1592" spans="1:25">
      <c r="A1592" s="161" t="s">
        <v>184</v>
      </c>
      <c r="B1592" s="162"/>
      <c r="C1592" s="424" t="s">
        <v>515</v>
      </c>
      <c r="D1592" s="361"/>
      <c r="E1592" s="417">
        <v>500</v>
      </c>
      <c r="F1592" s="418">
        <f>VLOOKUP(C1587,'[1]ENSAIOS DE ORÇAMENTO'!$C$3:$L$79,10,FALSE)</f>
        <v>0</v>
      </c>
      <c r="G1592" s="164">
        <f t="shared" ref="G1592" si="965">IF(E1592&lt;=30,(0.42*E1592+3.55)*F1592,((0.42*30+3.55)+0.35*(E1592-30))*F1592)</f>
        <v>0</v>
      </c>
      <c r="H1592" s="419"/>
      <c r="I1592" s="419"/>
      <c r="J1592" s="420">
        <f t="shared" si="957"/>
        <v>0</v>
      </c>
      <c r="K1592" s="421"/>
      <c r="L1592" s="218"/>
      <c r="M1592" s="219"/>
      <c r="N1592" s="414">
        <f t="shared" si="937"/>
        <v>0</v>
      </c>
      <c r="O1592" s="414">
        <f t="shared" si="938"/>
        <v>0</v>
      </c>
      <c r="P1592" s="415"/>
      <c r="Q1592" s="477"/>
      <c r="R1592" s="477"/>
      <c r="S1592" s="414">
        <f t="shared" si="939"/>
        <v>0</v>
      </c>
      <c r="T1592" s="416">
        <f t="shared" si="962"/>
        <v>0</v>
      </c>
      <c r="U1592" s="415"/>
      <c r="V1592" s="166" t="str">
        <f>IF(T1587&gt;0,"xx",IF(O1587&gt;0,"xy",""))</f>
        <v/>
      </c>
      <c r="W1592" s="43" t="str">
        <f t="shared" si="954"/>
        <v/>
      </c>
      <c r="X1592" s="43" t="str">
        <f t="shared" si="963"/>
        <v/>
      </c>
      <c r="Y1592" s="43" t="str">
        <f t="shared" si="940"/>
        <v/>
      </c>
    </row>
    <row r="1593" spans="1:25">
      <c r="A1593" s="161" t="s">
        <v>148</v>
      </c>
      <c r="B1593" s="162" t="s">
        <v>244</v>
      </c>
      <c r="C1593" s="424" t="s">
        <v>164</v>
      </c>
      <c r="D1593" s="361"/>
      <c r="E1593" s="417"/>
      <c r="F1593" s="418"/>
      <c r="G1593" s="164">
        <f>SUM(G1594:G1598)</f>
        <v>255.490725</v>
      </c>
      <c r="H1593" s="419">
        <f>VLOOKUP(C1593,'[1]ENSAIOS DE ORÇAMENTO'!$C$3:$L$79,8,FALSE)</f>
        <v>1199.09835</v>
      </c>
      <c r="I1593" s="419">
        <f>IF(ISBLANK(H1593),"",SUM(G1593:H1593))*0.9</f>
        <v>1309.1301675</v>
      </c>
      <c r="J1593" s="420">
        <f t="shared" si="957"/>
        <v>1701.87</v>
      </c>
      <c r="K1593" s="421" t="s">
        <v>23</v>
      </c>
      <c r="L1593" s="155"/>
      <c r="M1593" s="155"/>
      <c r="N1593" s="414">
        <f t="shared" si="937"/>
        <v>0</v>
      </c>
      <c r="O1593" s="414">
        <f t="shared" si="938"/>
        <v>0</v>
      </c>
      <c r="P1593" s="415"/>
      <c r="Q1593" s="155">
        <f t="shared" si="947"/>
        <v>0</v>
      </c>
      <c r="R1593" s="155">
        <f t="shared" si="947"/>
        <v>0</v>
      </c>
      <c r="S1593" s="414">
        <f t="shared" si="939"/>
        <v>0</v>
      </c>
      <c r="T1593" s="416">
        <f t="shared" si="962"/>
        <v>0</v>
      </c>
      <c r="U1593" s="415"/>
      <c r="W1593" s="43" t="str">
        <f t="shared" si="954"/>
        <v/>
      </c>
      <c r="X1593" s="43" t="str">
        <f t="shared" si="963"/>
        <v/>
      </c>
      <c r="Y1593" s="43" t="str">
        <f t="shared" si="940"/>
        <v/>
      </c>
    </row>
    <row r="1594" spans="1:25">
      <c r="A1594" s="161" t="s">
        <v>184</v>
      </c>
      <c r="B1594" s="162"/>
      <c r="C1594" s="424" t="s">
        <v>253</v>
      </c>
      <c r="D1594" s="361"/>
      <c r="E1594" s="417">
        <v>500</v>
      </c>
      <c r="F1594" s="418">
        <f>VLOOKUP(C1593,'[1]ENSAIOS DE ORÇAMENTO'!$C$3:$L$79,4,FALSE)</f>
        <v>0.50749999999999995</v>
      </c>
      <c r="G1594" s="164">
        <f>IF(E1594&lt;=30,(0.42*E1594+3.55)*F1594,((0.42*30+3.55)+0.35*(E1594-30))*F1594)</f>
        <v>91.679874999999996</v>
      </c>
      <c r="H1594" s="419"/>
      <c r="I1594" s="419"/>
      <c r="J1594" s="420">
        <f t="shared" si="957"/>
        <v>0</v>
      </c>
      <c r="K1594" s="421"/>
      <c r="L1594" s="218"/>
      <c r="M1594" s="219"/>
      <c r="N1594" s="414">
        <f t="shared" si="937"/>
        <v>0</v>
      </c>
      <c r="O1594" s="414">
        <f t="shared" si="938"/>
        <v>0</v>
      </c>
      <c r="P1594" s="415"/>
      <c r="Q1594" s="477"/>
      <c r="R1594" s="477"/>
      <c r="S1594" s="414">
        <f t="shared" si="939"/>
        <v>0</v>
      </c>
      <c r="T1594" s="416">
        <f t="shared" si="962"/>
        <v>0</v>
      </c>
      <c r="U1594" s="415"/>
      <c r="V1594" s="166" t="str">
        <f>IF(T1593&gt;0,"xx",IF(O1593&gt;0,"xy",""))</f>
        <v/>
      </c>
      <c r="W1594" s="43" t="str">
        <f t="shared" si="954"/>
        <v/>
      </c>
      <c r="X1594" s="43" t="str">
        <f t="shared" si="963"/>
        <v/>
      </c>
      <c r="Y1594" s="43" t="str">
        <f t="shared" si="940"/>
        <v/>
      </c>
    </row>
    <row r="1595" spans="1:25">
      <c r="A1595" s="161" t="s">
        <v>184</v>
      </c>
      <c r="B1595" s="162"/>
      <c r="C1595" s="424" t="s">
        <v>316</v>
      </c>
      <c r="D1595" s="361"/>
      <c r="E1595" s="417">
        <v>180</v>
      </c>
      <c r="F1595" s="418">
        <f>VLOOKUP(C1593,'[1]ENSAIOS DE ORÇAMENTO'!$C$3:$L$79,5,FALSE)</f>
        <v>1.48915</v>
      </c>
      <c r="G1595" s="164">
        <f t="shared" ref="G1595:G1597" si="966">IF(E1595&lt;=30,(0.6*E1595+1.25)*F1595,((0.6*30+1.25)+0.5*(E1595-30))*F1595)</f>
        <v>140.35238749999999</v>
      </c>
      <c r="H1595" s="419"/>
      <c r="I1595" s="419"/>
      <c r="J1595" s="420">
        <f t="shared" si="957"/>
        <v>0</v>
      </c>
      <c r="K1595" s="421"/>
      <c r="L1595" s="218"/>
      <c r="M1595" s="219"/>
      <c r="N1595" s="414">
        <f t="shared" si="937"/>
        <v>0</v>
      </c>
      <c r="O1595" s="414">
        <f t="shared" si="938"/>
        <v>0</v>
      </c>
      <c r="P1595" s="415"/>
      <c r="Q1595" s="477"/>
      <c r="R1595" s="477"/>
      <c r="S1595" s="414">
        <f t="shared" si="939"/>
        <v>0</v>
      </c>
      <c r="T1595" s="416">
        <f t="shared" si="962"/>
        <v>0</v>
      </c>
      <c r="U1595" s="415"/>
      <c r="V1595" s="166" t="str">
        <f>IF(T1593&gt;0,"xx",IF(O1593&gt;0,"xy",""))</f>
        <v/>
      </c>
      <c r="W1595" s="43" t="str">
        <f t="shared" si="954"/>
        <v/>
      </c>
      <c r="X1595" s="43" t="str">
        <f t="shared" si="963"/>
        <v/>
      </c>
      <c r="Y1595" s="43" t="str">
        <f t="shared" si="940"/>
        <v/>
      </c>
    </row>
    <row r="1596" spans="1:25">
      <c r="A1596" s="161" t="s">
        <v>184</v>
      </c>
      <c r="B1596" s="162"/>
      <c r="C1596" s="424" t="s">
        <v>325</v>
      </c>
      <c r="D1596" s="361"/>
      <c r="E1596" s="417">
        <v>20</v>
      </c>
      <c r="F1596" s="418">
        <f>VLOOKUP(C1593,'[1]ENSAIOS DE ORÇAMENTO'!$C$3:$L$79,6,FALSE)</f>
        <v>1.7704500000000001</v>
      </c>
      <c r="G1596" s="164">
        <f t="shared" si="966"/>
        <v>23.4584625</v>
      </c>
      <c r="H1596" s="419"/>
      <c r="I1596" s="419"/>
      <c r="J1596" s="420">
        <f t="shared" si="957"/>
        <v>0</v>
      </c>
      <c r="K1596" s="421"/>
      <c r="L1596" s="218"/>
      <c r="M1596" s="219"/>
      <c r="N1596" s="414">
        <f t="shared" ref="N1596:N1659" si="967">IF(ISBLANK(L1596),0,ROUND(J1596*L1596,2))</f>
        <v>0</v>
      </c>
      <c r="O1596" s="414">
        <f t="shared" ref="O1596:O1659" si="968">IF(ISBLANK(M1596),0,ROUND(L1596*M1596,2))</f>
        <v>0</v>
      </c>
      <c r="P1596" s="415"/>
      <c r="Q1596" s="477"/>
      <c r="R1596" s="477"/>
      <c r="S1596" s="414">
        <f t="shared" ref="S1596:S1659" si="969">IF(ISBLANK(Q1596),0,ROUND(J1596*Q1596,2))</f>
        <v>0</v>
      </c>
      <c r="T1596" s="416">
        <f t="shared" si="962"/>
        <v>0</v>
      </c>
      <c r="U1596" s="415"/>
      <c r="V1596" s="166" t="str">
        <f>IF(T1593&gt;0,"xx",IF(O1593&gt;0,"xy",""))</f>
        <v/>
      </c>
      <c r="W1596" s="43" t="str">
        <f t="shared" si="954"/>
        <v/>
      </c>
      <c r="X1596" s="43" t="str">
        <f t="shared" si="963"/>
        <v/>
      </c>
      <c r="Y1596" s="43" t="str">
        <f t="shared" ref="Y1596:Y1659" si="970">IF(V1596="X","x",IF(T1596&gt;0,"x",""))</f>
        <v/>
      </c>
    </row>
    <row r="1597" spans="1:25">
      <c r="A1597" s="161" t="s">
        <v>184</v>
      </c>
      <c r="B1597" s="162"/>
      <c r="C1597" s="424" t="s">
        <v>514</v>
      </c>
      <c r="D1597" s="361"/>
      <c r="E1597" s="417">
        <v>30</v>
      </c>
      <c r="F1597" s="418">
        <f>VLOOKUP(C1593,'[1]ENSAIOS DE ORÇAMENTO'!$C$3:$L$79,3,FALSE)</f>
        <v>0</v>
      </c>
      <c r="G1597" s="164">
        <f t="shared" si="966"/>
        <v>0</v>
      </c>
      <c r="H1597" s="419"/>
      <c r="I1597" s="419"/>
      <c r="J1597" s="420">
        <f t="shared" si="957"/>
        <v>0</v>
      </c>
      <c r="K1597" s="421"/>
      <c r="L1597" s="218"/>
      <c r="M1597" s="219"/>
      <c r="N1597" s="414">
        <f t="shared" si="967"/>
        <v>0</v>
      </c>
      <c r="O1597" s="414">
        <f t="shared" si="968"/>
        <v>0</v>
      </c>
      <c r="P1597" s="415"/>
      <c r="Q1597" s="477"/>
      <c r="R1597" s="477"/>
      <c r="S1597" s="414">
        <f t="shared" si="969"/>
        <v>0</v>
      </c>
      <c r="T1597" s="416">
        <f t="shared" si="962"/>
        <v>0</v>
      </c>
      <c r="U1597" s="415"/>
      <c r="V1597" s="166" t="str">
        <f>IF(T1593&gt;0,"xx",IF(O1593&gt;0,"xy",""))</f>
        <v/>
      </c>
      <c r="W1597" s="43" t="str">
        <f t="shared" si="954"/>
        <v/>
      </c>
      <c r="X1597" s="43" t="str">
        <f t="shared" si="963"/>
        <v/>
      </c>
      <c r="Y1597" s="43" t="str">
        <f t="shared" si="970"/>
        <v/>
      </c>
    </row>
    <row r="1598" spans="1:25">
      <c r="A1598" s="161" t="s">
        <v>184</v>
      </c>
      <c r="B1598" s="162"/>
      <c r="C1598" s="424" t="s">
        <v>515</v>
      </c>
      <c r="D1598" s="361"/>
      <c r="E1598" s="417">
        <v>500</v>
      </c>
      <c r="F1598" s="418">
        <f>VLOOKUP(C1593,'[1]ENSAIOS DE ORÇAMENTO'!$C$3:$L$79,10,FALSE)</f>
        <v>0</v>
      </c>
      <c r="G1598" s="164">
        <f t="shared" ref="G1598" si="971">IF(E1598&lt;=30,(0.42*E1598+3.55)*F1598,((0.42*30+3.55)+0.35*(E1598-30))*F1598)</f>
        <v>0</v>
      </c>
      <c r="H1598" s="419"/>
      <c r="I1598" s="419"/>
      <c r="J1598" s="420">
        <f t="shared" si="957"/>
        <v>0</v>
      </c>
      <c r="K1598" s="421"/>
      <c r="L1598" s="218"/>
      <c r="M1598" s="219"/>
      <c r="N1598" s="414">
        <f t="shared" si="967"/>
        <v>0</v>
      </c>
      <c r="O1598" s="414">
        <f t="shared" si="968"/>
        <v>0</v>
      </c>
      <c r="P1598" s="415"/>
      <c r="Q1598" s="477"/>
      <c r="R1598" s="477"/>
      <c r="S1598" s="414">
        <f t="shared" si="969"/>
        <v>0</v>
      </c>
      <c r="T1598" s="416">
        <f t="shared" si="962"/>
        <v>0</v>
      </c>
      <c r="U1598" s="415"/>
      <c r="V1598" s="166" t="str">
        <f>IF(T1593&gt;0,"xx",IF(O1593&gt;0,"xy",""))</f>
        <v/>
      </c>
      <c r="W1598" s="43" t="str">
        <f t="shared" si="954"/>
        <v/>
      </c>
      <c r="X1598" s="43" t="str">
        <f t="shared" si="963"/>
        <v/>
      </c>
      <c r="Y1598" s="43" t="str">
        <f t="shared" si="970"/>
        <v/>
      </c>
    </row>
    <row r="1599" spans="1:25">
      <c r="A1599" s="161" t="s">
        <v>149</v>
      </c>
      <c r="B1599" s="162" t="s">
        <v>244</v>
      </c>
      <c r="C1599" s="424" t="s">
        <v>165</v>
      </c>
      <c r="D1599" s="361"/>
      <c r="E1599" s="417"/>
      <c r="F1599" s="418"/>
      <c r="G1599" s="164">
        <f>SUM(G1600:G1604)</f>
        <v>323.70978750000006</v>
      </c>
      <c r="H1599" s="419">
        <f>VLOOKUP(C1599,'[1]ENSAIOS DE ORÇAMENTO'!$C$3:$L$79,8,FALSE)</f>
        <v>1355.2686000000001</v>
      </c>
      <c r="I1599" s="419">
        <f>IF(ISBLANK(H1599),"",SUM(G1599:H1599))*0.9</f>
        <v>1511.0805487500004</v>
      </c>
      <c r="J1599" s="420">
        <f t="shared" si="957"/>
        <v>1964.4</v>
      </c>
      <c r="K1599" s="421" t="s">
        <v>23</v>
      </c>
      <c r="L1599" s="155"/>
      <c r="M1599" s="155"/>
      <c r="N1599" s="414">
        <f t="shared" si="967"/>
        <v>0</v>
      </c>
      <c r="O1599" s="414">
        <f t="shared" si="968"/>
        <v>0</v>
      </c>
      <c r="P1599" s="415"/>
      <c r="Q1599" s="155">
        <f t="shared" si="947"/>
        <v>0</v>
      </c>
      <c r="R1599" s="155">
        <f t="shared" si="947"/>
        <v>0</v>
      </c>
      <c r="S1599" s="414">
        <f t="shared" si="969"/>
        <v>0</v>
      </c>
      <c r="T1599" s="416">
        <f t="shared" si="962"/>
        <v>0</v>
      </c>
      <c r="U1599" s="415"/>
      <c r="W1599" s="43" t="str">
        <f t="shared" si="954"/>
        <v/>
      </c>
      <c r="X1599" s="43" t="str">
        <f t="shared" si="963"/>
        <v/>
      </c>
      <c r="Y1599" s="43" t="str">
        <f t="shared" si="970"/>
        <v/>
      </c>
    </row>
    <row r="1600" spans="1:25">
      <c r="A1600" s="161" t="s">
        <v>184</v>
      </c>
      <c r="B1600" s="162"/>
      <c r="C1600" s="424" t="s">
        <v>253</v>
      </c>
      <c r="D1600" s="361"/>
      <c r="E1600" s="417">
        <v>500</v>
      </c>
      <c r="F1600" s="418">
        <f>VLOOKUP(C1599,'[1]ENSAIOS DE ORÇAMENTO'!$C$3:$L$79,4,FALSE)</f>
        <v>0.64450000000000007</v>
      </c>
      <c r="G1600" s="164">
        <f>IF(E1600&lt;=30,(0.42*E1600+3.55)*F1600,((0.42*30+3.55)+0.35*(E1600-30))*F1600)</f>
        <v>116.42892500000002</v>
      </c>
      <c r="H1600" s="419"/>
      <c r="I1600" s="419"/>
      <c r="J1600" s="420">
        <f t="shared" si="957"/>
        <v>0</v>
      </c>
      <c r="K1600" s="421"/>
      <c r="L1600" s="218"/>
      <c r="M1600" s="219"/>
      <c r="N1600" s="414">
        <f t="shared" si="967"/>
        <v>0</v>
      </c>
      <c r="O1600" s="414">
        <f t="shared" si="968"/>
        <v>0</v>
      </c>
      <c r="P1600" s="415"/>
      <c r="Q1600" s="477"/>
      <c r="R1600" s="477"/>
      <c r="S1600" s="414">
        <f t="shared" si="969"/>
        <v>0</v>
      </c>
      <c r="T1600" s="416">
        <f t="shared" si="962"/>
        <v>0</v>
      </c>
      <c r="U1600" s="415"/>
      <c r="V1600" s="166" t="str">
        <f>IF(T1599&gt;0,"xx",IF(O1599&gt;0,"xy",""))</f>
        <v/>
      </c>
      <c r="W1600" s="43" t="str">
        <f t="shared" si="954"/>
        <v/>
      </c>
      <c r="X1600" s="43" t="str">
        <f t="shared" si="963"/>
        <v/>
      </c>
      <c r="Y1600" s="43" t="str">
        <f t="shared" si="970"/>
        <v/>
      </c>
    </row>
    <row r="1601" spans="1:25">
      <c r="A1601" s="161" t="s">
        <v>184</v>
      </c>
      <c r="B1601" s="162"/>
      <c r="C1601" s="424" t="s">
        <v>316</v>
      </c>
      <c r="D1601" s="361"/>
      <c r="E1601" s="417">
        <v>180</v>
      </c>
      <c r="F1601" s="418">
        <f>VLOOKUP(C1599,'[1]ENSAIOS DE ORÇAMENTO'!$C$3:$L$79,5,FALSE)</f>
        <v>1.8840500000000002</v>
      </c>
      <c r="G1601" s="164">
        <f t="shared" ref="G1601:G1603" si="972">IF(E1601&lt;=30,(0.6*E1601+1.25)*F1601,((0.6*30+1.25)+0.5*(E1601-30))*F1601)</f>
        <v>177.57171250000002</v>
      </c>
      <c r="H1601" s="419"/>
      <c r="I1601" s="419"/>
      <c r="J1601" s="420">
        <f t="shared" si="957"/>
        <v>0</v>
      </c>
      <c r="K1601" s="421"/>
      <c r="L1601" s="218"/>
      <c r="M1601" s="219"/>
      <c r="N1601" s="414">
        <f t="shared" si="967"/>
        <v>0</v>
      </c>
      <c r="O1601" s="414">
        <f t="shared" si="968"/>
        <v>0</v>
      </c>
      <c r="P1601" s="415"/>
      <c r="Q1601" s="477"/>
      <c r="R1601" s="477"/>
      <c r="S1601" s="414">
        <f t="shared" si="969"/>
        <v>0</v>
      </c>
      <c r="T1601" s="416">
        <f t="shared" si="962"/>
        <v>0</v>
      </c>
      <c r="U1601" s="415"/>
      <c r="V1601" s="166" t="str">
        <f>IF(T1599&gt;0,"xx",IF(O1599&gt;0,"xy",""))</f>
        <v/>
      </c>
      <c r="W1601" s="43" t="str">
        <f t="shared" si="954"/>
        <v/>
      </c>
      <c r="X1601" s="43" t="str">
        <f t="shared" si="963"/>
        <v/>
      </c>
      <c r="Y1601" s="43" t="str">
        <f t="shared" si="970"/>
        <v/>
      </c>
    </row>
    <row r="1602" spans="1:25">
      <c r="A1602" s="161" t="s">
        <v>184</v>
      </c>
      <c r="B1602" s="162"/>
      <c r="C1602" s="424" t="s">
        <v>325</v>
      </c>
      <c r="D1602" s="361"/>
      <c r="E1602" s="417">
        <v>20</v>
      </c>
      <c r="F1602" s="418">
        <f>VLOOKUP(C1599,'[1]ENSAIOS DE ORÇAMENTO'!$C$3:$L$79,6,FALSE)</f>
        <v>2.2422</v>
      </c>
      <c r="G1602" s="164">
        <f t="shared" si="972"/>
        <v>29.709150000000001</v>
      </c>
      <c r="H1602" s="419"/>
      <c r="I1602" s="419"/>
      <c r="J1602" s="420">
        <f t="shared" si="957"/>
        <v>0</v>
      </c>
      <c r="K1602" s="421"/>
      <c r="L1602" s="218"/>
      <c r="M1602" s="219"/>
      <c r="N1602" s="414">
        <f t="shared" si="967"/>
        <v>0</v>
      </c>
      <c r="O1602" s="414">
        <f t="shared" si="968"/>
        <v>0</v>
      </c>
      <c r="P1602" s="415"/>
      <c r="Q1602" s="477"/>
      <c r="R1602" s="477"/>
      <c r="S1602" s="414">
        <f t="shared" si="969"/>
        <v>0</v>
      </c>
      <c r="T1602" s="416">
        <f t="shared" si="962"/>
        <v>0</v>
      </c>
      <c r="U1602" s="415"/>
      <c r="V1602" s="166" t="str">
        <f>IF(T1599&gt;0,"xx",IF(O1599&gt;0,"xy",""))</f>
        <v/>
      </c>
      <c r="W1602" s="43" t="str">
        <f t="shared" si="954"/>
        <v/>
      </c>
      <c r="X1602" s="43" t="str">
        <f t="shared" si="963"/>
        <v/>
      </c>
      <c r="Y1602" s="43" t="str">
        <f t="shared" si="970"/>
        <v/>
      </c>
    </row>
    <row r="1603" spans="1:25">
      <c r="A1603" s="161" t="s">
        <v>184</v>
      </c>
      <c r="B1603" s="162"/>
      <c r="C1603" s="424" t="s">
        <v>514</v>
      </c>
      <c r="D1603" s="361"/>
      <c r="E1603" s="417">
        <v>30</v>
      </c>
      <c r="F1603" s="418">
        <f>VLOOKUP(C1599,'[1]ENSAIOS DE ORÇAMENTO'!$C$3:$L$79,3,FALSE)</f>
        <v>0</v>
      </c>
      <c r="G1603" s="164">
        <f t="shared" si="972"/>
        <v>0</v>
      </c>
      <c r="H1603" s="419"/>
      <c r="I1603" s="419"/>
      <c r="J1603" s="420">
        <f t="shared" si="957"/>
        <v>0</v>
      </c>
      <c r="K1603" s="421"/>
      <c r="L1603" s="218"/>
      <c r="M1603" s="219"/>
      <c r="N1603" s="414">
        <f t="shared" si="967"/>
        <v>0</v>
      </c>
      <c r="O1603" s="414">
        <f t="shared" si="968"/>
        <v>0</v>
      </c>
      <c r="P1603" s="415"/>
      <c r="Q1603" s="477"/>
      <c r="R1603" s="477"/>
      <c r="S1603" s="414">
        <f t="shared" si="969"/>
        <v>0</v>
      </c>
      <c r="T1603" s="416">
        <f t="shared" si="962"/>
        <v>0</v>
      </c>
      <c r="U1603" s="415"/>
      <c r="V1603" s="166" t="str">
        <f>IF(T1599&gt;0,"xx",IF(O1599&gt;0,"xy",""))</f>
        <v/>
      </c>
      <c r="W1603" s="43" t="str">
        <f t="shared" si="954"/>
        <v/>
      </c>
      <c r="X1603" s="43" t="str">
        <f t="shared" si="963"/>
        <v/>
      </c>
      <c r="Y1603" s="43" t="str">
        <f t="shared" si="970"/>
        <v/>
      </c>
    </row>
    <row r="1604" spans="1:25">
      <c r="A1604" s="161" t="s">
        <v>184</v>
      </c>
      <c r="B1604" s="162"/>
      <c r="C1604" s="424" t="s">
        <v>515</v>
      </c>
      <c r="D1604" s="361"/>
      <c r="E1604" s="417">
        <v>500</v>
      </c>
      <c r="F1604" s="418">
        <f>VLOOKUP(C1599,'[1]ENSAIOS DE ORÇAMENTO'!$C$3:$L$79,10,FALSE)</f>
        <v>0</v>
      </c>
      <c r="G1604" s="164">
        <f t="shared" ref="G1604" si="973">IF(E1604&lt;=30,(0.42*E1604+3.55)*F1604,((0.42*30+3.55)+0.35*(E1604-30))*F1604)</f>
        <v>0</v>
      </c>
      <c r="H1604" s="419"/>
      <c r="I1604" s="419"/>
      <c r="J1604" s="420">
        <f t="shared" si="957"/>
        <v>0</v>
      </c>
      <c r="K1604" s="421"/>
      <c r="L1604" s="218"/>
      <c r="M1604" s="219"/>
      <c r="N1604" s="414">
        <f t="shared" si="967"/>
        <v>0</v>
      </c>
      <c r="O1604" s="414">
        <f t="shared" si="968"/>
        <v>0</v>
      </c>
      <c r="P1604" s="415"/>
      <c r="Q1604" s="477"/>
      <c r="R1604" s="477"/>
      <c r="S1604" s="414">
        <f t="shared" si="969"/>
        <v>0</v>
      </c>
      <c r="T1604" s="416">
        <f t="shared" si="962"/>
        <v>0</v>
      </c>
      <c r="U1604" s="415"/>
      <c r="V1604" s="166" t="str">
        <f>IF(T1599&gt;0,"xx",IF(O1599&gt;0,"xy",""))</f>
        <v/>
      </c>
      <c r="W1604" s="43" t="str">
        <f t="shared" si="954"/>
        <v/>
      </c>
      <c r="X1604" s="43" t="str">
        <f t="shared" si="963"/>
        <v/>
      </c>
      <c r="Y1604" s="43" t="str">
        <f t="shared" si="970"/>
        <v/>
      </c>
    </row>
    <row r="1605" spans="1:25">
      <c r="A1605" s="161" t="s">
        <v>150</v>
      </c>
      <c r="B1605" s="162" t="s">
        <v>244</v>
      </c>
      <c r="C1605" s="424" t="s">
        <v>166</v>
      </c>
      <c r="D1605" s="361"/>
      <c r="E1605" s="417"/>
      <c r="F1605" s="418"/>
      <c r="G1605" s="164">
        <f>SUM(G1606:G1610)</f>
        <v>405.82724250000001</v>
      </c>
      <c r="H1605" s="419">
        <f>VLOOKUP(C1605,'[1]ENSAIOS DE ORÇAMENTO'!$C$3:$L$79,8,FALSE)</f>
        <v>1540.10213</v>
      </c>
      <c r="I1605" s="419">
        <f>IF(ISBLANK(H1605),"",SUM(G1605:H1605))*0.9</f>
        <v>1751.33643525</v>
      </c>
      <c r="J1605" s="420">
        <f t="shared" si="957"/>
        <v>2276.7399999999998</v>
      </c>
      <c r="K1605" s="421" t="s">
        <v>23</v>
      </c>
      <c r="L1605" s="155"/>
      <c r="M1605" s="155"/>
      <c r="N1605" s="414">
        <f t="shared" si="967"/>
        <v>0</v>
      </c>
      <c r="O1605" s="414">
        <f t="shared" si="968"/>
        <v>0</v>
      </c>
      <c r="P1605" s="415"/>
      <c r="Q1605" s="155">
        <f t="shared" si="947"/>
        <v>0</v>
      </c>
      <c r="R1605" s="155">
        <f t="shared" si="947"/>
        <v>0</v>
      </c>
      <c r="S1605" s="414">
        <f t="shared" si="969"/>
        <v>0</v>
      </c>
      <c r="T1605" s="416">
        <f t="shared" si="962"/>
        <v>0</v>
      </c>
      <c r="U1605" s="415"/>
      <c r="W1605" s="43" t="str">
        <f t="shared" si="954"/>
        <v/>
      </c>
      <c r="X1605" s="43" t="str">
        <f t="shared" si="963"/>
        <v/>
      </c>
      <c r="Y1605" s="43" t="str">
        <f t="shared" si="970"/>
        <v/>
      </c>
    </row>
    <row r="1606" spans="1:25">
      <c r="A1606" s="161" t="s">
        <v>184</v>
      </c>
      <c r="B1606" s="162"/>
      <c r="C1606" s="424" t="s">
        <v>253</v>
      </c>
      <c r="D1606" s="361"/>
      <c r="E1606" s="417">
        <v>500</v>
      </c>
      <c r="F1606" s="418">
        <f>VLOOKUP(C1605,'[1]ENSAIOS DE ORÇAMENTO'!$C$3:$L$79,4,FALSE)</f>
        <v>0.81040000000000001</v>
      </c>
      <c r="G1606" s="164">
        <f>IF(E1606&lt;=30,(0.42*E1606+3.55)*F1606,((0.42*30+3.55)+0.35*(E1606-30))*F1606)</f>
        <v>146.39876000000001</v>
      </c>
      <c r="H1606" s="419"/>
      <c r="I1606" s="419"/>
      <c r="J1606" s="420">
        <f t="shared" si="957"/>
        <v>0</v>
      </c>
      <c r="K1606" s="421"/>
      <c r="L1606" s="218"/>
      <c r="M1606" s="219"/>
      <c r="N1606" s="414">
        <f t="shared" si="967"/>
        <v>0</v>
      </c>
      <c r="O1606" s="414">
        <f t="shared" si="968"/>
        <v>0</v>
      </c>
      <c r="P1606" s="415"/>
      <c r="Q1606" s="477"/>
      <c r="R1606" s="477"/>
      <c r="S1606" s="414">
        <f t="shared" si="969"/>
        <v>0</v>
      </c>
      <c r="T1606" s="416">
        <f t="shared" si="962"/>
        <v>0</v>
      </c>
      <c r="U1606" s="415"/>
      <c r="V1606" s="166" t="str">
        <f>IF(T1605&gt;0,"xx",IF(O1605&gt;0,"xy",""))</f>
        <v/>
      </c>
      <c r="W1606" s="43" t="str">
        <f t="shared" si="954"/>
        <v/>
      </c>
      <c r="X1606" s="43" t="str">
        <f t="shared" si="963"/>
        <v/>
      </c>
      <c r="Y1606" s="43" t="str">
        <f t="shared" si="970"/>
        <v/>
      </c>
    </row>
    <row r="1607" spans="1:25">
      <c r="A1607" s="161" t="s">
        <v>184</v>
      </c>
      <c r="B1607" s="162"/>
      <c r="C1607" s="424" t="s">
        <v>316</v>
      </c>
      <c r="D1607" s="361"/>
      <c r="E1607" s="417">
        <v>180</v>
      </c>
      <c r="F1607" s="418">
        <f>VLOOKUP(C1605,'[1]ENSAIOS DE ORÇAMENTO'!$C$3:$L$79,5,FALSE)</f>
        <v>2.3575999999999997</v>
      </c>
      <c r="G1607" s="164">
        <f t="shared" ref="G1607:G1609" si="974">IF(E1607&lt;=30,(0.6*E1607+1.25)*F1607,((0.6*30+1.25)+0.5*(E1607-30))*F1607)</f>
        <v>222.20379999999997</v>
      </c>
      <c r="H1607" s="419"/>
      <c r="I1607" s="419"/>
      <c r="J1607" s="420">
        <f t="shared" si="957"/>
        <v>0</v>
      </c>
      <c r="K1607" s="421"/>
      <c r="L1607" s="218"/>
      <c r="M1607" s="219"/>
      <c r="N1607" s="414">
        <f t="shared" si="967"/>
        <v>0</v>
      </c>
      <c r="O1607" s="414">
        <f t="shared" si="968"/>
        <v>0</v>
      </c>
      <c r="P1607" s="415"/>
      <c r="Q1607" s="477"/>
      <c r="R1607" s="477"/>
      <c r="S1607" s="414">
        <f t="shared" si="969"/>
        <v>0</v>
      </c>
      <c r="T1607" s="416">
        <f t="shared" si="962"/>
        <v>0</v>
      </c>
      <c r="U1607" s="415"/>
      <c r="V1607" s="166" t="str">
        <f>IF(T1605&gt;0,"xx",IF(O1605&gt;0,"xy",""))</f>
        <v/>
      </c>
      <c r="W1607" s="43" t="str">
        <f t="shared" si="954"/>
        <v/>
      </c>
      <c r="X1607" s="43" t="str">
        <f t="shared" si="963"/>
        <v/>
      </c>
      <c r="Y1607" s="43" t="str">
        <f t="shared" si="970"/>
        <v/>
      </c>
    </row>
    <row r="1608" spans="1:25">
      <c r="A1608" s="161" t="s">
        <v>184</v>
      </c>
      <c r="B1608" s="162"/>
      <c r="C1608" s="424" t="s">
        <v>325</v>
      </c>
      <c r="D1608" s="361"/>
      <c r="E1608" s="417">
        <v>20</v>
      </c>
      <c r="F1608" s="418">
        <f>VLOOKUP(C1605,'[1]ENSAIOS DE ORÇAMENTO'!$C$3:$L$79,6,FALSE)</f>
        <v>2.8094099999999997</v>
      </c>
      <c r="G1608" s="164">
        <f t="shared" si="974"/>
        <v>37.2246825</v>
      </c>
      <c r="H1608" s="419"/>
      <c r="I1608" s="419"/>
      <c r="J1608" s="420">
        <f t="shared" si="957"/>
        <v>0</v>
      </c>
      <c r="K1608" s="421"/>
      <c r="L1608" s="218"/>
      <c r="M1608" s="219"/>
      <c r="N1608" s="414">
        <f t="shared" si="967"/>
        <v>0</v>
      </c>
      <c r="O1608" s="414">
        <f t="shared" si="968"/>
        <v>0</v>
      </c>
      <c r="P1608" s="415"/>
      <c r="Q1608" s="477"/>
      <c r="R1608" s="477"/>
      <c r="S1608" s="414">
        <f t="shared" si="969"/>
        <v>0</v>
      </c>
      <c r="T1608" s="416">
        <f t="shared" si="962"/>
        <v>0</v>
      </c>
      <c r="U1608" s="415"/>
      <c r="V1608" s="166" t="str">
        <f>IF(T1605&gt;0,"xx",IF(O1605&gt;0,"xy",""))</f>
        <v/>
      </c>
      <c r="W1608" s="43" t="str">
        <f t="shared" si="954"/>
        <v/>
      </c>
      <c r="X1608" s="43" t="str">
        <f t="shared" si="963"/>
        <v/>
      </c>
      <c r="Y1608" s="43" t="str">
        <f t="shared" si="970"/>
        <v/>
      </c>
    </row>
    <row r="1609" spans="1:25">
      <c r="A1609" s="161" t="s">
        <v>184</v>
      </c>
      <c r="B1609" s="162"/>
      <c r="C1609" s="424" t="s">
        <v>514</v>
      </c>
      <c r="D1609" s="361"/>
      <c r="E1609" s="417">
        <v>30</v>
      </c>
      <c r="F1609" s="418">
        <f>VLOOKUP(C1605,'[1]ENSAIOS DE ORÇAMENTO'!$C$3:$L$79,3,FALSE)</f>
        <v>0</v>
      </c>
      <c r="G1609" s="164">
        <f t="shared" si="974"/>
        <v>0</v>
      </c>
      <c r="H1609" s="419"/>
      <c r="I1609" s="419"/>
      <c r="J1609" s="420">
        <f t="shared" si="957"/>
        <v>0</v>
      </c>
      <c r="K1609" s="421"/>
      <c r="L1609" s="218"/>
      <c r="M1609" s="219"/>
      <c r="N1609" s="414">
        <f t="shared" si="967"/>
        <v>0</v>
      </c>
      <c r="O1609" s="414">
        <f t="shared" si="968"/>
        <v>0</v>
      </c>
      <c r="P1609" s="415"/>
      <c r="Q1609" s="477"/>
      <c r="R1609" s="477"/>
      <c r="S1609" s="414">
        <f t="shared" si="969"/>
        <v>0</v>
      </c>
      <c r="T1609" s="416">
        <f t="shared" si="962"/>
        <v>0</v>
      </c>
      <c r="U1609" s="415"/>
      <c r="V1609" s="166" t="str">
        <f>IF(T1605&gt;0,"xx",IF(O1605&gt;0,"xy",""))</f>
        <v/>
      </c>
      <c r="W1609" s="43" t="str">
        <f t="shared" si="954"/>
        <v/>
      </c>
      <c r="X1609" s="43" t="str">
        <f t="shared" si="963"/>
        <v/>
      </c>
      <c r="Y1609" s="43" t="str">
        <f t="shared" si="970"/>
        <v/>
      </c>
    </row>
    <row r="1610" spans="1:25">
      <c r="A1610" s="161" t="s">
        <v>184</v>
      </c>
      <c r="B1610" s="162"/>
      <c r="C1610" s="424" t="s">
        <v>515</v>
      </c>
      <c r="D1610" s="361"/>
      <c r="E1610" s="417">
        <v>500</v>
      </c>
      <c r="F1610" s="418">
        <f>VLOOKUP(C1605,'[1]ENSAIOS DE ORÇAMENTO'!$C$3:$L$79,10,FALSE)</f>
        <v>0</v>
      </c>
      <c r="G1610" s="164">
        <f t="shared" ref="G1610" si="975">IF(E1610&lt;=30,(0.42*E1610+3.55)*F1610,((0.42*30+3.55)+0.35*(E1610-30))*F1610)</f>
        <v>0</v>
      </c>
      <c r="H1610" s="419"/>
      <c r="I1610" s="419"/>
      <c r="J1610" s="420">
        <f t="shared" si="957"/>
        <v>0</v>
      </c>
      <c r="K1610" s="421"/>
      <c r="L1610" s="218"/>
      <c r="M1610" s="219"/>
      <c r="N1610" s="414">
        <f t="shared" si="967"/>
        <v>0</v>
      </c>
      <c r="O1610" s="414">
        <f t="shared" si="968"/>
        <v>0</v>
      </c>
      <c r="P1610" s="415"/>
      <c r="Q1610" s="477"/>
      <c r="R1610" s="477"/>
      <c r="S1610" s="414">
        <f t="shared" si="969"/>
        <v>0</v>
      </c>
      <c r="T1610" s="416">
        <f t="shared" si="962"/>
        <v>0</v>
      </c>
      <c r="U1610" s="415"/>
      <c r="V1610" s="166" t="str">
        <f>IF(T1605&gt;0,"xx",IF(O1605&gt;0,"xy",""))</f>
        <v/>
      </c>
      <c r="W1610" s="43" t="str">
        <f t="shared" si="954"/>
        <v/>
      </c>
      <c r="X1610" s="43" t="str">
        <f t="shared" si="963"/>
        <v/>
      </c>
      <c r="Y1610" s="43" t="str">
        <f t="shared" si="970"/>
        <v/>
      </c>
    </row>
    <row r="1611" spans="1:25">
      <c r="A1611" s="161" t="s">
        <v>151</v>
      </c>
      <c r="B1611" s="162" t="s">
        <v>244</v>
      </c>
      <c r="C1611" s="424" t="s">
        <v>167</v>
      </c>
      <c r="D1611" s="361"/>
      <c r="E1611" s="417"/>
      <c r="F1611" s="418"/>
      <c r="G1611" s="164">
        <f>SUM(G1612:G1616)</f>
        <v>195.87401250000002</v>
      </c>
      <c r="H1611" s="419">
        <f>VLOOKUP(C1611,'[1]ENSAIOS DE ORÇAMENTO'!$C$3:$L$79,8,FALSE)</f>
        <v>1946.4399900000001</v>
      </c>
      <c r="I1611" s="419">
        <f>IF(ISBLANK(H1611),"",SUM(G1611:H1611))*0.95</f>
        <v>2035.1983023750001</v>
      </c>
      <c r="J1611" s="420">
        <f t="shared" si="957"/>
        <v>2645.76</v>
      </c>
      <c r="K1611" s="421" t="s">
        <v>23</v>
      </c>
      <c r="L1611" s="155"/>
      <c r="M1611" s="155"/>
      <c r="N1611" s="414">
        <f t="shared" si="967"/>
        <v>0</v>
      </c>
      <c r="O1611" s="414">
        <f t="shared" si="968"/>
        <v>0</v>
      </c>
      <c r="P1611" s="415"/>
      <c r="Q1611" s="155">
        <f t="shared" ref="Q1611:R1671" si="976">L1611</f>
        <v>0</v>
      </c>
      <c r="R1611" s="155">
        <f t="shared" si="976"/>
        <v>0</v>
      </c>
      <c r="S1611" s="414">
        <f t="shared" si="969"/>
        <v>0</v>
      </c>
      <c r="T1611" s="416">
        <f t="shared" si="962"/>
        <v>0</v>
      </c>
      <c r="U1611" s="415"/>
      <c r="W1611" s="43" t="str">
        <f t="shared" si="954"/>
        <v/>
      </c>
      <c r="X1611" s="43" t="str">
        <f t="shared" si="963"/>
        <v/>
      </c>
      <c r="Y1611" s="43" t="str">
        <f t="shared" si="970"/>
        <v/>
      </c>
    </row>
    <row r="1612" spans="1:25">
      <c r="A1612" s="161" t="s">
        <v>184</v>
      </c>
      <c r="B1612" s="162"/>
      <c r="C1612" s="424" t="s">
        <v>253</v>
      </c>
      <c r="D1612" s="361"/>
      <c r="E1612" s="417">
        <v>500</v>
      </c>
      <c r="F1612" s="418">
        <f>VLOOKUP(C1611,'[1]ENSAIOS DE ORÇAMENTO'!$C$3:$L$79,4,FALSE)</f>
        <v>0.38540000000000008</v>
      </c>
      <c r="G1612" s="164">
        <f>IF(E1612&lt;=30,(0.42*E1612+3.55)*F1612,((0.42*30+3.55)+0.35*(E1612-30))*F1612)</f>
        <v>69.62251000000002</v>
      </c>
      <c r="H1612" s="419"/>
      <c r="I1612" s="419"/>
      <c r="J1612" s="420">
        <f t="shared" si="957"/>
        <v>0</v>
      </c>
      <c r="K1612" s="421"/>
      <c r="L1612" s="218"/>
      <c r="M1612" s="219"/>
      <c r="N1612" s="414">
        <f t="shared" si="967"/>
        <v>0</v>
      </c>
      <c r="O1612" s="414">
        <f t="shared" si="968"/>
        <v>0</v>
      </c>
      <c r="P1612" s="415"/>
      <c r="Q1612" s="477"/>
      <c r="R1612" s="477"/>
      <c r="S1612" s="414">
        <f t="shared" si="969"/>
        <v>0</v>
      </c>
      <c r="T1612" s="416">
        <f t="shared" si="962"/>
        <v>0</v>
      </c>
      <c r="U1612" s="415"/>
      <c r="V1612" s="166" t="str">
        <f>IF(T1611&gt;0,"xx",IF(O1611&gt;0,"xy",""))</f>
        <v/>
      </c>
      <c r="W1612" s="43" t="str">
        <f t="shared" si="954"/>
        <v/>
      </c>
      <c r="X1612" s="43" t="str">
        <f t="shared" si="963"/>
        <v/>
      </c>
      <c r="Y1612" s="43" t="str">
        <f t="shared" si="970"/>
        <v/>
      </c>
    </row>
    <row r="1613" spans="1:25">
      <c r="A1613" s="161" t="s">
        <v>184</v>
      </c>
      <c r="B1613" s="162"/>
      <c r="C1613" s="424" t="s">
        <v>316</v>
      </c>
      <c r="D1613" s="361"/>
      <c r="E1613" s="417">
        <v>180</v>
      </c>
      <c r="F1613" s="418">
        <f>VLOOKUP(C1611,'[1]ENSAIOS DE ORÇAMENTO'!$C$3:$L$79,5,FALSE)</f>
        <v>1.1483800000000002</v>
      </c>
      <c r="G1613" s="164">
        <f t="shared" ref="G1613:G1615" si="977">IF(E1613&lt;=30,(0.6*E1613+1.25)*F1613,((0.6*30+1.25)+0.5*(E1613-30))*F1613)</f>
        <v>108.23481500000001</v>
      </c>
      <c r="H1613" s="419"/>
      <c r="I1613" s="419"/>
      <c r="J1613" s="420">
        <f t="shared" si="957"/>
        <v>0</v>
      </c>
      <c r="K1613" s="421"/>
      <c r="L1613" s="218"/>
      <c r="M1613" s="219"/>
      <c r="N1613" s="414">
        <f t="shared" si="967"/>
        <v>0</v>
      </c>
      <c r="O1613" s="414">
        <f t="shared" si="968"/>
        <v>0</v>
      </c>
      <c r="P1613" s="415"/>
      <c r="Q1613" s="477"/>
      <c r="R1613" s="477"/>
      <c r="S1613" s="414">
        <f t="shared" si="969"/>
        <v>0</v>
      </c>
      <c r="T1613" s="416">
        <f t="shared" si="962"/>
        <v>0</v>
      </c>
      <c r="U1613" s="415"/>
      <c r="V1613" s="166" t="str">
        <f>IF(T1611&gt;0,"xx",IF(O1611&gt;0,"xy",""))</f>
        <v/>
      </c>
      <c r="W1613" s="43" t="str">
        <f t="shared" si="954"/>
        <v/>
      </c>
      <c r="X1613" s="43" t="str">
        <f t="shared" si="963"/>
        <v/>
      </c>
      <c r="Y1613" s="43" t="str">
        <f t="shared" si="970"/>
        <v/>
      </c>
    </row>
    <row r="1614" spans="1:25">
      <c r="A1614" s="161" t="s">
        <v>184</v>
      </c>
      <c r="B1614" s="162"/>
      <c r="C1614" s="424" t="s">
        <v>325</v>
      </c>
      <c r="D1614" s="361"/>
      <c r="E1614" s="417">
        <v>20</v>
      </c>
      <c r="F1614" s="418">
        <f>VLOOKUP(C1611,'[1]ENSAIOS DE ORÇAMENTO'!$C$3:$L$79,6,FALSE)</f>
        <v>1.35975</v>
      </c>
      <c r="G1614" s="164">
        <f t="shared" si="977"/>
        <v>18.0166875</v>
      </c>
      <c r="H1614" s="419"/>
      <c r="I1614" s="419"/>
      <c r="J1614" s="420">
        <f t="shared" si="957"/>
        <v>0</v>
      </c>
      <c r="K1614" s="421"/>
      <c r="L1614" s="218"/>
      <c r="M1614" s="219"/>
      <c r="N1614" s="414">
        <f t="shared" si="967"/>
        <v>0</v>
      </c>
      <c r="O1614" s="414">
        <f t="shared" si="968"/>
        <v>0</v>
      </c>
      <c r="P1614" s="415"/>
      <c r="Q1614" s="477"/>
      <c r="R1614" s="477"/>
      <c r="S1614" s="414">
        <f t="shared" si="969"/>
        <v>0</v>
      </c>
      <c r="T1614" s="416">
        <f t="shared" si="962"/>
        <v>0</v>
      </c>
      <c r="U1614" s="415"/>
      <c r="V1614" s="166" t="str">
        <f>IF(T1611&gt;0,"xx",IF(O1611&gt;0,"xy",""))</f>
        <v/>
      </c>
      <c r="W1614" s="43" t="str">
        <f t="shared" si="954"/>
        <v/>
      </c>
      <c r="X1614" s="43" t="str">
        <f t="shared" si="963"/>
        <v/>
      </c>
      <c r="Y1614" s="43" t="str">
        <f t="shared" si="970"/>
        <v/>
      </c>
    </row>
    <row r="1615" spans="1:25">
      <c r="A1615" s="161" t="s">
        <v>184</v>
      </c>
      <c r="B1615" s="162"/>
      <c r="C1615" s="424" t="s">
        <v>514</v>
      </c>
      <c r="D1615" s="361"/>
      <c r="E1615" s="417">
        <v>30</v>
      </c>
      <c r="F1615" s="418">
        <f>VLOOKUP(C1611,'[1]ENSAIOS DE ORÇAMENTO'!$C$3:$L$79,3,FALSE)</f>
        <v>0</v>
      </c>
      <c r="G1615" s="164">
        <f t="shared" si="977"/>
        <v>0</v>
      </c>
      <c r="H1615" s="419"/>
      <c r="I1615" s="419"/>
      <c r="J1615" s="420">
        <f t="shared" si="957"/>
        <v>0</v>
      </c>
      <c r="K1615" s="421"/>
      <c r="L1615" s="218"/>
      <c r="M1615" s="219"/>
      <c r="N1615" s="414">
        <f t="shared" si="967"/>
        <v>0</v>
      </c>
      <c r="O1615" s="414">
        <f t="shared" si="968"/>
        <v>0</v>
      </c>
      <c r="P1615" s="415"/>
      <c r="Q1615" s="477"/>
      <c r="R1615" s="477"/>
      <c r="S1615" s="414">
        <f t="shared" si="969"/>
        <v>0</v>
      </c>
      <c r="T1615" s="416">
        <f t="shared" si="962"/>
        <v>0</v>
      </c>
      <c r="U1615" s="415"/>
      <c r="V1615" s="166" t="str">
        <f>IF(T1611&gt;0,"xx",IF(O1611&gt;0,"xy",""))</f>
        <v/>
      </c>
      <c r="W1615" s="43" t="str">
        <f t="shared" si="954"/>
        <v/>
      </c>
      <c r="X1615" s="43" t="str">
        <f t="shared" si="963"/>
        <v/>
      </c>
      <c r="Y1615" s="43" t="str">
        <f t="shared" si="970"/>
        <v/>
      </c>
    </row>
    <row r="1616" spans="1:25">
      <c r="A1616" s="161" t="s">
        <v>184</v>
      </c>
      <c r="B1616" s="162"/>
      <c r="C1616" s="424" t="s">
        <v>515</v>
      </c>
      <c r="D1616" s="361"/>
      <c r="E1616" s="417">
        <v>500</v>
      </c>
      <c r="F1616" s="418">
        <f>VLOOKUP(C1611,'[1]ENSAIOS DE ORÇAMENTO'!$C$3:$L$79,10,FALSE)</f>
        <v>0</v>
      </c>
      <c r="G1616" s="164">
        <f t="shared" ref="G1616" si="978">IF(E1616&lt;=30,(0.42*E1616+3.55)*F1616,((0.42*30+3.55)+0.35*(E1616-30))*F1616)</f>
        <v>0</v>
      </c>
      <c r="H1616" s="419"/>
      <c r="I1616" s="419"/>
      <c r="J1616" s="420">
        <f t="shared" si="957"/>
        <v>0</v>
      </c>
      <c r="K1616" s="421"/>
      <c r="L1616" s="218"/>
      <c r="M1616" s="219"/>
      <c r="N1616" s="414">
        <f t="shared" si="967"/>
        <v>0</v>
      </c>
      <c r="O1616" s="414">
        <f t="shared" si="968"/>
        <v>0</v>
      </c>
      <c r="P1616" s="415"/>
      <c r="Q1616" s="477"/>
      <c r="R1616" s="477"/>
      <c r="S1616" s="414">
        <f t="shared" si="969"/>
        <v>0</v>
      </c>
      <c r="T1616" s="416">
        <f t="shared" si="962"/>
        <v>0</v>
      </c>
      <c r="U1616" s="415"/>
      <c r="V1616" s="166" t="str">
        <f>IF(T1611&gt;0,"xx",IF(O1611&gt;0,"xy",""))</f>
        <v/>
      </c>
      <c r="W1616" s="43" t="str">
        <f t="shared" si="954"/>
        <v/>
      </c>
      <c r="X1616" s="43" t="str">
        <f t="shared" si="963"/>
        <v/>
      </c>
      <c r="Y1616" s="43" t="str">
        <f t="shared" si="970"/>
        <v/>
      </c>
    </row>
    <row r="1617" spans="1:25">
      <c r="A1617" s="161" t="s">
        <v>152</v>
      </c>
      <c r="B1617" s="162" t="s">
        <v>244</v>
      </c>
      <c r="C1617" s="424" t="s">
        <v>168</v>
      </c>
      <c r="D1617" s="361"/>
      <c r="E1617" s="417"/>
      <c r="F1617" s="418"/>
      <c r="G1617" s="164">
        <f>SUM(G1618:G1622)</f>
        <v>220.04294999999999</v>
      </c>
      <c r="H1617" s="419">
        <f>VLOOKUP(C1617,'[1]ENSAIOS DE ORÇAMENTO'!$C$3:$L$79,8,FALSE)</f>
        <v>2148.1786899999997</v>
      </c>
      <c r="I1617" s="419">
        <f>IF(ISBLANK(H1617),"",SUM(G1617:H1617))*0.95</f>
        <v>2249.8105579999997</v>
      </c>
      <c r="J1617" s="420">
        <f t="shared" si="957"/>
        <v>2924.75</v>
      </c>
      <c r="K1617" s="421" t="s">
        <v>23</v>
      </c>
      <c r="L1617" s="155"/>
      <c r="M1617" s="155"/>
      <c r="N1617" s="414">
        <f t="shared" si="967"/>
        <v>0</v>
      </c>
      <c r="O1617" s="414">
        <f t="shared" si="968"/>
        <v>0</v>
      </c>
      <c r="P1617" s="415"/>
      <c r="Q1617" s="155">
        <f t="shared" si="976"/>
        <v>0</v>
      </c>
      <c r="R1617" s="155">
        <f t="shared" si="976"/>
        <v>0</v>
      </c>
      <c r="S1617" s="414">
        <f t="shared" si="969"/>
        <v>0</v>
      </c>
      <c r="T1617" s="416">
        <f t="shared" si="962"/>
        <v>0</v>
      </c>
      <c r="U1617" s="415"/>
      <c r="W1617" s="43" t="str">
        <f t="shared" si="954"/>
        <v/>
      </c>
      <c r="X1617" s="43" t="str">
        <f t="shared" si="963"/>
        <v/>
      </c>
      <c r="Y1617" s="43" t="str">
        <f t="shared" si="970"/>
        <v/>
      </c>
    </row>
    <row r="1618" spans="1:25">
      <c r="A1618" s="161" t="s">
        <v>184</v>
      </c>
      <c r="B1618" s="162"/>
      <c r="C1618" s="424" t="s">
        <v>253</v>
      </c>
      <c r="D1618" s="361"/>
      <c r="E1618" s="417">
        <v>500</v>
      </c>
      <c r="F1618" s="418">
        <f>VLOOKUP(C1617,'[1]ENSAIOS DE ORÇAMENTO'!$C$3:$L$79,4,FALSE)</f>
        <v>0.43490000000000006</v>
      </c>
      <c r="G1618" s="164">
        <f>IF(E1618&lt;=30,(0.42*E1618+3.55)*F1618,((0.42*30+3.55)+0.35*(E1618-30))*F1618)</f>
        <v>78.564685000000011</v>
      </c>
      <c r="H1618" s="419"/>
      <c r="I1618" s="419"/>
      <c r="J1618" s="420">
        <f t="shared" si="957"/>
        <v>0</v>
      </c>
      <c r="K1618" s="421"/>
      <c r="L1618" s="218"/>
      <c r="M1618" s="219"/>
      <c r="N1618" s="414">
        <f t="shared" si="967"/>
        <v>0</v>
      </c>
      <c r="O1618" s="414">
        <f t="shared" si="968"/>
        <v>0</v>
      </c>
      <c r="P1618" s="415"/>
      <c r="Q1618" s="477"/>
      <c r="R1618" s="477"/>
      <c r="S1618" s="414">
        <f t="shared" si="969"/>
        <v>0</v>
      </c>
      <c r="T1618" s="416">
        <f t="shared" si="962"/>
        <v>0</v>
      </c>
      <c r="U1618" s="415"/>
      <c r="V1618" s="166" t="str">
        <f>IF(T1617&gt;0,"xx",IF(O1617&gt;0,"xy",""))</f>
        <v/>
      </c>
      <c r="W1618" s="43" t="str">
        <f t="shared" si="954"/>
        <v/>
      </c>
      <c r="X1618" s="43" t="str">
        <f t="shared" si="963"/>
        <v/>
      </c>
      <c r="Y1618" s="43" t="str">
        <f t="shared" si="970"/>
        <v/>
      </c>
    </row>
    <row r="1619" spans="1:25">
      <c r="A1619" s="161" t="s">
        <v>184</v>
      </c>
      <c r="B1619" s="162"/>
      <c r="C1619" s="424" t="s">
        <v>316</v>
      </c>
      <c r="D1619" s="361"/>
      <c r="E1619" s="417">
        <v>180</v>
      </c>
      <c r="F1619" s="418">
        <f>VLOOKUP(C1617,'[1]ENSAIOS DE ORÇAMENTO'!$C$3:$L$79,5,FALSE)</f>
        <v>1.28653</v>
      </c>
      <c r="G1619" s="164">
        <f t="shared" ref="G1619:G1621" si="979">IF(E1619&lt;=30,(0.6*E1619+1.25)*F1619,((0.6*30+1.25)+0.5*(E1619-30))*F1619)</f>
        <v>121.25545249999999</v>
      </c>
      <c r="H1619" s="419"/>
      <c r="I1619" s="419"/>
      <c r="J1619" s="420">
        <f t="shared" si="957"/>
        <v>0</v>
      </c>
      <c r="K1619" s="421"/>
      <c r="L1619" s="218"/>
      <c r="M1619" s="219"/>
      <c r="N1619" s="414">
        <f t="shared" si="967"/>
        <v>0</v>
      </c>
      <c r="O1619" s="414">
        <f t="shared" si="968"/>
        <v>0</v>
      </c>
      <c r="P1619" s="415"/>
      <c r="Q1619" s="477"/>
      <c r="R1619" s="477"/>
      <c r="S1619" s="414">
        <f t="shared" si="969"/>
        <v>0</v>
      </c>
      <c r="T1619" s="416">
        <f t="shared" si="962"/>
        <v>0</v>
      </c>
      <c r="U1619" s="415"/>
      <c r="V1619" s="166" t="str">
        <f>IF(T1617&gt;0,"xx",IF(O1617&gt;0,"xy",""))</f>
        <v/>
      </c>
      <c r="W1619" s="43" t="str">
        <f t="shared" si="954"/>
        <v/>
      </c>
      <c r="X1619" s="43" t="str">
        <f t="shared" si="963"/>
        <v/>
      </c>
      <c r="Y1619" s="43" t="str">
        <f t="shared" si="970"/>
        <v/>
      </c>
    </row>
    <row r="1620" spans="1:25">
      <c r="A1620" s="161" t="s">
        <v>184</v>
      </c>
      <c r="B1620" s="162"/>
      <c r="C1620" s="424" t="s">
        <v>325</v>
      </c>
      <c r="D1620" s="361"/>
      <c r="E1620" s="417">
        <v>20</v>
      </c>
      <c r="F1620" s="418">
        <f>VLOOKUP(C1617,'[1]ENSAIOS DE ORÇAMENTO'!$C$3:$L$79,6,FALSE)</f>
        <v>1.5262500000000001</v>
      </c>
      <c r="G1620" s="164">
        <f t="shared" si="979"/>
        <v>20.2228125</v>
      </c>
      <c r="H1620" s="419"/>
      <c r="I1620" s="419"/>
      <c r="J1620" s="420">
        <f t="shared" si="957"/>
        <v>0</v>
      </c>
      <c r="K1620" s="421"/>
      <c r="L1620" s="218"/>
      <c r="M1620" s="219"/>
      <c r="N1620" s="414">
        <f t="shared" si="967"/>
        <v>0</v>
      </c>
      <c r="O1620" s="414">
        <f t="shared" si="968"/>
        <v>0</v>
      </c>
      <c r="P1620" s="415"/>
      <c r="Q1620" s="477"/>
      <c r="R1620" s="477"/>
      <c r="S1620" s="414">
        <f t="shared" si="969"/>
        <v>0</v>
      </c>
      <c r="T1620" s="416">
        <f t="shared" si="962"/>
        <v>0</v>
      </c>
      <c r="U1620" s="415"/>
      <c r="V1620" s="166" t="str">
        <f>IF(T1617&gt;0,"xx",IF(O1617&gt;0,"xy",""))</f>
        <v/>
      </c>
      <c r="W1620" s="43" t="str">
        <f t="shared" si="954"/>
        <v/>
      </c>
      <c r="X1620" s="43" t="str">
        <f t="shared" si="963"/>
        <v/>
      </c>
      <c r="Y1620" s="43" t="str">
        <f t="shared" si="970"/>
        <v/>
      </c>
    </row>
    <row r="1621" spans="1:25">
      <c r="A1621" s="161" t="s">
        <v>184</v>
      </c>
      <c r="B1621" s="162"/>
      <c r="C1621" s="424" t="s">
        <v>514</v>
      </c>
      <c r="D1621" s="361"/>
      <c r="E1621" s="417">
        <v>30</v>
      </c>
      <c r="F1621" s="418">
        <f>VLOOKUP(C1617,'[1]ENSAIOS DE ORÇAMENTO'!$C$3:$L$79,3,FALSE)</f>
        <v>0</v>
      </c>
      <c r="G1621" s="164">
        <f t="shared" si="979"/>
        <v>0</v>
      </c>
      <c r="H1621" s="419"/>
      <c r="I1621" s="419"/>
      <c r="J1621" s="420">
        <f t="shared" si="957"/>
        <v>0</v>
      </c>
      <c r="K1621" s="421"/>
      <c r="L1621" s="218"/>
      <c r="M1621" s="219"/>
      <c r="N1621" s="414">
        <f t="shared" si="967"/>
        <v>0</v>
      </c>
      <c r="O1621" s="414">
        <f t="shared" si="968"/>
        <v>0</v>
      </c>
      <c r="P1621" s="415"/>
      <c r="Q1621" s="477"/>
      <c r="R1621" s="477"/>
      <c r="S1621" s="414">
        <f t="shared" si="969"/>
        <v>0</v>
      </c>
      <c r="T1621" s="416">
        <f t="shared" si="962"/>
        <v>0</v>
      </c>
      <c r="U1621" s="415"/>
      <c r="V1621" s="166" t="str">
        <f>IF(T1617&gt;0,"xx",IF(O1617&gt;0,"xy",""))</f>
        <v/>
      </c>
      <c r="W1621" s="43" t="str">
        <f t="shared" si="954"/>
        <v/>
      </c>
      <c r="X1621" s="43" t="str">
        <f t="shared" si="963"/>
        <v/>
      </c>
      <c r="Y1621" s="43" t="str">
        <f t="shared" si="970"/>
        <v/>
      </c>
    </row>
    <row r="1622" spans="1:25">
      <c r="A1622" s="161" t="s">
        <v>184</v>
      </c>
      <c r="B1622" s="162"/>
      <c r="C1622" s="424" t="s">
        <v>515</v>
      </c>
      <c r="D1622" s="361"/>
      <c r="E1622" s="417">
        <v>500</v>
      </c>
      <c r="F1622" s="418">
        <f>VLOOKUP(C1617,'[1]ENSAIOS DE ORÇAMENTO'!$C$3:$L$79,10,FALSE)</f>
        <v>0</v>
      </c>
      <c r="G1622" s="164">
        <f t="shared" ref="G1622" si="980">IF(E1622&lt;=30,(0.42*E1622+3.55)*F1622,((0.42*30+3.55)+0.35*(E1622-30))*F1622)</f>
        <v>0</v>
      </c>
      <c r="H1622" s="419"/>
      <c r="I1622" s="419"/>
      <c r="J1622" s="420">
        <f t="shared" si="957"/>
        <v>0</v>
      </c>
      <c r="K1622" s="421"/>
      <c r="L1622" s="218"/>
      <c r="M1622" s="219"/>
      <c r="N1622" s="414">
        <f t="shared" si="967"/>
        <v>0</v>
      </c>
      <c r="O1622" s="414">
        <f t="shared" si="968"/>
        <v>0</v>
      </c>
      <c r="P1622" s="415"/>
      <c r="Q1622" s="477"/>
      <c r="R1622" s="477"/>
      <c r="S1622" s="414">
        <f t="shared" si="969"/>
        <v>0</v>
      </c>
      <c r="T1622" s="416">
        <f t="shared" si="962"/>
        <v>0</v>
      </c>
      <c r="U1622" s="415"/>
      <c r="V1622" s="166" t="str">
        <f>IF(T1617&gt;0,"xx",IF(O1617&gt;0,"xy",""))</f>
        <v/>
      </c>
      <c r="W1622" s="43" t="str">
        <f t="shared" si="954"/>
        <v/>
      </c>
      <c r="X1622" s="43" t="str">
        <f t="shared" si="963"/>
        <v/>
      </c>
      <c r="Y1622" s="43" t="str">
        <f t="shared" si="970"/>
        <v/>
      </c>
    </row>
    <row r="1623" spans="1:25">
      <c r="A1623" s="161" t="s">
        <v>153</v>
      </c>
      <c r="B1623" s="162" t="s">
        <v>244</v>
      </c>
      <c r="C1623" s="424" t="s">
        <v>169</v>
      </c>
      <c r="D1623" s="361"/>
      <c r="E1623" s="417"/>
      <c r="F1623" s="418"/>
      <c r="G1623" s="164">
        <f>SUM(G1624:G1628)</f>
        <v>255.490725</v>
      </c>
      <c r="H1623" s="419">
        <f>VLOOKUP(C1623,'[1]ENSAIOS DE ORÇAMENTO'!$C$3:$L$79,8,FALSE)</f>
        <v>2445.1949500000001</v>
      </c>
      <c r="I1623" s="419">
        <f>IF(ISBLANK(H1623),"",SUM(G1623:H1623))*0.95</f>
        <v>2565.65139125</v>
      </c>
      <c r="J1623" s="420">
        <f t="shared" si="957"/>
        <v>3335.35</v>
      </c>
      <c r="K1623" s="421" t="s">
        <v>23</v>
      </c>
      <c r="L1623" s="155"/>
      <c r="M1623" s="155"/>
      <c r="N1623" s="414">
        <f t="shared" si="967"/>
        <v>0</v>
      </c>
      <c r="O1623" s="414">
        <f t="shared" si="968"/>
        <v>0</v>
      </c>
      <c r="P1623" s="415"/>
      <c r="Q1623" s="155">
        <f t="shared" si="976"/>
        <v>0</v>
      </c>
      <c r="R1623" s="155">
        <f t="shared" si="976"/>
        <v>0</v>
      </c>
      <c r="S1623" s="414">
        <f t="shared" si="969"/>
        <v>0</v>
      </c>
      <c r="T1623" s="416">
        <f t="shared" si="962"/>
        <v>0</v>
      </c>
      <c r="U1623" s="415"/>
      <c r="W1623" s="43" t="str">
        <f t="shared" si="954"/>
        <v/>
      </c>
      <c r="X1623" s="43" t="str">
        <f t="shared" si="963"/>
        <v/>
      </c>
      <c r="Y1623" s="43" t="str">
        <f t="shared" si="970"/>
        <v/>
      </c>
    </row>
    <row r="1624" spans="1:25">
      <c r="A1624" s="161" t="s">
        <v>184</v>
      </c>
      <c r="B1624" s="162"/>
      <c r="C1624" s="424" t="s">
        <v>253</v>
      </c>
      <c r="D1624" s="361"/>
      <c r="E1624" s="417">
        <v>500</v>
      </c>
      <c r="F1624" s="418">
        <f>VLOOKUP(C1623,'[1]ENSAIOS DE ORÇAMENTO'!$C$3:$L$79,4,FALSE)</f>
        <v>0.50749999999999995</v>
      </c>
      <c r="G1624" s="164">
        <f>IF(E1624&lt;=30,(0.42*E1624+3.55)*F1624,((0.42*30+3.55)+0.35*(E1624-30))*F1624)</f>
        <v>91.679874999999996</v>
      </c>
      <c r="H1624" s="419"/>
      <c r="I1624" s="419"/>
      <c r="J1624" s="420">
        <f t="shared" si="957"/>
        <v>0</v>
      </c>
      <c r="K1624" s="421"/>
      <c r="L1624" s="218"/>
      <c r="M1624" s="219"/>
      <c r="N1624" s="414">
        <f t="shared" si="967"/>
        <v>0</v>
      </c>
      <c r="O1624" s="414">
        <f t="shared" si="968"/>
        <v>0</v>
      </c>
      <c r="P1624" s="415"/>
      <c r="Q1624" s="477"/>
      <c r="R1624" s="477"/>
      <c r="S1624" s="414">
        <f t="shared" si="969"/>
        <v>0</v>
      </c>
      <c r="T1624" s="416">
        <f t="shared" si="962"/>
        <v>0</v>
      </c>
      <c r="U1624" s="415"/>
      <c r="V1624" s="166" t="str">
        <f>IF(T1623&gt;0,"xx",IF(O1623&gt;0,"xy",""))</f>
        <v/>
      </c>
      <c r="W1624" s="43" t="str">
        <f t="shared" si="954"/>
        <v/>
      </c>
      <c r="X1624" s="43" t="str">
        <f t="shared" si="963"/>
        <v/>
      </c>
      <c r="Y1624" s="43" t="str">
        <f t="shared" si="970"/>
        <v/>
      </c>
    </row>
    <row r="1625" spans="1:25">
      <c r="A1625" s="161" t="s">
        <v>184</v>
      </c>
      <c r="B1625" s="162"/>
      <c r="C1625" s="424" t="s">
        <v>316</v>
      </c>
      <c r="D1625" s="361"/>
      <c r="E1625" s="417">
        <v>180</v>
      </c>
      <c r="F1625" s="418">
        <f>VLOOKUP(C1623,'[1]ENSAIOS DE ORÇAMENTO'!$C$3:$L$79,5,FALSE)</f>
        <v>1.48915</v>
      </c>
      <c r="G1625" s="164">
        <f t="shared" ref="G1625:G1627" si="981">IF(E1625&lt;=30,(0.6*E1625+1.25)*F1625,((0.6*30+1.25)+0.5*(E1625-30))*F1625)</f>
        <v>140.35238749999999</v>
      </c>
      <c r="H1625" s="419"/>
      <c r="I1625" s="419"/>
      <c r="J1625" s="420">
        <f t="shared" si="957"/>
        <v>0</v>
      </c>
      <c r="K1625" s="421"/>
      <c r="L1625" s="218"/>
      <c r="M1625" s="219"/>
      <c r="N1625" s="414">
        <f t="shared" si="967"/>
        <v>0</v>
      </c>
      <c r="O1625" s="414">
        <f t="shared" si="968"/>
        <v>0</v>
      </c>
      <c r="P1625" s="415"/>
      <c r="Q1625" s="477"/>
      <c r="R1625" s="477"/>
      <c r="S1625" s="414">
        <f t="shared" si="969"/>
        <v>0</v>
      </c>
      <c r="T1625" s="416">
        <f t="shared" si="962"/>
        <v>0</v>
      </c>
      <c r="U1625" s="415"/>
      <c r="V1625" s="166" t="str">
        <f>IF(T1623&gt;0,"xx",IF(O1623&gt;0,"xy",""))</f>
        <v/>
      </c>
      <c r="W1625" s="43" t="str">
        <f t="shared" si="954"/>
        <v/>
      </c>
      <c r="X1625" s="43" t="str">
        <f t="shared" si="963"/>
        <v/>
      </c>
      <c r="Y1625" s="43" t="str">
        <f t="shared" si="970"/>
        <v/>
      </c>
    </row>
    <row r="1626" spans="1:25">
      <c r="A1626" s="161" t="s">
        <v>184</v>
      </c>
      <c r="B1626" s="162"/>
      <c r="C1626" s="424" t="s">
        <v>325</v>
      </c>
      <c r="D1626" s="361"/>
      <c r="E1626" s="417">
        <v>20</v>
      </c>
      <c r="F1626" s="418">
        <f>VLOOKUP(C1623,'[1]ENSAIOS DE ORÇAMENTO'!$C$3:$L$79,6,FALSE)</f>
        <v>1.7704500000000001</v>
      </c>
      <c r="G1626" s="164">
        <f t="shared" si="981"/>
        <v>23.4584625</v>
      </c>
      <c r="H1626" s="419"/>
      <c r="I1626" s="419"/>
      <c r="J1626" s="420">
        <f t="shared" si="957"/>
        <v>0</v>
      </c>
      <c r="K1626" s="421"/>
      <c r="L1626" s="218"/>
      <c r="M1626" s="219"/>
      <c r="N1626" s="414">
        <f t="shared" si="967"/>
        <v>0</v>
      </c>
      <c r="O1626" s="414">
        <f t="shared" si="968"/>
        <v>0</v>
      </c>
      <c r="P1626" s="415"/>
      <c r="Q1626" s="477"/>
      <c r="R1626" s="477"/>
      <c r="S1626" s="414">
        <f t="shared" si="969"/>
        <v>0</v>
      </c>
      <c r="T1626" s="416">
        <f t="shared" si="962"/>
        <v>0</v>
      </c>
      <c r="U1626" s="415"/>
      <c r="V1626" s="166" t="str">
        <f>IF(T1623&gt;0,"xx",IF(O1623&gt;0,"xy",""))</f>
        <v/>
      </c>
      <c r="W1626" s="43" t="str">
        <f t="shared" si="954"/>
        <v/>
      </c>
      <c r="X1626" s="43" t="str">
        <f t="shared" si="963"/>
        <v/>
      </c>
      <c r="Y1626" s="43" t="str">
        <f t="shared" si="970"/>
        <v/>
      </c>
    </row>
    <row r="1627" spans="1:25">
      <c r="A1627" s="161" t="s">
        <v>184</v>
      </c>
      <c r="B1627" s="162"/>
      <c r="C1627" s="424" t="s">
        <v>514</v>
      </c>
      <c r="D1627" s="361"/>
      <c r="E1627" s="417">
        <v>30</v>
      </c>
      <c r="F1627" s="418">
        <f>VLOOKUP(C1623,'[1]ENSAIOS DE ORÇAMENTO'!$C$3:$L$79,3,FALSE)</f>
        <v>0</v>
      </c>
      <c r="G1627" s="164">
        <f t="shared" si="981"/>
        <v>0</v>
      </c>
      <c r="H1627" s="419"/>
      <c r="I1627" s="419"/>
      <c r="J1627" s="420">
        <f t="shared" si="957"/>
        <v>0</v>
      </c>
      <c r="K1627" s="421"/>
      <c r="L1627" s="218"/>
      <c r="M1627" s="219"/>
      <c r="N1627" s="414">
        <f t="shared" si="967"/>
        <v>0</v>
      </c>
      <c r="O1627" s="414">
        <f t="shared" si="968"/>
        <v>0</v>
      </c>
      <c r="P1627" s="415"/>
      <c r="Q1627" s="477"/>
      <c r="R1627" s="477"/>
      <c r="S1627" s="414">
        <f t="shared" si="969"/>
        <v>0</v>
      </c>
      <c r="T1627" s="416">
        <f t="shared" si="962"/>
        <v>0</v>
      </c>
      <c r="U1627" s="415"/>
      <c r="V1627" s="166" t="str">
        <f>IF(T1623&gt;0,"xx",IF(O1623&gt;0,"xy",""))</f>
        <v/>
      </c>
      <c r="W1627" s="43" t="str">
        <f t="shared" si="954"/>
        <v/>
      </c>
      <c r="X1627" s="43" t="str">
        <f t="shared" si="963"/>
        <v/>
      </c>
      <c r="Y1627" s="43" t="str">
        <f t="shared" si="970"/>
        <v/>
      </c>
    </row>
    <row r="1628" spans="1:25">
      <c r="A1628" s="161" t="s">
        <v>184</v>
      </c>
      <c r="B1628" s="162"/>
      <c r="C1628" s="424" t="s">
        <v>515</v>
      </c>
      <c r="D1628" s="361"/>
      <c r="E1628" s="417">
        <v>500</v>
      </c>
      <c r="F1628" s="418">
        <f>VLOOKUP(C1623,'[1]ENSAIOS DE ORÇAMENTO'!$C$3:$L$79,10,FALSE)</f>
        <v>0</v>
      </c>
      <c r="G1628" s="164">
        <f t="shared" ref="G1628" si="982">IF(E1628&lt;=30,(0.42*E1628+3.55)*F1628,((0.42*30+3.55)+0.35*(E1628-30))*F1628)</f>
        <v>0</v>
      </c>
      <c r="H1628" s="419"/>
      <c r="I1628" s="419"/>
      <c r="J1628" s="420">
        <f t="shared" si="957"/>
        <v>0</v>
      </c>
      <c r="K1628" s="421"/>
      <c r="L1628" s="218"/>
      <c r="M1628" s="219"/>
      <c r="N1628" s="414">
        <f t="shared" si="967"/>
        <v>0</v>
      </c>
      <c r="O1628" s="414">
        <f t="shared" si="968"/>
        <v>0</v>
      </c>
      <c r="P1628" s="415"/>
      <c r="Q1628" s="477"/>
      <c r="R1628" s="477"/>
      <c r="S1628" s="414">
        <f t="shared" si="969"/>
        <v>0</v>
      </c>
      <c r="T1628" s="416">
        <f t="shared" si="962"/>
        <v>0</v>
      </c>
      <c r="U1628" s="415"/>
      <c r="V1628" s="166" t="str">
        <f>IF(T1623&gt;0,"xx",IF(O1623&gt;0,"xy",""))</f>
        <v/>
      </c>
      <c r="W1628" s="43" t="str">
        <f t="shared" si="954"/>
        <v/>
      </c>
      <c r="X1628" s="43" t="str">
        <f t="shared" si="963"/>
        <v/>
      </c>
      <c r="Y1628" s="43" t="str">
        <f t="shared" si="970"/>
        <v/>
      </c>
    </row>
    <row r="1629" spans="1:25">
      <c r="A1629" s="161" t="s">
        <v>50</v>
      </c>
      <c r="B1629" s="162" t="s">
        <v>244</v>
      </c>
      <c r="C1629" s="424" t="s">
        <v>170</v>
      </c>
      <c r="D1629" s="361"/>
      <c r="E1629" s="417"/>
      <c r="F1629" s="418"/>
      <c r="G1629" s="164">
        <f>SUM(G1630:G1634)</f>
        <v>323.70978750000006</v>
      </c>
      <c r="H1629" s="419">
        <f>VLOOKUP(C1629,'[1]ENSAIOS DE ORÇAMENTO'!$C$3:$L$79,8,FALSE)</f>
        <v>2926.8344000000002</v>
      </c>
      <c r="I1629" s="419">
        <f>IF(ISBLANK(H1629),"",SUM(G1629:H1629))*0.9</f>
        <v>2925.4897687500002</v>
      </c>
      <c r="J1629" s="420">
        <f t="shared" si="957"/>
        <v>3803.14</v>
      </c>
      <c r="K1629" s="421" t="s">
        <v>23</v>
      </c>
      <c r="L1629" s="155"/>
      <c r="M1629" s="155"/>
      <c r="N1629" s="414">
        <f t="shared" si="967"/>
        <v>0</v>
      </c>
      <c r="O1629" s="414">
        <f t="shared" si="968"/>
        <v>0</v>
      </c>
      <c r="P1629" s="415"/>
      <c r="Q1629" s="155">
        <f t="shared" si="976"/>
        <v>0</v>
      </c>
      <c r="R1629" s="155">
        <f t="shared" si="976"/>
        <v>0</v>
      </c>
      <c r="S1629" s="414">
        <f t="shared" si="969"/>
        <v>0</v>
      </c>
      <c r="T1629" s="416">
        <f t="shared" si="962"/>
        <v>0</v>
      </c>
      <c r="U1629" s="415"/>
      <c r="W1629" s="43" t="str">
        <f t="shared" si="954"/>
        <v/>
      </c>
      <c r="X1629" s="43" t="str">
        <f t="shared" si="963"/>
        <v/>
      </c>
      <c r="Y1629" s="43" t="str">
        <f t="shared" si="970"/>
        <v/>
      </c>
    </row>
    <row r="1630" spans="1:25">
      <c r="A1630" s="161" t="s">
        <v>184</v>
      </c>
      <c r="B1630" s="162"/>
      <c r="C1630" s="424" t="s">
        <v>253</v>
      </c>
      <c r="D1630" s="361"/>
      <c r="E1630" s="417">
        <v>500</v>
      </c>
      <c r="F1630" s="418">
        <f>VLOOKUP(C1629,'[1]ENSAIOS DE ORÇAMENTO'!$C$3:$L$79,4,FALSE)</f>
        <v>0.64450000000000007</v>
      </c>
      <c r="G1630" s="164">
        <f>IF(E1630&lt;=30,(0.42*E1630+3.55)*F1630,((0.42*30+3.55)+0.35*(E1630-30))*F1630)</f>
        <v>116.42892500000002</v>
      </c>
      <c r="H1630" s="419"/>
      <c r="I1630" s="419"/>
      <c r="J1630" s="420">
        <f t="shared" si="957"/>
        <v>0</v>
      </c>
      <c r="K1630" s="421"/>
      <c r="L1630" s="218"/>
      <c r="M1630" s="219"/>
      <c r="N1630" s="414">
        <f t="shared" si="967"/>
        <v>0</v>
      </c>
      <c r="O1630" s="414">
        <f t="shared" si="968"/>
        <v>0</v>
      </c>
      <c r="P1630" s="415"/>
      <c r="Q1630" s="477"/>
      <c r="R1630" s="477"/>
      <c r="S1630" s="414">
        <f t="shared" si="969"/>
        <v>0</v>
      </c>
      <c r="T1630" s="416">
        <f t="shared" si="962"/>
        <v>0</v>
      </c>
      <c r="U1630" s="415"/>
      <c r="V1630" s="166" t="str">
        <f>IF(T1629&gt;0,"xx",IF(O1629&gt;0,"xy",""))</f>
        <v/>
      </c>
      <c r="W1630" s="43" t="str">
        <f t="shared" si="954"/>
        <v/>
      </c>
      <c r="X1630" s="43" t="str">
        <f t="shared" si="963"/>
        <v/>
      </c>
      <c r="Y1630" s="43" t="str">
        <f t="shared" si="970"/>
        <v/>
      </c>
    </row>
    <row r="1631" spans="1:25">
      <c r="A1631" s="161" t="s">
        <v>184</v>
      </c>
      <c r="B1631" s="162"/>
      <c r="C1631" s="424" t="s">
        <v>316</v>
      </c>
      <c r="D1631" s="361"/>
      <c r="E1631" s="417">
        <v>180</v>
      </c>
      <c r="F1631" s="418">
        <f>VLOOKUP(C1629,'[1]ENSAIOS DE ORÇAMENTO'!$C$3:$L$79,5,FALSE)</f>
        <v>1.8840500000000002</v>
      </c>
      <c r="G1631" s="164">
        <f t="shared" ref="G1631:G1633" si="983">IF(E1631&lt;=30,(0.6*E1631+1.25)*F1631,((0.6*30+1.25)+0.5*(E1631-30))*F1631)</f>
        <v>177.57171250000002</v>
      </c>
      <c r="H1631" s="419"/>
      <c r="I1631" s="419"/>
      <c r="J1631" s="420">
        <f t="shared" si="957"/>
        <v>0</v>
      </c>
      <c r="K1631" s="421"/>
      <c r="L1631" s="218"/>
      <c r="M1631" s="219"/>
      <c r="N1631" s="414">
        <f t="shared" si="967"/>
        <v>0</v>
      </c>
      <c r="O1631" s="414">
        <f t="shared" si="968"/>
        <v>0</v>
      </c>
      <c r="P1631" s="415"/>
      <c r="Q1631" s="477"/>
      <c r="R1631" s="477"/>
      <c r="S1631" s="414">
        <f t="shared" si="969"/>
        <v>0</v>
      </c>
      <c r="T1631" s="416">
        <f t="shared" si="962"/>
        <v>0</v>
      </c>
      <c r="U1631" s="415"/>
      <c r="V1631" s="166" t="str">
        <f>IF(T1629&gt;0,"xx",IF(O1629&gt;0,"xy",""))</f>
        <v/>
      </c>
      <c r="W1631" s="43" t="str">
        <f t="shared" si="954"/>
        <v/>
      </c>
      <c r="X1631" s="43" t="str">
        <f t="shared" si="963"/>
        <v/>
      </c>
      <c r="Y1631" s="43" t="str">
        <f t="shared" si="970"/>
        <v/>
      </c>
    </row>
    <row r="1632" spans="1:25">
      <c r="A1632" s="161" t="s">
        <v>184</v>
      </c>
      <c r="B1632" s="162"/>
      <c r="C1632" s="424" t="s">
        <v>325</v>
      </c>
      <c r="D1632" s="361"/>
      <c r="E1632" s="417">
        <v>20</v>
      </c>
      <c r="F1632" s="418">
        <f>VLOOKUP(C1629,'[1]ENSAIOS DE ORÇAMENTO'!$C$3:$L$79,6,FALSE)</f>
        <v>2.2422</v>
      </c>
      <c r="G1632" s="164">
        <f t="shared" si="983"/>
        <v>29.709150000000001</v>
      </c>
      <c r="H1632" s="419"/>
      <c r="I1632" s="419"/>
      <c r="J1632" s="420">
        <f t="shared" si="957"/>
        <v>0</v>
      </c>
      <c r="K1632" s="421"/>
      <c r="L1632" s="218"/>
      <c r="M1632" s="219"/>
      <c r="N1632" s="414">
        <f t="shared" si="967"/>
        <v>0</v>
      </c>
      <c r="O1632" s="414">
        <f t="shared" si="968"/>
        <v>0</v>
      </c>
      <c r="P1632" s="415"/>
      <c r="Q1632" s="477"/>
      <c r="R1632" s="477"/>
      <c r="S1632" s="414">
        <f t="shared" si="969"/>
        <v>0</v>
      </c>
      <c r="T1632" s="416">
        <f t="shared" si="962"/>
        <v>0</v>
      </c>
      <c r="U1632" s="415"/>
      <c r="V1632" s="166" t="str">
        <f>IF(T1629&gt;0,"xx",IF(O1629&gt;0,"xy",""))</f>
        <v/>
      </c>
      <c r="W1632" s="43" t="str">
        <f t="shared" si="954"/>
        <v/>
      </c>
      <c r="X1632" s="43" t="str">
        <f t="shared" si="963"/>
        <v/>
      </c>
      <c r="Y1632" s="43" t="str">
        <f t="shared" si="970"/>
        <v/>
      </c>
    </row>
    <row r="1633" spans="1:25">
      <c r="A1633" s="161" t="s">
        <v>184</v>
      </c>
      <c r="B1633" s="162"/>
      <c r="C1633" s="424" t="s">
        <v>514</v>
      </c>
      <c r="D1633" s="361"/>
      <c r="E1633" s="417">
        <v>30</v>
      </c>
      <c r="F1633" s="418">
        <f>VLOOKUP(C1629,'[1]ENSAIOS DE ORÇAMENTO'!$C$3:$L$79,3,FALSE)</f>
        <v>0</v>
      </c>
      <c r="G1633" s="164">
        <f t="shared" si="983"/>
        <v>0</v>
      </c>
      <c r="H1633" s="419"/>
      <c r="I1633" s="419"/>
      <c r="J1633" s="420">
        <f t="shared" si="957"/>
        <v>0</v>
      </c>
      <c r="K1633" s="421"/>
      <c r="L1633" s="218"/>
      <c r="M1633" s="219"/>
      <c r="N1633" s="414">
        <f t="shared" si="967"/>
        <v>0</v>
      </c>
      <c r="O1633" s="414">
        <f t="shared" si="968"/>
        <v>0</v>
      </c>
      <c r="P1633" s="415"/>
      <c r="Q1633" s="477"/>
      <c r="R1633" s="477"/>
      <c r="S1633" s="414">
        <f t="shared" si="969"/>
        <v>0</v>
      </c>
      <c r="T1633" s="416">
        <f t="shared" si="962"/>
        <v>0</v>
      </c>
      <c r="U1633" s="415"/>
      <c r="V1633" s="166" t="str">
        <f>IF(T1629&gt;0,"xx",IF(O1629&gt;0,"xy",""))</f>
        <v/>
      </c>
      <c r="W1633" s="43" t="str">
        <f t="shared" si="954"/>
        <v/>
      </c>
      <c r="X1633" s="43" t="str">
        <f t="shared" si="963"/>
        <v/>
      </c>
      <c r="Y1633" s="43" t="str">
        <f t="shared" si="970"/>
        <v/>
      </c>
    </row>
    <row r="1634" spans="1:25">
      <c r="A1634" s="161" t="s">
        <v>184</v>
      </c>
      <c r="B1634" s="162"/>
      <c r="C1634" s="424" t="s">
        <v>515</v>
      </c>
      <c r="D1634" s="361"/>
      <c r="E1634" s="417">
        <v>500</v>
      </c>
      <c r="F1634" s="418">
        <f>VLOOKUP(C1629,'[1]ENSAIOS DE ORÇAMENTO'!$C$3:$L$79,10,FALSE)</f>
        <v>0</v>
      </c>
      <c r="G1634" s="164">
        <f t="shared" ref="G1634" si="984">IF(E1634&lt;=30,(0.42*E1634+3.55)*F1634,((0.42*30+3.55)+0.35*(E1634-30))*F1634)</f>
        <v>0</v>
      </c>
      <c r="H1634" s="419"/>
      <c r="I1634" s="419"/>
      <c r="J1634" s="420">
        <f t="shared" si="957"/>
        <v>0</v>
      </c>
      <c r="K1634" s="421"/>
      <c r="L1634" s="218"/>
      <c r="M1634" s="219"/>
      <c r="N1634" s="414">
        <f t="shared" si="967"/>
        <v>0</v>
      </c>
      <c r="O1634" s="414">
        <f t="shared" si="968"/>
        <v>0</v>
      </c>
      <c r="P1634" s="415"/>
      <c r="Q1634" s="477"/>
      <c r="R1634" s="477"/>
      <c r="S1634" s="414">
        <f t="shared" si="969"/>
        <v>0</v>
      </c>
      <c r="T1634" s="416">
        <f t="shared" si="962"/>
        <v>0</v>
      </c>
      <c r="U1634" s="415"/>
      <c r="V1634" s="166" t="str">
        <f>IF(T1629&gt;0,"xx",IF(O1629&gt;0,"xy",""))</f>
        <v/>
      </c>
      <c r="W1634" s="43" t="str">
        <f t="shared" ref="W1634:W1697" si="985">IF(V1634="X","x",IF(V1634="xx","x",IF(V1634="xy","x",IF(V1634="y","x",IF(OR(O1634&gt;0,T1634&gt;0),"x","")))))</f>
        <v/>
      </c>
      <c r="X1634" s="43" t="str">
        <f t="shared" si="963"/>
        <v/>
      </c>
      <c r="Y1634" s="43" t="str">
        <f t="shared" si="970"/>
        <v/>
      </c>
    </row>
    <row r="1635" spans="1:25">
      <c r="A1635" s="161" t="s">
        <v>154</v>
      </c>
      <c r="B1635" s="162" t="s">
        <v>244</v>
      </c>
      <c r="C1635" s="424" t="s">
        <v>171</v>
      </c>
      <c r="D1635" s="361"/>
      <c r="E1635" s="417"/>
      <c r="F1635" s="418"/>
      <c r="G1635" s="164">
        <f>SUM(G1636:G1640)</f>
        <v>405.82724250000001</v>
      </c>
      <c r="H1635" s="419">
        <f>VLOOKUP(C1635,'[1]ENSAIOS DE ORÇAMENTO'!$C$3:$L$79,8,FALSE)</f>
        <v>3506.6293499999997</v>
      </c>
      <c r="I1635" s="419">
        <f>IF(ISBLANK(H1635),"",SUM(G1635:H1635))*0.85</f>
        <v>3325.5881036249998</v>
      </c>
      <c r="J1635" s="420">
        <f t="shared" si="957"/>
        <v>4323.26</v>
      </c>
      <c r="K1635" s="421" t="s">
        <v>23</v>
      </c>
      <c r="L1635" s="155"/>
      <c r="M1635" s="155"/>
      <c r="N1635" s="414">
        <f t="shared" si="967"/>
        <v>0</v>
      </c>
      <c r="O1635" s="414">
        <f t="shared" si="968"/>
        <v>0</v>
      </c>
      <c r="P1635" s="415"/>
      <c r="Q1635" s="155">
        <f t="shared" si="976"/>
        <v>0</v>
      </c>
      <c r="R1635" s="155">
        <f t="shared" si="976"/>
        <v>0</v>
      </c>
      <c r="S1635" s="414">
        <f t="shared" si="969"/>
        <v>0</v>
      </c>
      <c r="T1635" s="416">
        <f t="shared" si="962"/>
        <v>0</v>
      </c>
      <c r="U1635" s="415"/>
      <c r="W1635" s="43" t="str">
        <f t="shared" si="985"/>
        <v/>
      </c>
      <c r="X1635" s="43" t="str">
        <f t="shared" si="963"/>
        <v/>
      </c>
      <c r="Y1635" s="43" t="str">
        <f t="shared" si="970"/>
        <v/>
      </c>
    </row>
    <row r="1636" spans="1:25">
      <c r="A1636" s="161" t="s">
        <v>184</v>
      </c>
      <c r="B1636" s="162"/>
      <c r="C1636" s="424" t="s">
        <v>253</v>
      </c>
      <c r="D1636" s="361"/>
      <c r="E1636" s="417">
        <v>500</v>
      </c>
      <c r="F1636" s="418">
        <f>VLOOKUP(C1635,'[1]ENSAIOS DE ORÇAMENTO'!$C$3:$L$79,4,FALSE)</f>
        <v>0.81040000000000001</v>
      </c>
      <c r="G1636" s="164">
        <f>IF(E1636&lt;=30,(0.42*E1636+3.55)*F1636,((0.42*30+3.55)+0.35*(E1636-30))*F1636)</f>
        <v>146.39876000000001</v>
      </c>
      <c r="H1636" s="419"/>
      <c r="I1636" s="419"/>
      <c r="J1636" s="420">
        <f t="shared" si="957"/>
        <v>0</v>
      </c>
      <c r="K1636" s="421"/>
      <c r="L1636" s="218"/>
      <c r="M1636" s="219"/>
      <c r="N1636" s="414">
        <f t="shared" si="967"/>
        <v>0</v>
      </c>
      <c r="O1636" s="414">
        <f t="shared" si="968"/>
        <v>0</v>
      </c>
      <c r="P1636" s="415"/>
      <c r="Q1636" s="477"/>
      <c r="R1636" s="477"/>
      <c r="S1636" s="414">
        <f t="shared" si="969"/>
        <v>0</v>
      </c>
      <c r="T1636" s="416">
        <f t="shared" si="962"/>
        <v>0</v>
      </c>
      <c r="U1636" s="415"/>
      <c r="V1636" s="166" t="str">
        <f>IF(T1635&gt;0,"xx",IF(O1635&gt;0,"xy",""))</f>
        <v/>
      </c>
      <c r="W1636" s="43" t="str">
        <f t="shared" si="985"/>
        <v/>
      </c>
      <c r="X1636" s="43" t="str">
        <f t="shared" si="963"/>
        <v/>
      </c>
      <c r="Y1636" s="43" t="str">
        <f t="shared" si="970"/>
        <v/>
      </c>
    </row>
    <row r="1637" spans="1:25">
      <c r="A1637" s="161" t="s">
        <v>184</v>
      </c>
      <c r="B1637" s="162"/>
      <c r="C1637" s="424" t="s">
        <v>316</v>
      </c>
      <c r="D1637" s="361"/>
      <c r="E1637" s="417">
        <v>180</v>
      </c>
      <c r="F1637" s="418">
        <f>VLOOKUP(C1635,'[1]ENSAIOS DE ORÇAMENTO'!$C$3:$L$79,5,FALSE)</f>
        <v>2.3575999999999997</v>
      </c>
      <c r="G1637" s="164">
        <f t="shared" ref="G1637:G1639" si="986">IF(E1637&lt;=30,(0.6*E1637+1.25)*F1637,((0.6*30+1.25)+0.5*(E1637-30))*F1637)</f>
        <v>222.20379999999997</v>
      </c>
      <c r="H1637" s="419"/>
      <c r="I1637" s="419"/>
      <c r="J1637" s="420">
        <f t="shared" si="957"/>
        <v>0</v>
      </c>
      <c r="K1637" s="421"/>
      <c r="L1637" s="218"/>
      <c r="M1637" s="219"/>
      <c r="N1637" s="414">
        <f t="shared" si="967"/>
        <v>0</v>
      </c>
      <c r="O1637" s="414">
        <f t="shared" si="968"/>
        <v>0</v>
      </c>
      <c r="P1637" s="415"/>
      <c r="Q1637" s="477"/>
      <c r="R1637" s="477"/>
      <c r="S1637" s="414">
        <f t="shared" si="969"/>
        <v>0</v>
      </c>
      <c r="T1637" s="416">
        <f t="shared" si="962"/>
        <v>0</v>
      </c>
      <c r="U1637" s="415"/>
      <c r="V1637" s="166" t="str">
        <f>IF(T1635&gt;0,"xx",IF(O1635&gt;0,"xy",""))</f>
        <v/>
      </c>
      <c r="W1637" s="43" t="str">
        <f t="shared" si="985"/>
        <v/>
      </c>
      <c r="X1637" s="43" t="str">
        <f t="shared" si="963"/>
        <v/>
      </c>
      <c r="Y1637" s="43" t="str">
        <f t="shared" si="970"/>
        <v/>
      </c>
    </row>
    <row r="1638" spans="1:25">
      <c r="A1638" s="161" t="s">
        <v>184</v>
      </c>
      <c r="B1638" s="162"/>
      <c r="C1638" s="424" t="s">
        <v>325</v>
      </c>
      <c r="D1638" s="361"/>
      <c r="E1638" s="417">
        <v>20</v>
      </c>
      <c r="F1638" s="418">
        <f>VLOOKUP(C1635,'[1]ENSAIOS DE ORÇAMENTO'!$C$3:$L$79,6,FALSE)</f>
        <v>2.8094099999999997</v>
      </c>
      <c r="G1638" s="164">
        <f t="shared" si="986"/>
        <v>37.2246825</v>
      </c>
      <c r="H1638" s="419"/>
      <c r="I1638" s="419"/>
      <c r="J1638" s="420">
        <f t="shared" si="957"/>
        <v>0</v>
      </c>
      <c r="K1638" s="421"/>
      <c r="L1638" s="218"/>
      <c r="M1638" s="219"/>
      <c r="N1638" s="414">
        <f t="shared" si="967"/>
        <v>0</v>
      </c>
      <c r="O1638" s="414">
        <f t="shared" si="968"/>
        <v>0</v>
      </c>
      <c r="P1638" s="415"/>
      <c r="Q1638" s="477"/>
      <c r="R1638" s="477"/>
      <c r="S1638" s="414">
        <f t="shared" si="969"/>
        <v>0</v>
      </c>
      <c r="T1638" s="416">
        <f t="shared" si="962"/>
        <v>0</v>
      </c>
      <c r="U1638" s="415"/>
      <c r="V1638" s="166" t="str">
        <f>IF(T1635&gt;0,"xx",IF(O1635&gt;0,"xy",""))</f>
        <v/>
      </c>
      <c r="W1638" s="43" t="str">
        <f t="shared" si="985"/>
        <v/>
      </c>
      <c r="X1638" s="43" t="str">
        <f t="shared" si="963"/>
        <v/>
      </c>
      <c r="Y1638" s="43" t="str">
        <f t="shared" si="970"/>
        <v/>
      </c>
    </row>
    <row r="1639" spans="1:25">
      <c r="A1639" s="161" t="s">
        <v>184</v>
      </c>
      <c r="B1639" s="162"/>
      <c r="C1639" s="424" t="s">
        <v>514</v>
      </c>
      <c r="D1639" s="361"/>
      <c r="E1639" s="417">
        <v>30</v>
      </c>
      <c r="F1639" s="418">
        <f>VLOOKUP(C1635,'[1]ENSAIOS DE ORÇAMENTO'!$C$3:$L$79,3,FALSE)</f>
        <v>0</v>
      </c>
      <c r="G1639" s="164">
        <f t="shared" si="986"/>
        <v>0</v>
      </c>
      <c r="H1639" s="419"/>
      <c r="I1639" s="419"/>
      <c r="J1639" s="420">
        <f t="shared" si="957"/>
        <v>0</v>
      </c>
      <c r="K1639" s="421"/>
      <c r="L1639" s="218"/>
      <c r="M1639" s="219"/>
      <c r="N1639" s="414">
        <f t="shared" si="967"/>
        <v>0</v>
      </c>
      <c r="O1639" s="414">
        <f t="shared" si="968"/>
        <v>0</v>
      </c>
      <c r="P1639" s="415"/>
      <c r="Q1639" s="477"/>
      <c r="R1639" s="477"/>
      <c r="S1639" s="414">
        <f t="shared" si="969"/>
        <v>0</v>
      </c>
      <c r="T1639" s="416">
        <f t="shared" si="962"/>
        <v>0</v>
      </c>
      <c r="U1639" s="415"/>
      <c r="V1639" s="166" t="str">
        <f>IF(T1635&gt;0,"xx",IF(O1635&gt;0,"xy",""))</f>
        <v/>
      </c>
      <c r="W1639" s="43" t="str">
        <f t="shared" si="985"/>
        <v/>
      </c>
      <c r="X1639" s="43" t="str">
        <f t="shared" si="963"/>
        <v/>
      </c>
      <c r="Y1639" s="43" t="str">
        <f t="shared" si="970"/>
        <v/>
      </c>
    </row>
    <row r="1640" spans="1:25">
      <c r="A1640" s="161" t="s">
        <v>184</v>
      </c>
      <c r="B1640" s="162"/>
      <c r="C1640" s="424" t="s">
        <v>515</v>
      </c>
      <c r="D1640" s="361"/>
      <c r="E1640" s="417">
        <v>500</v>
      </c>
      <c r="F1640" s="418">
        <f>VLOOKUP(C1635,'[1]ENSAIOS DE ORÇAMENTO'!$C$3:$L$79,10,FALSE)</f>
        <v>0</v>
      </c>
      <c r="G1640" s="164">
        <f t="shared" ref="G1640" si="987">IF(E1640&lt;=30,(0.42*E1640+3.55)*F1640,((0.42*30+3.55)+0.35*(E1640-30))*F1640)</f>
        <v>0</v>
      </c>
      <c r="H1640" s="419"/>
      <c r="I1640" s="419"/>
      <c r="J1640" s="420">
        <f t="shared" ref="J1640:J1703" si="988">IF(ISBLANK(H1640),0,ROUND(I1640*(1+$E$10)*(1+$E$11*D1640),2))</f>
        <v>0</v>
      </c>
      <c r="K1640" s="421"/>
      <c r="L1640" s="218"/>
      <c r="M1640" s="219"/>
      <c r="N1640" s="414">
        <f t="shared" si="967"/>
        <v>0</v>
      </c>
      <c r="O1640" s="414">
        <f t="shared" si="968"/>
        <v>0</v>
      </c>
      <c r="P1640" s="415"/>
      <c r="Q1640" s="477"/>
      <c r="R1640" s="477"/>
      <c r="S1640" s="414">
        <f t="shared" si="969"/>
        <v>0</v>
      </c>
      <c r="T1640" s="416">
        <f t="shared" si="962"/>
        <v>0</v>
      </c>
      <c r="U1640" s="415"/>
      <c r="V1640" s="166" t="str">
        <f>IF(T1635&gt;0,"xx",IF(O1635&gt;0,"xy",""))</f>
        <v/>
      </c>
      <c r="W1640" s="43" t="str">
        <f t="shared" si="985"/>
        <v/>
      </c>
      <c r="X1640" s="43" t="str">
        <f t="shared" si="963"/>
        <v/>
      </c>
      <c r="Y1640" s="43" t="str">
        <f t="shared" si="970"/>
        <v/>
      </c>
    </row>
    <row r="1641" spans="1:25">
      <c r="A1641" s="161" t="s">
        <v>51</v>
      </c>
      <c r="B1641" s="162" t="s">
        <v>244</v>
      </c>
      <c r="C1641" s="424" t="s">
        <v>172</v>
      </c>
      <c r="D1641" s="361"/>
      <c r="E1641" s="417"/>
      <c r="F1641" s="418"/>
      <c r="G1641" s="164">
        <f>SUM(G1642:G1646)</f>
        <v>452.03884012499992</v>
      </c>
      <c r="H1641" s="419">
        <f>VLOOKUP(C1641,'[1]ENSAIOS DE ORÇAMENTO'!$C$3:$L$79,8,FALSE)</f>
        <v>3837.1167733888888</v>
      </c>
      <c r="I1641" s="419">
        <f>IF(ISBLANK(H1641),"",SUM(G1641:H1641))*0.85</f>
        <v>3645.7822714868057</v>
      </c>
      <c r="J1641" s="420">
        <f t="shared" si="988"/>
        <v>4739.5200000000004</v>
      </c>
      <c r="K1641" s="421" t="s">
        <v>23</v>
      </c>
      <c r="L1641" s="155"/>
      <c r="M1641" s="155"/>
      <c r="N1641" s="414">
        <f t="shared" si="967"/>
        <v>0</v>
      </c>
      <c r="O1641" s="414">
        <f t="shared" si="968"/>
        <v>0</v>
      </c>
      <c r="P1641" s="415"/>
      <c r="Q1641" s="155">
        <f t="shared" si="976"/>
        <v>0</v>
      </c>
      <c r="R1641" s="155">
        <f t="shared" si="976"/>
        <v>0</v>
      </c>
      <c r="S1641" s="414">
        <f t="shared" si="969"/>
        <v>0</v>
      </c>
      <c r="T1641" s="416">
        <f t="shared" si="962"/>
        <v>0</v>
      </c>
      <c r="U1641" s="415"/>
      <c r="W1641" s="43" t="str">
        <f t="shared" si="985"/>
        <v/>
      </c>
      <c r="X1641" s="43" t="str">
        <f t="shared" si="963"/>
        <v/>
      </c>
      <c r="Y1641" s="43" t="str">
        <f t="shared" si="970"/>
        <v/>
      </c>
    </row>
    <row r="1642" spans="1:25">
      <c r="A1642" s="161" t="s">
        <v>184</v>
      </c>
      <c r="B1642" s="162"/>
      <c r="C1642" s="424" t="s">
        <v>253</v>
      </c>
      <c r="D1642" s="361"/>
      <c r="E1642" s="417">
        <v>500</v>
      </c>
      <c r="F1642" s="418">
        <f>VLOOKUP(C1641,'[1]ENSAIOS DE ORÇAMENTO'!$C$3:$L$79,4,FALSE)</f>
        <v>0.9019299999999999</v>
      </c>
      <c r="G1642" s="164">
        <f>IF(E1642&lt;=30,(0.42*E1642+3.55)*F1642,((0.42*30+3.55)+0.35*(E1642-30))*F1642)</f>
        <v>162.93365449999999</v>
      </c>
      <c r="H1642" s="419"/>
      <c r="I1642" s="419"/>
      <c r="J1642" s="420">
        <f t="shared" si="988"/>
        <v>0</v>
      </c>
      <c r="K1642" s="421"/>
      <c r="L1642" s="218"/>
      <c r="M1642" s="219"/>
      <c r="N1642" s="414">
        <f t="shared" si="967"/>
        <v>0</v>
      </c>
      <c r="O1642" s="414">
        <f t="shared" si="968"/>
        <v>0</v>
      </c>
      <c r="P1642" s="415"/>
      <c r="Q1642" s="477"/>
      <c r="R1642" s="477"/>
      <c r="S1642" s="414">
        <f t="shared" si="969"/>
        <v>0</v>
      </c>
      <c r="T1642" s="416">
        <f t="shared" si="962"/>
        <v>0</v>
      </c>
      <c r="U1642" s="415"/>
      <c r="V1642" s="166" t="str">
        <f>IF(T1641&gt;0,"xx",IF(O1641&gt;0,"xy",""))</f>
        <v/>
      </c>
      <c r="W1642" s="43" t="str">
        <f t="shared" si="985"/>
        <v/>
      </c>
      <c r="X1642" s="43" t="str">
        <f t="shared" si="963"/>
        <v/>
      </c>
      <c r="Y1642" s="43" t="str">
        <f t="shared" si="970"/>
        <v/>
      </c>
    </row>
    <row r="1643" spans="1:25">
      <c r="A1643" s="161" t="s">
        <v>184</v>
      </c>
      <c r="B1643" s="162"/>
      <c r="C1643" s="424" t="s">
        <v>316</v>
      </c>
      <c r="D1643" s="361"/>
      <c r="E1643" s="417">
        <v>180</v>
      </c>
      <c r="F1643" s="418">
        <f>VLOOKUP(C1641,'[1]ENSAIOS DE ORÇAMENTO'!$C$3:$L$79,5,FALSE)</f>
        <v>2.6274289999999998</v>
      </c>
      <c r="G1643" s="164">
        <f t="shared" ref="G1643:G1645" si="989">IF(E1643&lt;=30,(0.6*E1643+1.25)*F1643,((0.6*30+1.25)+0.5*(E1643-30))*F1643)</f>
        <v>247.63518324999998</v>
      </c>
      <c r="H1643" s="419"/>
      <c r="I1643" s="419"/>
      <c r="J1643" s="420">
        <f t="shared" si="988"/>
        <v>0</v>
      </c>
      <c r="K1643" s="421"/>
      <c r="L1643" s="218"/>
      <c r="M1643" s="219"/>
      <c r="N1643" s="414">
        <f t="shared" si="967"/>
        <v>0</v>
      </c>
      <c r="O1643" s="414">
        <f t="shared" si="968"/>
        <v>0</v>
      </c>
      <c r="P1643" s="415"/>
      <c r="Q1643" s="477"/>
      <c r="R1643" s="477"/>
      <c r="S1643" s="414">
        <f t="shared" si="969"/>
        <v>0</v>
      </c>
      <c r="T1643" s="416">
        <f t="shared" si="962"/>
        <v>0</v>
      </c>
      <c r="U1643" s="415"/>
      <c r="V1643" s="166" t="str">
        <f>IF(T1641&gt;0,"xx",IF(O1641&gt;0,"xy",""))</f>
        <v/>
      </c>
      <c r="W1643" s="43" t="str">
        <f t="shared" si="985"/>
        <v/>
      </c>
      <c r="X1643" s="43" t="str">
        <f t="shared" si="963"/>
        <v/>
      </c>
      <c r="Y1643" s="43" t="str">
        <f t="shared" si="970"/>
        <v/>
      </c>
    </row>
    <row r="1644" spans="1:25">
      <c r="A1644" s="161" t="s">
        <v>184</v>
      </c>
      <c r="B1644" s="162"/>
      <c r="C1644" s="424" t="s">
        <v>325</v>
      </c>
      <c r="D1644" s="361"/>
      <c r="E1644" s="417">
        <v>20</v>
      </c>
      <c r="F1644" s="418">
        <f>VLOOKUP(C1641,'[1]ENSAIOS DE ORÇAMENTO'!$C$3:$L$79,6,FALSE)</f>
        <v>3.1298114999999997</v>
      </c>
      <c r="G1644" s="164">
        <f t="shared" si="989"/>
        <v>41.470002375</v>
      </c>
      <c r="H1644" s="419"/>
      <c r="I1644" s="419"/>
      <c r="J1644" s="420">
        <f t="shared" si="988"/>
        <v>0</v>
      </c>
      <c r="K1644" s="421"/>
      <c r="L1644" s="218"/>
      <c r="M1644" s="219"/>
      <c r="N1644" s="414">
        <f t="shared" si="967"/>
        <v>0</v>
      </c>
      <c r="O1644" s="414">
        <f t="shared" si="968"/>
        <v>0</v>
      </c>
      <c r="P1644" s="415"/>
      <c r="Q1644" s="477"/>
      <c r="R1644" s="477"/>
      <c r="S1644" s="414">
        <f t="shared" si="969"/>
        <v>0</v>
      </c>
      <c r="T1644" s="416">
        <f t="shared" si="962"/>
        <v>0</v>
      </c>
      <c r="U1644" s="415"/>
      <c r="V1644" s="166" t="str">
        <f>IF(T1641&gt;0,"xx",IF(O1641&gt;0,"xy",""))</f>
        <v/>
      </c>
      <c r="W1644" s="43" t="str">
        <f t="shared" si="985"/>
        <v/>
      </c>
      <c r="X1644" s="43" t="str">
        <f t="shared" si="963"/>
        <v/>
      </c>
      <c r="Y1644" s="43" t="str">
        <f t="shared" si="970"/>
        <v/>
      </c>
    </row>
    <row r="1645" spans="1:25">
      <c r="A1645" s="161" t="s">
        <v>184</v>
      </c>
      <c r="B1645" s="162"/>
      <c r="C1645" s="424" t="s">
        <v>514</v>
      </c>
      <c r="D1645" s="361"/>
      <c r="E1645" s="417">
        <v>30</v>
      </c>
      <c r="F1645" s="418">
        <f>VLOOKUP(C1641,'[1]ENSAIOS DE ORÇAMENTO'!$C$3:$L$79,3,FALSE)</f>
        <v>0</v>
      </c>
      <c r="G1645" s="164">
        <f t="shared" si="989"/>
        <v>0</v>
      </c>
      <c r="H1645" s="419"/>
      <c r="I1645" s="419"/>
      <c r="J1645" s="420">
        <f t="shared" si="988"/>
        <v>0</v>
      </c>
      <c r="K1645" s="421"/>
      <c r="L1645" s="218"/>
      <c r="M1645" s="219"/>
      <c r="N1645" s="414">
        <f t="shared" si="967"/>
        <v>0</v>
      </c>
      <c r="O1645" s="414">
        <f t="shared" si="968"/>
        <v>0</v>
      </c>
      <c r="P1645" s="415"/>
      <c r="Q1645" s="477"/>
      <c r="R1645" s="477"/>
      <c r="S1645" s="414">
        <f t="shared" si="969"/>
        <v>0</v>
      </c>
      <c r="T1645" s="416">
        <f t="shared" si="962"/>
        <v>0</v>
      </c>
      <c r="U1645" s="415"/>
      <c r="V1645" s="166" t="str">
        <f>IF(T1641&gt;0,"xx",IF(O1641&gt;0,"xy",""))</f>
        <v/>
      </c>
      <c r="W1645" s="43" t="str">
        <f t="shared" si="985"/>
        <v/>
      </c>
      <c r="X1645" s="43" t="str">
        <f t="shared" si="963"/>
        <v/>
      </c>
      <c r="Y1645" s="43" t="str">
        <f t="shared" si="970"/>
        <v/>
      </c>
    </row>
    <row r="1646" spans="1:25">
      <c r="A1646" s="161" t="s">
        <v>184</v>
      </c>
      <c r="B1646" s="162"/>
      <c r="C1646" s="424" t="s">
        <v>515</v>
      </c>
      <c r="D1646" s="361"/>
      <c r="E1646" s="417">
        <v>500</v>
      </c>
      <c r="F1646" s="418">
        <f>VLOOKUP(C1641,'[1]ENSAIOS DE ORÇAMENTO'!$C$3:$L$79,10,FALSE)</f>
        <v>0</v>
      </c>
      <c r="G1646" s="164">
        <f t="shared" ref="G1646" si="990">IF(E1646&lt;=30,(0.42*E1646+3.55)*F1646,((0.42*30+3.55)+0.35*(E1646-30))*F1646)</f>
        <v>0</v>
      </c>
      <c r="H1646" s="419"/>
      <c r="I1646" s="419"/>
      <c r="J1646" s="420">
        <f t="shared" si="988"/>
        <v>0</v>
      </c>
      <c r="K1646" s="421"/>
      <c r="L1646" s="218"/>
      <c r="M1646" s="219"/>
      <c r="N1646" s="414">
        <f t="shared" si="967"/>
        <v>0</v>
      </c>
      <c r="O1646" s="414">
        <f t="shared" si="968"/>
        <v>0</v>
      </c>
      <c r="P1646" s="415"/>
      <c r="Q1646" s="477"/>
      <c r="R1646" s="477"/>
      <c r="S1646" s="414">
        <f t="shared" si="969"/>
        <v>0</v>
      </c>
      <c r="T1646" s="416">
        <f t="shared" si="962"/>
        <v>0</v>
      </c>
      <c r="U1646" s="415"/>
      <c r="V1646" s="166" t="str">
        <f>IF(T1641&gt;0,"xx",IF(O1641&gt;0,"xy",""))</f>
        <v/>
      </c>
      <c r="W1646" s="43" t="str">
        <f t="shared" si="985"/>
        <v/>
      </c>
      <c r="X1646" s="43" t="str">
        <f t="shared" si="963"/>
        <v/>
      </c>
      <c r="Y1646" s="43" t="str">
        <f t="shared" si="970"/>
        <v/>
      </c>
    </row>
    <row r="1647" spans="1:25">
      <c r="A1647" s="161" t="s">
        <v>52</v>
      </c>
      <c r="B1647" s="162" t="s">
        <v>244</v>
      </c>
      <c r="C1647" s="424" t="s">
        <v>173</v>
      </c>
      <c r="D1647" s="361"/>
      <c r="E1647" s="417"/>
      <c r="F1647" s="418"/>
      <c r="G1647" s="164">
        <f>SUM(G1648:G1652)</f>
        <v>561.73749114374993</v>
      </c>
      <c r="H1647" s="419">
        <f>VLOOKUP(C1647,'[1]ENSAIOS DE ORÇAMENTO'!$C$3:$L$79,8,FALSE)</f>
        <v>4652.3381582861102</v>
      </c>
      <c r="I1647" s="419">
        <f>IF(ISBLANK(H1647),"",SUM(G1647:H1647))*0.8</f>
        <v>4171.2605195438882</v>
      </c>
      <c r="J1647" s="420">
        <f t="shared" si="988"/>
        <v>5422.64</v>
      </c>
      <c r="K1647" s="421" t="s">
        <v>23</v>
      </c>
      <c r="L1647" s="155"/>
      <c r="M1647" s="155"/>
      <c r="N1647" s="414">
        <f t="shared" si="967"/>
        <v>0</v>
      </c>
      <c r="O1647" s="414">
        <f t="shared" si="968"/>
        <v>0</v>
      </c>
      <c r="P1647" s="415"/>
      <c r="Q1647" s="155">
        <f t="shared" si="976"/>
        <v>0</v>
      </c>
      <c r="R1647" s="155">
        <f t="shared" si="976"/>
        <v>0</v>
      </c>
      <c r="S1647" s="414">
        <f t="shared" si="969"/>
        <v>0</v>
      </c>
      <c r="T1647" s="416">
        <f t="shared" si="962"/>
        <v>0</v>
      </c>
      <c r="U1647" s="415"/>
      <c r="W1647" s="43" t="str">
        <f t="shared" si="985"/>
        <v/>
      </c>
      <c r="X1647" s="43" t="str">
        <f t="shared" si="963"/>
        <v/>
      </c>
      <c r="Y1647" s="43" t="str">
        <f t="shared" si="970"/>
        <v/>
      </c>
    </row>
    <row r="1648" spans="1:25">
      <c r="A1648" s="161" t="s">
        <v>184</v>
      </c>
      <c r="B1648" s="162"/>
      <c r="C1648" s="424" t="s">
        <v>253</v>
      </c>
      <c r="D1648" s="361"/>
      <c r="E1648" s="417">
        <v>500</v>
      </c>
      <c r="F1648" s="418">
        <f>VLOOKUP(C1647,'[1]ENSAIOS DE ORÇAMENTO'!$C$3:$L$79,4,FALSE)</f>
        <v>1.1230195000000001</v>
      </c>
      <c r="G1648" s="164">
        <f>IF(E1648&lt;=30,(0.42*E1648+3.55)*F1648,((0.42*30+3.55)+0.35*(E1648-30))*F1648)</f>
        <v>202.87347267500002</v>
      </c>
      <c r="H1648" s="419"/>
      <c r="I1648" s="419"/>
      <c r="J1648" s="420">
        <f t="shared" si="988"/>
        <v>0</v>
      </c>
      <c r="K1648" s="421"/>
      <c r="L1648" s="218"/>
      <c r="M1648" s="219"/>
      <c r="N1648" s="414">
        <f t="shared" si="967"/>
        <v>0</v>
      </c>
      <c r="O1648" s="414">
        <f t="shared" si="968"/>
        <v>0</v>
      </c>
      <c r="P1648" s="415"/>
      <c r="Q1648" s="477"/>
      <c r="R1648" s="477"/>
      <c r="S1648" s="414">
        <f t="shared" si="969"/>
        <v>0</v>
      </c>
      <c r="T1648" s="416">
        <f t="shared" si="962"/>
        <v>0</v>
      </c>
      <c r="U1648" s="415"/>
      <c r="V1648" s="166" t="str">
        <f>IF(T1647&gt;0,"xx",IF(O1647&gt;0,"xy",""))</f>
        <v/>
      </c>
      <c r="W1648" s="43" t="str">
        <f t="shared" si="985"/>
        <v/>
      </c>
      <c r="X1648" s="43" t="str">
        <f t="shared" si="963"/>
        <v/>
      </c>
      <c r="Y1648" s="43" t="str">
        <f t="shared" si="970"/>
        <v/>
      </c>
    </row>
    <row r="1649" spans="1:25">
      <c r="A1649" s="161" t="s">
        <v>184</v>
      </c>
      <c r="B1649" s="162"/>
      <c r="C1649" s="424" t="s">
        <v>316</v>
      </c>
      <c r="D1649" s="361"/>
      <c r="E1649" s="417">
        <v>180</v>
      </c>
      <c r="F1649" s="418">
        <f>VLOOKUP(C1647,'[1]ENSAIOS DE ORÇAMENTO'!$C$3:$L$79,5,FALSE)</f>
        <v>3.2610033499999997</v>
      </c>
      <c r="G1649" s="164">
        <f t="shared" ref="G1649:G1651" si="991">IF(E1649&lt;=30,(0.6*E1649+1.25)*F1649,((0.6*30+1.25)+0.5*(E1649-30))*F1649)</f>
        <v>307.34956573749997</v>
      </c>
      <c r="H1649" s="419"/>
      <c r="I1649" s="419"/>
      <c r="J1649" s="420">
        <f t="shared" si="988"/>
        <v>0</v>
      </c>
      <c r="K1649" s="421"/>
      <c r="L1649" s="218"/>
      <c r="M1649" s="219"/>
      <c r="N1649" s="414">
        <f t="shared" si="967"/>
        <v>0</v>
      </c>
      <c r="O1649" s="414">
        <f t="shared" si="968"/>
        <v>0</v>
      </c>
      <c r="P1649" s="415"/>
      <c r="Q1649" s="477"/>
      <c r="R1649" s="477"/>
      <c r="S1649" s="414">
        <f t="shared" si="969"/>
        <v>0</v>
      </c>
      <c r="T1649" s="416">
        <f t="shared" si="962"/>
        <v>0</v>
      </c>
      <c r="U1649" s="415"/>
      <c r="V1649" s="166" t="str">
        <f>IF(T1647&gt;0,"xx",IF(O1647&gt;0,"xy",""))</f>
        <v/>
      </c>
      <c r="W1649" s="43" t="str">
        <f t="shared" si="985"/>
        <v/>
      </c>
      <c r="X1649" s="43" t="str">
        <f t="shared" si="963"/>
        <v/>
      </c>
      <c r="Y1649" s="43" t="str">
        <f t="shared" si="970"/>
        <v/>
      </c>
    </row>
    <row r="1650" spans="1:25">
      <c r="A1650" s="161" t="s">
        <v>184</v>
      </c>
      <c r="B1650" s="162"/>
      <c r="C1650" s="424" t="s">
        <v>325</v>
      </c>
      <c r="D1650" s="361"/>
      <c r="E1650" s="417">
        <v>20</v>
      </c>
      <c r="F1650" s="418">
        <f>VLOOKUP(C1647,'[1]ENSAIOS DE ORÇAMENTO'!$C$3:$L$79,6,FALSE)</f>
        <v>3.8878832249999999</v>
      </c>
      <c r="G1650" s="164">
        <f t="shared" si="991"/>
        <v>51.514452731249996</v>
      </c>
      <c r="H1650" s="419"/>
      <c r="I1650" s="419"/>
      <c r="J1650" s="420">
        <f t="shared" si="988"/>
        <v>0</v>
      </c>
      <c r="K1650" s="421"/>
      <c r="L1650" s="218"/>
      <c r="M1650" s="219"/>
      <c r="N1650" s="414">
        <f t="shared" si="967"/>
        <v>0</v>
      </c>
      <c r="O1650" s="414">
        <f t="shared" si="968"/>
        <v>0</v>
      </c>
      <c r="P1650" s="415"/>
      <c r="Q1650" s="477"/>
      <c r="R1650" s="477"/>
      <c r="S1650" s="414">
        <f t="shared" si="969"/>
        <v>0</v>
      </c>
      <c r="T1650" s="416">
        <f t="shared" si="962"/>
        <v>0</v>
      </c>
      <c r="U1650" s="415"/>
      <c r="V1650" s="166" t="str">
        <f>IF(T1647&gt;0,"xx",IF(O1647&gt;0,"xy",""))</f>
        <v/>
      </c>
      <c r="W1650" s="43" t="str">
        <f t="shared" si="985"/>
        <v/>
      </c>
      <c r="X1650" s="43" t="str">
        <f t="shared" si="963"/>
        <v/>
      </c>
      <c r="Y1650" s="43" t="str">
        <f t="shared" si="970"/>
        <v/>
      </c>
    </row>
    <row r="1651" spans="1:25">
      <c r="A1651" s="161" t="s">
        <v>184</v>
      </c>
      <c r="B1651" s="162"/>
      <c r="C1651" s="424" t="s">
        <v>514</v>
      </c>
      <c r="D1651" s="361"/>
      <c r="E1651" s="417">
        <v>30</v>
      </c>
      <c r="F1651" s="418">
        <f>VLOOKUP(C1647,'[1]ENSAIOS DE ORÇAMENTO'!$C$3:$L$79,3,FALSE)</f>
        <v>0</v>
      </c>
      <c r="G1651" s="164">
        <f t="shared" si="991"/>
        <v>0</v>
      </c>
      <c r="H1651" s="419"/>
      <c r="I1651" s="419"/>
      <c r="J1651" s="420">
        <f t="shared" si="988"/>
        <v>0</v>
      </c>
      <c r="K1651" s="421"/>
      <c r="L1651" s="218"/>
      <c r="M1651" s="219"/>
      <c r="N1651" s="414">
        <f t="shared" si="967"/>
        <v>0</v>
      </c>
      <c r="O1651" s="414">
        <f t="shared" si="968"/>
        <v>0</v>
      </c>
      <c r="P1651" s="415"/>
      <c r="Q1651" s="477"/>
      <c r="R1651" s="477"/>
      <c r="S1651" s="414">
        <f t="shared" si="969"/>
        <v>0</v>
      </c>
      <c r="T1651" s="416">
        <f t="shared" ref="T1651:T1706" si="992">IF(ISBLANK(Q1651),0,ROUND(Q1651*R1651,2))</f>
        <v>0</v>
      </c>
      <c r="U1651" s="415"/>
      <c r="V1651" s="166" t="str">
        <f>IF(T1647&gt;0,"xx",IF(O1647&gt;0,"xy",""))</f>
        <v/>
      </c>
      <c r="W1651" s="43" t="str">
        <f t="shared" si="985"/>
        <v/>
      </c>
      <c r="X1651" s="43" t="str">
        <f t="shared" ref="X1651:X1706" si="993">IF(V1651="X","x",IF(V1651="y","x",IF(V1651="xx","x",IF(T1651&gt;0,"x",""))))</f>
        <v/>
      </c>
      <c r="Y1651" s="43" t="str">
        <f t="shared" si="970"/>
        <v/>
      </c>
    </row>
    <row r="1652" spans="1:25">
      <c r="A1652" s="161" t="s">
        <v>184</v>
      </c>
      <c r="B1652" s="162"/>
      <c r="C1652" s="424" t="s">
        <v>515</v>
      </c>
      <c r="D1652" s="361"/>
      <c r="E1652" s="417">
        <v>500</v>
      </c>
      <c r="F1652" s="418">
        <f>VLOOKUP(C1647,'[1]ENSAIOS DE ORÇAMENTO'!$C$3:$L$79,10,FALSE)</f>
        <v>0</v>
      </c>
      <c r="G1652" s="164">
        <f t="shared" ref="G1652" si="994">IF(E1652&lt;=30,(0.42*E1652+3.55)*F1652,((0.42*30+3.55)+0.35*(E1652-30))*F1652)</f>
        <v>0</v>
      </c>
      <c r="H1652" s="419"/>
      <c r="I1652" s="419"/>
      <c r="J1652" s="420">
        <f t="shared" si="988"/>
        <v>0</v>
      </c>
      <c r="K1652" s="421"/>
      <c r="L1652" s="218"/>
      <c r="M1652" s="219"/>
      <c r="N1652" s="414">
        <f t="shared" si="967"/>
        <v>0</v>
      </c>
      <c r="O1652" s="414">
        <f t="shared" si="968"/>
        <v>0</v>
      </c>
      <c r="P1652" s="415"/>
      <c r="Q1652" s="477"/>
      <c r="R1652" s="477"/>
      <c r="S1652" s="414">
        <f t="shared" si="969"/>
        <v>0</v>
      </c>
      <c r="T1652" s="416">
        <f t="shared" si="992"/>
        <v>0</v>
      </c>
      <c r="U1652" s="415"/>
      <c r="V1652" s="166" t="str">
        <f>IF(T1647&gt;0,"xx",IF(O1647&gt;0,"xy",""))</f>
        <v/>
      </c>
      <c r="W1652" s="43" t="str">
        <f t="shared" si="985"/>
        <v/>
      </c>
      <c r="X1652" s="43" t="str">
        <f t="shared" si="993"/>
        <v/>
      </c>
      <c r="Y1652" s="43" t="str">
        <f t="shared" si="970"/>
        <v/>
      </c>
    </row>
    <row r="1653" spans="1:25">
      <c r="A1653" s="161" t="s">
        <v>53</v>
      </c>
      <c r="B1653" s="162" t="s">
        <v>244</v>
      </c>
      <c r="C1653" s="424" t="s">
        <v>536</v>
      </c>
      <c r="D1653" s="361"/>
      <c r="E1653" s="417"/>
      <c r="F1653" s="418"/>
      <c r="G1653" s="164">
        <f>SUM(G1654:G1658)</f>
        <v>54.944051250000015</v>
      </c>
      <c r="H1653" s="419">
        <f>VLOOKUP(C1653,'[1]ENSAIOS DE ORÇAMENTO'!$C$3:$L$79,8,FALSE)</f>
        <v>556.18687</v>
      </c>
      <c r="I1653" s="419">
        <f>IF(ISBLANK(H1653),"",SUM(G1653:H1653))*0.95</f>
        <v>580.57437518749998</v>
      </c>
      <c r="J1653" s="420">
        <f t="shared" si="988"/>
        <v>754.75</v>
      </c>
      <c r="K1653" s="421" t="s">
        <v>23</v>
      </c>
      <c r="L1653" s="155"/>
      <c r="M1653" s="155"/>
      <c r="N1653" s="414">
        <f t="shared" si="967"/>
        <v>0</v>
      </c>
      <c r="O1653" s="414">
        <f t="shared" si="968"/>
        <v>0</v>
      </c>
      <c r="P1653" s="415"/>
      <c r="Q1653" s="155">
        <f t="shared" si="976"/>
        <v>0</v>
      </c>
      <c r="R1653" s="155">
        <f t="shared" si="976"/>
        <v>0</v>
      </c>
      <c r="S1653" s="414">
        <f t="shared" si="969"/>
        <v>0</v>
      </c>
      <c r="T1653" s="416">
        <f t="shared" si="992"/>
        <v>0</v>
      </c>
      <c r="U1653" s="415"/>
      <c r="W1653" s="43" t="str">
        <f t="shared" si="985"/>
        <v/>
      </c>
      <c r="X1653" s="43" t="str">
        <f t="shared" si="993"/>
        <v/>
      </c>
      <c r="Y1653" s="43" t="str">
        <f t="shared" si="970"/>
        <v/>
      </c>
    </row>
    <row r="1654" spans="1:25">
      <c r="A1654" s="161" t="s">
        <v>184</v>
      </c>
      <c r="B1654" s="162"/>
      <c r="C1654" s="424" t="s">
        <v>253</v>
      </c>
      <c r="D1654" s="361"/>
      <c r="E1654" s="417">
        <v>500</v>
      </c>
      <c r="F1654" s="418">
        <f>VLOOKUP(C1653,'[1]ENSAIOS DE ORÇAMENTO'!$C$3:$L$79,4,FALSE)</f>
        <v>0.11253000000000002</v>
      </c>
      <c r="G1654" s="164">
        <f>IF(E1654&lt;=30,(0.42*E1654+3.55)*F1654,((0.42*30+3.55)+0.35*(E1654-30))*F1654)</f>
        <v>20.328544500000003</v>
      </c>
      <c r="H1654" s="419"/>
      <c r="I1654" s="419"/>
      <c r="J1654" s="420">
        <f t="shared" si="988"/>
        <v>0</v>
      </c>
      <c r="K1654" s="421"/>
      <c r="L1654" s="218"/>
      <c r="M1654" s="219"/>
      <c r="N1654" s="414">
        <f t="shared" si="967"/>
        <v>0</v>
      </c>
      <c r="O1654" s="414">
        <f t="shared" si="968"/>
        <v>0</v>
      </c>
      <c r="P1654" s="415"/>
      <c r="Q1654" s="477"/>
      <c r="R1654" s="477"/>
      <c r="S1654" s="414">
        <f t="shared" si="969"/>
        <v>0</v>
      </c>
      <c r="T1654" s="416">
        <f t="shared" si="992"/>
        <v>0</v>
      </c>
      <c r="U1654" s="415"/>
      <c r="V1654" s="166" t="str">
        <f>IF(T1653&gt;0,"xx",IF(O1653&gt;0,"xy",""))</f>
        <v/>
      </c>
      <c r="W1654" s="43" t="str">
        <f t="shared" si="985"/>
        <v/>
      </c>
      <c r="X1654" s="43" t="str">
        <f t="shared" si="993"/>
        <v/>
      </c>
      <c r="Y1654" s="43" t="str">
        <f t="shared" si="970"/>
        <v/>
      </c>
    </row>
    <row r="1655" spans="1:25">
      <c r="A1655" s="161" t="s">
        <v>184</v>
      </c>
      <c r="B1655" s="162"/>
      <c r="C1655" s="424" t="s">
        <v>316</v>
      </c>
      <c r="D1655" s="361"/>
      <c r="E1655" s="417">
        <v>180</v>
      </c>
      <c r="F1655" s="418">
        <f>VLOOKUP(C1653,'[1]ENSAIOS DE ORÇAMENTO'!$C$3:$L$79,5,FALSE)</f>
        <v>0.31406100000000003</v>
      </c>
      <c r="G1655" s="164">
        <f t="shared" ref="G1655:G1657" si="995">IF(E1655&lt;=30,(0.6*E1655+1.25)*F1655,((0.6*30+1.25)+0.5*(E1655-30))*F1655)</f>
        <v>29.600249250000005</v>
      </c>
      <c r="H1655" s="419"/>
      <c r="I1655" s="419"/>
      <c r="J1655" s="420">
        <f t="shared" si="988"/>
        <v>0</v>
      </c>
      <c r="K1655" s="421"/>
      <c r="L1655" s="218"/>
      <c r="M1655" s="219"/>
      <c r="N1655" s="414">
        <f t="shared" si="967"/>
        <v>0</v>
      </c>
      <c r="O1655" s="414">
        <f t="shared" si="968"/>
        <v>0</v>
      </c>
      <c r="P1655" s="415"/>
      <c r="Q1655" s="477"/>
      <c r="R1655" s="477"/>
      <c r="S1655" s="414">
        <f t="shared" si="969"/>
        <v>0</v>
      </c>
      <c r="T1655" s="416">
        <f t="shared" si="992"/>
        <v>0</v>
      </c>
      <c r="U1655" s="415"/>
      <c r="V1655" s="166" t="str">
        <f>IF(T1653&gt;0,"xx",IF(O1653&gt;0,"xy",""))</f>
        <v/>
      </c>
      <c r="W1655" s="43" t="str">
        <f t="shared" si="985"/>
        <v/>
      </c>
      <c r="X1655" s="43" t="str">
        <f t="shared" si="993"/>
        <v/>
      </c>
      <c r="Y1655" s="43" t="str">
        <f t="shared" si="970"/>
        <v/>
      </c>
    </row>
    <row r="1656" spans="1:25">
      <c r="A1656" s="161" t="s">
        <v>184</v>
      </c>
      <c r="B1656" s="162"/>
      <c r="C1656" s="424" t="s">
        <v>325</v>
      </c>
      <c r="D1656" s="361"/>
      <c r="E1656" s="417">
        <v>20</v>
      </c>
      <c r="F1656" s="418">
        <f>VLOOKUP(C1653,'[1]ENSAIOS DE ORÇAMENTO'!$C$3:$L$79,6,FALSE)</f>
        <v>0.37851000000000007</v>
      </c>
      <c r="G1656" s="164">
        <f t="shared" si="995"/>
        <v>5.0152575000000006</v>
      </c>
      <c r="H1656" s="419"/>
      <c r="I1656" s="419"/>
      <c r="J1656" s="420">
        <f t="shared" si="988"/>
        <v>0</v>
      </c>
      <c r="K1656" s="421"/>
      <c r="L1656" s="218"/>
      <c r="M1656" s="219"/>
      <c r="N1656" s="414">
        <f t="shared" si="967"/>
        <v>0</v>
      </c>
      <c r="O1656" s="414">
        <f t="shared" si="968"/>
        <v>0</v>
      </c>
      <c r="P1656" s="415"/>
      <c r="Q1656" s="477"/>
      <c r="R1656" s="477"/>
      <c r="S1656" s="414">
        <f t="shared" si="969"/>
        <v>0</v>
      </c>
      <c r="T1656" s="416">
        <f t="shared" si="992"/>
        <v>0</v>
      </c>
      <c r="U1656" s="415"/>
      <c r="V1656" s="166" t="str">
        <f>IF(T1653&gt;0,"xx",IF(O1653&gt;0,"xy",""))</f>
        <v/>
      </c>
      <c r="W1656" s="43" t="str">
        <f t="shared" si="985"/>
        <v/>
      </c>
      <c r="X1656" s="43" t="str">
        <f t="shared" si="993"/>
        <v/>
      </c>
      <c r="Y1656" s="43" t="str">
        <f t="shared" si="970"/>
        <v/>
      </c>
    </row>
    <row r="1657" spans="1:25">
      <c r="A1657" s="161" t="s">
        <v>184</v>
      </c>
      <c r="B1657" s="162"/>
      <c r="C1657" s="424" t="s">
        <v>514</v>
      </c>
      <c r="D1657" s="361"/>
      <c r="E1657" s="417">
        <v>30</v>
      </c>
      <c r="F1657" s="418">
        <f>VLOOKUP(C1653,'[1]ENSAIOS DE ORÇAMENTO'!$C$3:$L$79,3,FALSE)</f>
        <v>0</v>
      </c>
      <c r="G1657" s="164">
        <f t="shared" si="995"/>
        <v>0</v>
      </c>
      <c r="H1657" s="419"/>
      <c r="I1657" s="419"/>
      <c r="J1657" s="420">
        <f t="shared" si="988"/>
        <v>0</v>
      </c>
      <c r="K1657" s="421"/>
      <c r="L1657" s="218"/>
      <c r="M1657" s="219"/>
      <c r="N1657" s="414">
        <f t="shared" si="967"/>
        <v>0</v>
      </c>
      <c r="O1657" s="414">
        <f t="shared" si="968"/>
        <v>0</v>
      </c>
      <c r="P1657" s="415"/>
      <c r="Q1657" s="477"/>
      <c r="R1657" s="477"/>
      <c r="S1657" s="414">
        <f t="shared" si="969"/>
        <v>0</v>
      </c>
      <c r="T1657" s="416">
        <f t="shared" si="992"/>
        <v>0</v>
      </c>
      <c r="U1657" s="415"/>
      <c r="V1657" s="166" t="str">
        <f>IF(T1653&gt;0,"xx",IF(O1653&gt;0,"xy",""))</f>
        <v/>
      </c>
      <c r="W1657" s="43" t="str">
        <f t="shared" si="985"/>
        <v/>
      </c>
      <c r="X1657" s="43" t="str">
        <f t="shared" si="993"/>
        <v/>
      </c>
      <c r="Y1657" s="43" t="str">
        <f t="shared" si="970"/>
        <v/>
      </c>
    </row>
    <row r="1658" spans="1:25">
      <c r="A1658" s="161" t="s">
        <v>184</v>
      </c>
      <c r="B1658" s="162"/>
      <c r="C1658" s="424" t="s">
        <v>515</v>
      </c>
      <c r="D1658" s="361"/>
      <c r="E1658" s="417">
        <v>500</v>
      </c>
      <c r="F1658" s="418">
        <f>VLOOKUP(C1653,'[1]ENSAIOS DE ORÇAMENTO'!$C$3:$L$79,10,FALSE)</f>
        <v>0</v>
      </c>
      <c r="G1658" s="164">
        <f t="shared" ref="G1658" si="996">IF(E1658&lt;=30,(0.42*E1658+3.55)*F1658,((0.42*30+3.55)+0.35*(E1658-30))*F1658)</f>
        <v>0</v>
      </c>
      <c r="H1658" s="419"/>
      <c r="I1658" s="419"/>
      <c r="J1658" s="420">
        <f t="shared" si="988"/>
        <v>0</v>
      </c>
      <c r="K1658" s="421"/>
      <c r="L1658" s="218"/>
      <c r="M1658" s="219"/>
      <c r="N1658" s="414">
        <f t="shared" si="967"/>
        <v>0</v>
      </c>
      <c r="O1658" s="414">
        <f t="shared" si="968"/>
        <v>0</v>
      </c>
      <c r="P1658" s="415"/>
      <c r="Q1658" s="477"/>
      <c r="R1658" s="477"/>
      <c r="S1658" s="414">
        <f t="shared" si="969"/>
        <v>0</v>
      </c>
      <c r="T1658" s="416">
        <f t="shared" si="992"/>
        <v>0</v>
      </c>
      <c r="U1658" s="415"/>
      <c r="V1658" s="166" t="str">
        <f>IF(T1653&gt;0,"xx",IF(O1653&gt;0,"xy",""))</f>
        <v/>
      </c>
      <c r="W1658" s="43" t="str">
        <f t="shared" si="985"/>
        <v/>
      </c>
      <c r="X1658" s="43" t="str">
        <f t="shared" si="993"/>
        <v/>
      </c>
      <c r="Y1658" s="43" t="str">
        <f t="shared" si="970"/>
        <v/>
      </c>
    </row>
    <row r="1659" spans="1:25">
      <c r="A1659" s="161" t="s">
        <v>54</v>
      </c>
      <c r="B1659" s="162" t="s">
        <v>244</v>
      </c>
      <c r="C1659" s="424" t="s">
        <v>537</v>
      </c>
      <c r="D1659" s="361"/>
      <c r="E1659" s="417"/>
      <c r="F1659" s="418"/>
      <c r="G1659" s="164">
        <f>SUM(G1660:G1664)</f>
        <v>59.777838750000015</v>
      </c>
      <c r="H1659" s="419">
        <f>VLOOKUP(C1659,'[1]ENSAIOS DE ORÇAMENTO'!$C$3:$L$79,8,FALSE)</f>
        <v>615.32177000000001</v>
      </c>
      <c r="I1659" s="419">
        <f>IF(ISBLANK(H1659),"",SUM(G1659:H1659))*0.95</f>
        <v>641.34462831249994</v>
      </c>
      <c r="J1659" s="420">
        <f t="shared" si="988"/>
        <v>833.75</v>
      </c>
      <c r="K1659" s="421" t="s">
        <v>23</v>
      </c>
      <c r="L1659" s="155"/>
      <c r="M1659" s="155"/>
      <c r="N1659" s="414">
        <f t="shared" si="967"/>
        <v>0</v>
      </c>
      <c r="O1659" s="414">
        <f t="shared" si="968"/>
        <v>0</v>
      </c>
      <c r="P1659" s="415"/>
      <c r="Q1659" s="155">
        <f t="shared" si="976"/>
        <v>0</v>
      </c>
      <c r="R1659" s="155">
        <f t="shared" si="976"/>
        <v>0</v>
      </c>
      <c r="S1659" s="414">
        <f t="shared" si="969"/>
        <v>0</v>
      </c>
      <c r="T1659" s="416">
        <f t="shared" si="992"/>
        <v>0</v>
      </c>
      <c r="U1659" s="415"/>
      <c r="W1659" s="43" t="str">
        <f t="shared" si="985"/>
        <v/>
      </c>
      <c r="X1659" s="43" t="str">
        <f t="shared" si="993"/>
        <v/>
      </c>
      <c r="Y1659" s="43" t="str">
        <f t="shared" si="970"/>
        <v/>
      </c>
    </row>
    <row r="1660" spans="1:25">
      <c r="A1660" s="161" t="s">
        <v>184</v>
      </c>
      <c r="B1660" s="162"/>
      <c r="C1660" s="424" t="s">
        <v>253</v>
      </c>
      <c r="D1660" s="361"/>
      <c r="E1660" s="417">
        <v>500</v>
      </c>
      <c r="F1660" s="418">
        <f>VLOOKUP(C1659,'[1]ENSAIOS DE ORÇAMENTO'!$C$3:$L$79,4,FALSE)</f>
        <v>0.12243000000000002</v>
      </c>
      <c r="G1660" s="164">
        <f>IF(E1660&lt;=30,(0.42*E1660+3.55)*F1660,((0.42*30+3.55)+0.35*(E1660-30))*F1660)</f>
        <v>22.116979500000006</v>
      </c>
      <c r="H1660" s="419"/>
      <c r="I1660" s="419"/>
      <c r="J1660" s="420">
        <f t="shared" si="988"/>
        <v>0</v>
      </c>
      <c r="K1660" s="421"/>
      <c r="L1660" s="218"/>
      <c r="M1660" s="219"/>
      <c r="N1660" s="414">
        <f t="shared" ref="N1660:N1706" si="997">IF(ISBLANK(L1660),0,ROUND(J1660*L1660,2))</f>
        <v>0</v>
      </c>
      <c r="O1660" s="414">
        <f t="shared" ref="O1660:O1706" si="998">IF(ISBLANK(M1660),0,ROUND(L1660*M1660,2))</f>
        <v>0</v>
      </c>
      <c r="P1660" s="415"/>
      <c r="Q1660" s="477"/>
      <c r="R1660" s="477"/>
      <c r="S1660" s="414">
        <f t="shared" ref="S1660:S1706" si="999">IF(ISBLANK(Q1660),0,ROUND(J1660*Q1660,2))</f>
        <v>0</v>
      </c>
      <c r="T1660" s="416">
        <f t="shared" si="992"/>
        <v>0</v>
      </c>
      <c r="U1660" s="415"/>
      <c r="V1660" s="166" t="str">
        <f>IF(T1659&gt;0,"xx",IF(O1659&gt;0,"xy",""))</f>
        <v/>
      </c>
      <c r="W1660" s="43" t="str">
        <f t="shared" si="985"/>
        <v/>
      </c>
      <c r="X1660" s="43" t="str">
        <f t="shared" si="993"/>
        <v/>
      </c>
      <c r="Y1660" s="43" t="str">
        <f t="shared" ref="Y1660:Y1706" si="1000">IF(V1660="X","x",IF(T1660&gt;0,"x",""))</f>
        <v/>
      </c>
    </row>
    <row r="1661" spans="1:25">
      <c r="A1661" s="161" t="s">
        <v>184</v>
      </c>
      <c r="B1661" s="162"/>
      <c r="C1661" s="424" t="s">
        <v>316</v>
      </c>
      <c r="D1661" s="361"/>
      <c r="E1661" s="417">
        <v>180</v>
      </c>
      <c r="F1661" s="418">
        <f>VLOOKUP(C1659,'[1]ENSAIOS DE ORÇAMENTO'!$C$3:$L$79,5,FALSE)</f>
        <v>0.34169100000000008</v>
      </c>
      <c r="G1661" s="164">
        <f t="shared" ref="G1661:G1663" si="1001">IF(E1661&lt;=30,(0.6*E1661+1.25)*F1661,((0.6*30+1.25)+0.5*(E1661-30))*F1661)</f>
        <v>32.204376750000009</v>
      </c>
      <c r="H1661" s="419"/>
      <c r="I1661" s="419"/>
      <c r="J1661" s="420">
        <f t="shared" si="988"/>
        <v>0</v>
      </c>
      <c r="K1661" s="421"/>
      <c r="L1661" s="218"/>
      <c r="M1661" s="219"/>
      <c r="N1661" s="414">
        <f t="shared" si="997"/>
        <v>0</v>
      </c>
      <c r="O1661" s="414">
        <f t="shared" si="998"/>
        <v>0</v>
      </c>
      <c r="P1661" s="415"/>
      <c r="Q1661" s="477"/>
      <c r="R1661" s="477"/>
      <c r="S1661" s="414">
        <f t="shared" si="999"/>
        <v>0</v>
      </c>
      <c r="T1661" s="416">
        <f t="shared" si="992"/>
        <v>0</v>
      </c>
      <c r="U1661" s="415"/>
      <c r="V1661" s="166" t="str">
        <f>IF(T1659&gt;0,"xx",IF(O1659&gt;0,"xy",""))</f>
        <v/>
      </c>
      <c r="W1661" s="43" t="str">
        <f t="shared" si="985"/>
        <v/>
      </c>
      <c r="X1661" s="43" t="str">
        <f t="shared" si="993"/>
        <v/>
      </c>
      <c r="Y1661" s="43" t="str">
        <f t="shared" si="1000"/>
        <v/>
      </c>
    </row>
    <row r="1662" spans="1:25">
      <c r="A1662" s="161" t="s">
        <v>184</v>
      </c>
      <c r="B1662" s="162"/>
      <c r="C1662" s="424" t="s">
        <v>325</v>
      </c>
      <c r="D1662" s="361"/>
      <c r="E1662" s="417">
        <v>20</v>
      </c>
      <c r="F1662" s="418">
        <f>VLOOKUP(C1659,'[1]ENSAIOS DE ORÇAMENTO'!$C$3:$L$79,6,FALSE)</f>
        <v>0.41181000000000012</v>
      </c>
      <c r="G1662" s="164">
        <f t="shared" si="1001"/>
        <v>5.4564825000000017</v>
      </c>
      <c r="H1662" s="419"/>
      <c r="I1662" s="419"/>
      <c r="J1662" s="420">
        <f t="shared" si="988"/>
        <v>0</v>
      </c>
      <c r="K1662" s="421"/>
      <c r="L1662" s="218"/>
      <c r="M1662" s="219"/>
      <c r="N1662" s="414">
        <f t="shared" si="997"/>
        <v>0</v>
      </c>
      <c r="O1662" s="414">
        <f t="shared" si="998"/>
        <v>0</v>
      </c>
      <c r="P1662" s="415"/>
      <c r="Q1662" s="477"/>
      <c r="R1662" s="477"/>
      <c r="S1662" s="414">
        <f t="shared" si="999"/>
        <v>0</v>
      </c>
      <c r="T1662" s="416">
        <f t="shared" si="992"/>
        <v>0</v>
      </c>
      <c r="U1662" s="415"/>
      <c r="V1662" s="166" t="str">
        <f>IF(T1659&gt;0,"xx",IF(O1659&gt;0,"xy",""))</f>
        <v/>
      </c>
      <c r="W1662" s="43" t="str">
        <f t="shared" si="985"/>
        <v/>
      </c>
      <c r="X1662" s="43" t="str">
        <f t="shared" si="993"/>
        <v/>
      </c>
      <c r="Y1662" s="43" t="str">
        <f t="shared" si="1000"/>
        <v/>
      </c>
    </row>
    <row r="1663" spans="1:25">
      <c r="A1663" s="161" t="s">
        <v>184</v>
      </c>
      <c r="B1663" s="162"/>
      <c r="C1663" s="424" t="s">
        <v>514</v>
      </c>
      <c r="D1663" s="361"/>
      <c r="E1663" s="417">
        <v>30</v>
      </c>
      <c r="F1663" s="418">
        <f>VLOOKUP(C1659,'[1]ENSAIOS DE ORÇAMENTO'!$C$3:$L$79,3,FALSE)</f>
        <v>0</v>
      </c>
      <c r="G1663" s="164">
        <f t="shared" si="1001"/>
        <v>0</v>
      </c>
      <c r="H1663" s="419"/>
      <c r="I1663" s="419"/>
      <c r="J1663" s="420">
        <f t="shared" si="988"/>
        <v>0</v>
      </c>
      <c r="K1663" s="421"/>
      <c r="L1663" s="218"/>
      <c r="M1663" s="219"/>
      <c r="N1663" s="414">
        <f t="shared" si="997"/>
        <v>0</v>
      </c>
      <c r="O1663" s="414">
        <f t="shared" si="998"/>
        <v>0</v>
      </c>
      <c r="P1663" s="415"/>
      <c r="Q1663" s="477"/>
      <c r="R1663" s="477"/>
      <c r="S1663" s="414">
        <f t="shared" si="999"/>
        <v>0</v>
      </c>
      <c r="T1663" s="416">
        <f t="shared" si="992"/>
        <v>0</v>
      </c>
      <c r="U1663" s="415"/>
      <c r="V1663" s="166" t="str">
        <f>IF(T1659&gt;0,"xx",IF(O1659&gt;0,"xy",""))</f>
        <v/>
      </c>
      <c r="W1663" s="43" t="str">
        <f t="shared" si="985"/>
        <v/>
      </c>
      <c r="X1663" s="43" t="str">
        <f t="shared" si="993"/>
        <v/>
      </c>
      <c r="Y1663" s="43" t="str">
        <f t="shared" si="1000"/>
        <v/>
      </c>
    </row>
    <row r="1664" spans="1:25">
      <c r="A1664" s="161" t="s">
        <v>184</v>
      </c>
      <c r="B1664" s="162"/>
      <c r="C1664" s="424" t="s">
        <v>515</v>
      </c>
      <c r="D1664" s="361"/>
      <c r="E1664" s="417">
        <v>500</v>
      </c>
      <c r="F1664" s="418">
        <f>VLOOKUP(C1659,'[1]ENSAIOS DE ORÇAMENTO'!$C$3:$L$79,10,FALSE)</f>
        <v>0</v>
      </c>
      <c r="G1664" s="164">
        <f t="shared" ref="G1664" si="1002">IF(E1664&lt;=30,(0.42*E1664+3.55)*F1664,((0.42*30+3.55)+0.35*(E1664-30))*F1664)</f>
        <v>0</v>
      </c>
      <c r="H1664" s="419"/>
      <c r="I1664" s="419"/>
      <c r="J1664" s="420">
        <f t="shared" si="988"/>
        <v>0</v>
      </c>
      <c r="K1664" s="421"/>
      <c r="L1664" s="218"/>
      <c r="M1664" s="219"/>
      <c r="N1664" s="414">
        <f t="shared" si="997"/>
        <v>0</v>
      </c>
      <c r="O1664" s="414">
        <f t="shared" si="998"/>
        <v>0</v>
      </c>
      <c r="P1664" s="415"/>
      <c r="Q1664" s="477"/>
      <c r="R1664" s="477"/>
      <c r="S1664" s="414">
        <f t="shared" si="999"/>
        <v>0</v>
      </c>
      <c r="T1664" s="416">
        <f t="shared" si="992"/>
        <v>0</v>
      </c>
      <c r="U1664" s="415"/>
      <c r="V1664" s="166" t="str">
        <f>IF(T1659&gt;0,"xx",IF(O1659&gt;0,"xy",""))</f>
        <v/>
      </c>
      <c r="W1664" s="43" t="str">
        <f t="shared" si="985"/>
        <v/>
      </c>
      <c r="X1664" s="43" t="str">
        <f t="shared" si="993"/>
        <v/>
      </c>
      <c r="Y1664" s="43" t="str">
        <f t="shared" si="1000"/>
        <v/>
      </c>
    </row>
    <row r="1665" spans="1:25">
      <c r="A1665" s="161" t="s">
        <v>55</v>
      </c>
      <c r="B1665" s="162" t="s">
        <v>244</v>
      </c>
      <c r="C1665" s="424" t="s">
        <v>538</v>
      </c>
      <c r="D1665" s="361"/>
      <c r="E1665" s="417"/>
      <c r="F1665" s="418"/>
      <c r="G1665" s="164">
        <f>SUM(G1666:G1670)</f>
        <v>64.61162625</v>
      </c>
      <c r="H1665" s="419">
        <f>VLOOKUP(C1665,'[1]ENSAIOS DE ORÇAMENTO'!$C$3:$L$79,8,FALSE)</f>
        <v>683.83106999999995</v>
      </c>
      <c r="I1665" s="419">
        <f>IF(ISBLANK(H1665),"",SUM(G1665:H1665))*0.9</f>
        <v>673.598426625</v>
      </c>
      <c r="J1665" s="420">
        <f t="shared" si="988"/>
        <v>875.68</v>
      </c>
      <c r="K1665" s="421" t="s">
        <v>23</v>
      </c>
      <c r="L1665" s="155"/>
      <c r="M1665" s="155"/>
      <c r="N1665" s="414">
        <f t="shared" si="997"/>
        <v>0</v>
      </c>
      <c r="O1665" s="414">
        <f t="shared" si="998"/>
        <v>0</v>
      </c>
      <c r="P1665" s="415"/>
      <c r="Q1665" s="155">
        <f t="shared" si="976"/>
        <v>0</v>
      </c>
      <c r="R1665" s="155">
        <f t="shared" si="976"/>
        <v>0</v>
      </c>
      <c r="S1665" s="414">
        <f t="shared" si="999"/>
        <v>0</v>
      </c>
      <c r="T1665" s="416">
        <f t="shared" si="992"/>
        <v>0</v>
      </c>
      <c r="U1665" s="415"/>
      <c r="W1665" s="43" t="str">
        <f t="shared" si="985"/>
        <v/>
      </c>
      <c r="X1665" s="43" t="str">
        <f t="shared" si="993"/>
        <v/>
      </c>
      <c r="Y1665" s="43" t="str">
        <f t="shared" si="1000"/>
        <v/>
      </c>
    </row>
    <row r="1666" spans="1:25">
      <c r="A1666" s="161" t="s">
        <v>184</v>
      </c>
      <c r="B1666" s="162"/>
      <c r="C1666" s="424" t="s">
        <v>253</v>
      </c>
      <c r="D1666" s="361"/>
      <c r="E1666" s="417">
        <v>500</v>
      </c>
      <c r="F1666" s="418">
        <f>VLOOKUP(C1665,'[1]ENSAIOS DE ORÇAMENTO'!$C$3:$L$79,4,FALSE)</f>
        <v>0.13233</v>
      </c>
      <c r="G1666" s="164">
        <f>IF(E1666&lt;=30,(0.42*E1666+3.55)*F1666,((0.42*30+3.55)+0.35*(E1666-30))*F1666)</f>
        <v>23.905414500000003</v>
      </c>
      <c r="H1666" s="419"/>
      <c r="I1666" s="419"/>
      <c r="J1666" s="420">
        <f t="shared" si="988"/>
        <v>0</v>
      </c>
      <c r="K1666" s="421"/>
      <c r="L1666" s="218"/>
      <c r="M1666" s="219"/>
      <c r="N1666" s="414">
        <f t="shared" si="997"/>
        <v>0</v>
      </c>
      <c r="O1666" s="414">
        <f t="shared" si="998"/>
        <v>0</v>
      </c>
      <c r="P1666" s="415"/>
      <c r="Q1666" s="477"/>
      <c r="R1666" s="477"/>
      <c r="S1666" s="414">
        <f t="shared" si="999"/>
        <v>0</v>
      </c>
      <c r="T1666" s="416">
        <f t="shared" si="992"/>
        <v>0</v>
      </c>
      <c r="U1666" s="415"/>
      <c r="V1666" s="166" t="str">
        <f>IF(T1665&gt;0,"xx",IF(O1665&gt;0,"xy",""))</f>
        <v/>
      </c>
      <c r="W1666" s="43" t="str">
        <f t="shared" si="985"/>
        <v/>
      </c>
      <c r="X1666" s="43" t="str">
        <f t="shared" si="993"/>
        <v/>
      </c>
      <c r="Y1666" s="43" t="str">
        <f t="shared" si="1000"/>
        <v/>
      </c>
    </row>
    <row r="1667" spans="1:25">
      <c r="A1667" s="161" t="s">
        <v>184</v>
      </c>
      <c r="B1667" s="162"/>
      <c r="C1667" s="424" t="s">
        <v>316</v>
      </c>
      <c r="D1667" s="361"/>
      <c r="E1667" s="417">
        <v>180</v>
      </c>
      <c r="F1667" s="418">
        <f>VLOOKUP(C1665,'[1]ENSAIOS DE ORÇAMENTO'!$C$3:$L$79,5,FALSE)</f>
        <v>0.36932100000000001</v>
      </c>
      <c r="G1667" s="164">
        <f t="shared" ref="G1667:G1669" si="1003">IF(E1667&lt;=30,(0.6*E1667+1.25)*F1667,((0.6*30+1.25)+0.5*(E1667-30))*F1667)</f>
        <v>34.808504249999999</v>
      </c>
      <c r="H1667" s="419"/>
      <c r="I1667" s="419"/>
      <c r="J1667" s="420">
        <f t="shared" si="988"/>
        <v>0</v>
      </c>
      <c r="K1667" s="421"/>
      <c r="L1667" s="218"/>
      <c r="M1667" s="219"/>
      <c r="N1667" s="414">
        <f t="shared" si="997"/>
        <v>0</v>
      </c>
      <c r="O1667" s="414">
        <f t="shared" si="998"/>
        <v>0</v>
      </c>
      <c r="P1667" s="415"/>
      <c r="Q1667" s="477"/>
      <c r="R1667" s="477"/>
      <c r="S1667" s="414">
        <f t="shared" si="999"/>
        <v>0</v>
      </c>
      <c r="T1667" s="416">
        <f t="shared" si="992"/>
        <v>0</v>
      </c>
      <c r="U1667" s="415"/>
      <c r="V1667" s="166" t="str">
        <f>IF(T1665&gt;0,"xx",IF(O1665&gt;0,"xy",""))</f>
        <v/>
      </c>
      <c r="W1667" s="43" t="str">
        <f t="shared" si="985"/>
        <v/>
      </c>
      <c r="X1667" s="43" t="str">
        <f t="shared" si="993"/>
        <v/>
      </c>
      <c r="Y1667" s="43" t="str">
        <f t="shared" si="1000"/>
        <v/>
      </c>
    </row>
    <row r="1668" spans="1:25">
      <c r="A1668" s="161" t="s">
        <v>184</v>
      </c>
      <c r="B1668" s="162"/>
      <c r="C1668" s="424" t="s">
        <v>325</v>
      </c>
      <c r="D1668" s="361"/>
      <c r="E1668" s="417">
        <v>20</v>
      </c>
      <c r="F1668" s="418">
        <f>VLOOKUP(C1665,'[1]ENSAIOS DE ORÇAMENTO'!$C$3:$L$79,6,FALSE)</f>
        <v>0.44511000000000006</v>
      </c>
      <c r="G1668" s="164">
        <f t="shared" si="1003"/>
        <v>5.897707500000001</v>
      </c>
      <c r="H1668" s="419"/>
      <c r="I1668" s="419"/>
      <c r="J1668" s="420">
        <f t="shared" si="988"/>
        <v>0</v>
      </c>
      <c r="K1668" s="421"/>
      <c r="L1668" s="218"/>
      <c r="M1668" s="219"/>
      <c r="N1668" s="414">
        <f t="shared" si="997"/>
        <v>0</v>
      </c>
      <c r="O1668" s="414">
        <f t="shared" si="998"/>
        <v>0</v>
      </c>
      <c r="P1668" s="415"/>
      <c r="Q1668" s="477"/>
      <c r="R1668" s="477"/>
      <c r="S1668" s="414">
        <f t="shared" si="999"/>
        <v>0</v>
      </c>
      <c r="T1668" s="416">
        <f t="shared" si="992"/>
        <v>0</v>
      </c>
      <c r="U1668" s="415"/>
      <c r="V1668" s="166" t="str">
        <f>IF(T1665&gt;0,"xx",IF(O1665&gt;0,"xy",""))</f>
        <v/>
      </c>
      <c r="W1668" s="43" t="str">
        <f t="shared" si="985"/>
        <v/>
      </c>
      <c r="X1668" s="43" t="str">
        <f t="shared" si="993"/>
        <v/>
      </c>
      <c r="Y1668" s="43" t="str">
        <f t="shared" si="1000"/>
        <v/>
      </c>
    </row>
    <row r="1669" spans="1:25">
      <c r="A1669" s="161" t="s">
        <v>184</v>
      </c>
      <c r="B1669" s="162"/>
      <c r="C1669" s="424" t="s">
        <v>514</v>
      </c>
      <c r="D1669" s="361"/>
      <c r="E1669" s="417">
        <v>30</v>
      </c>
      <c r="F1669" s="418">
        <f>VLOOKUP(C1665,'[1]ENSAIOS DE ORÇAMENTO'!$C$3:$L$79,3,FALSE)</f>
        <v>0</v>
      </c>
      <c r="G1669" s="164">
        <f t="shared" si="1003"/>
        <v>0</v>
      </c>
      <c r="H1669" s="419"/>
      <c r="I1669" s="419"/>
      <c r="J1669" s="420">
        <f t="shared" si="988"/>
        <v>0</v>
      </c>
      <c r="K1669" s="421"/>
      <c r="L1669" s="218"/>
      <c r="M1669" s="219"/>
      <c r="N1669" s="414">
        <f t="shared" si="997"/>
        <v>0</v>
      </c>
      <c r="O1669" s="414">
        <f t="shared" si="998"/>
        <v>0</v>
      </c>
      <c r="P1669" s="415"/>
      <c r="Q1669" s="477"/>
      <c r="R1669" s="477"/>
      <c r="S1669" s="414">
        <f t="shared" si="999"/>
        <v>0</v>
      </c>
      <c r="T1669" s="416">
        <f t="shared" si="992"/>
        <v>0</v>
      </c>
      <c r="U1669" s="415"/>
      <c r="V1669" s="166" t="str">
        <f>IF(T1665&gt;0,"xx",IF(O1665&gt;0,"xy",""))</f>
        <v/>
      </c>
      <c r="W1669" s="43" t="str">
        <f t="shared" si="985"/>
        <v/>
      </c>
      <c r="X1669" s="43" t="str">
        <f t="shared" si="993"/>
        <v/>
      </c>
      <c r="Y1669" s="43" t="str">
        <f t="shared" si="1000"/>
        <v/>
      </c>
    </row>
    <row r="1670" spans="1:25">
      <c r="A1670" s="161" t="s">
        <v>184</v>
      </c>
      <c r="B1670" s="162"/>
      <c r="C1670" s="424" t="s">
        <v>515</v>
      </c>
      <c r="D1670" s="361"/>
      <c r="E1670" s="417">
        <v>500</v>
      </c>
      <c r="F1670" s="418">
        <f>VLOOKUP(C1665,'[1]ENSAIOS DE ORÇAMENTO'!$C$3:$L$79,10,FALSE)</f>
        <v>0</v>
      </c>
      <c r="G1670" s="164">
        <f t="shared" ref="G1670" si="1004">IF(E1670&lt;=30,(0.42*E1670+3.55)*F1670,((0.42*30+3.55)+0.35*(E1670-30))*F1670)</f>
        <v>0</v>
      </c>
      <c r="H1670" s="419"/>
      <c r="I1670" s="419"/>
      <c r="J1670" s="420">
        <f t="shared" si="988"/>
        <v>0</v>
      </c>
      <c r="K1670" s="421"/>
      <c r="L1670" s="218"/>
      <c r="M1670" s="219"/>
      <c r="N1670" s="414">
        <f t="shared" si="997"/>
        <v>0</v>
      </c>
      <c r="O1670" s="414">
        <f t="shared" si="998"/>
        <v>0</v>
      </c>
      <c r="P1670" s="415"/>
      <c r="Q1670" s="477"/>
      <c r="R1670" s="477"/>
      <c r="S1670" s="414">
        <f t="shared" si="999"/>
        <v>0</v>
      </c>
      <c r="T1670" s="416">
        <f t="shared" si="992"/>
        <v>0</v>
      </c>
      <c r="U1670" s="415"/>
      <c r="V1670" s="166" t="str">
        <f>IF(T1665&gt;0,"xx",IF(O1665&gt;0,"xy",""))</f>
        <v/>
      </c>
      <c r="W1670" s="43" t="str">
        <f t="shared" si="985"/>
        <v/>
      </c>
      <c r="X1670" s="43" t="str">
        <f t="shared" si="993"/>
        <v/>
      </c>
      <c r="Y1670" s="43" t="str">
        <f t="shared" si="1000"/>
        <v/>
      </c>
    </row>
    <row r="1671" spans="1:25">
      <c r="A1671" s="161" t="s">
        <v>56</v>
      </c>
      <c r="B1671" s="162" t="s">
        <v>244</v>
      </c>
      <c r="C1671" s="424" t="s">
        <v>539</v>
      </c>
      <c r="D1671" s="361"/>
      <c r="E1671" s="417"/>
      <c r="F1671" s="418"/>
      <c r="G1671" s="164">
        <f>SUM(G1672:G1676)</f>
        <v>288.25672500000002</v>
      </c>
      <c r="H1671" s="419">
        <f>VLOOKUP(C1671,'[1]ENSAIOS DE ORÇAMENTO'!$C$3:$L$79,8,FALSE)</f>
        <v>713.33422000000007</v>
      </c>
      <c r="I1671" s="419">
        <f>IF(ISBLANK(H1671),"",SUM(G1671:H1671))*0.9</f>
        <v>901.43185050000011</v>
      </c>
      <c r="J1671" s="420">
        <f t="shared" si="988"/>
        <v>1171.8599999999999</v>
      </c>
      <c r="K1671" s="421" t="s">
        <v>23</v>
      </c>
      <c r="L1671" s="155"/>
      <c r="M1671" s="155"/>
      <c r="N1671" s="414">
        <f t="shared" si="997"/>
        <v>0</v>
      </c>
      <c r="O1671" s="414">
        <f t="shared" si="998"/>
        <v>0</v>
      </c>
      <c r="P1671" s="415"/>
      <c r="Q1671" s="155">
        <f t="shared" si="976"/>
        <v>0</v>
      </c>
      <c r="R1671" s="155">
        <f t="shared" si="976"/>
        <v>0</v>
      </c>
      <c r="S1671" s="414">
        <f t="shared" si="999"/>
        <v>0</v>
      </c>
      <c r="T1671" s="416">
        <f t="shared" si="992"/>
        <v>0</v>
      </c>
      <c r="U1671" s="415"/>
      <c r="W1671" s="43" t="str">
        <f t="shared" si="985"/>
        <v/>
      </c>
      <c r="X1671" s="43" t="str">
        <f t="shared" si="993"/>
        <v/>
      </c>
      <c r="Y1671" s="43" t="str">
        <f t="shared" si="1000"/>
        <v/>
      </c>
    </row>
    <row r="1672" spans="1:25">
      <c r="A1672" s="161" t="s">
        <v>184</v>
      </c>
      <c r="B1672" s="162"/>
      <c r="C1672" s="424" t="s">
        <v>253</v>
      </c>
      <c r="D1672" s="361"/>
      <c r="E1672" s="417">
        <v>500</v>
      </c>
      <c r="F1672" s="418">
        <f>VLOOKUP(C1671,'[1]ENSAIOS DE ORÇAMENTO'!$C$3:$L$79,4,FALSE)</f>
        <v>0.49275000000000002</v>
      </c>
      <c r="G1672" s="164">
        <f>IF(E1672&lt;=30,(0.42*E1672+3.55)*F1672,((0.42*30+3.55)+0.35*(E1672-30))*F1672)</f>
        <v>89.015287500000014</v>
      </c>
      <c r="H1672" s="419"/>
      <c r="I1672" s="419"/>
      <c r="J1672" s="420">
        <f t="shared" si="988"/>
        <v>0</v>
      </c>
      <c r="K1672" s="421"/>
      <c r="L1672" s="218"/>
      <c r="M1672" s="219"/>
      <c r="N1672" s="414">
        <f t="shared" si="997"/>
        <v>0</v>
      </c>
      <c r="O1672" s="414">
        <f t="shared" si="998"/>
        <v>0</v>
      </c>
      <c r="P1672" s="415"/>
      <c r="Q1672" s="477"/>
      <c r="R1672" s="477"/>
      <c r="S1672" s="414">
        <f t="shared" si="999"/>
        <v>0</v>
      </c>
      <c r="T1672" s="416">
        <f t="shared" si="992"/>
        <v>0</v>
      </c>
      <c r="U1672" s="415"/>
      <c r="V1672" s="166" t="str">
        <f>IF(T1671&gt;0,"xx",IF(O1671&gt;0,"xy",""))</f>
        <v/>
      </c>
      <c r="W1672" s="43" t="str">
        <f t="shared" si="985"/>
        <v/>
      </c>
      <c r="X1672" s="43" t="str">
        <f t="shared" si="993"/>
        <v/>
      </c>
      <c r="Y1672" s="43" t="str">
        <f t="shared" si="1000"/>
        <v/>
      </c>
    </row>
    <row r="1673" spans="1:25">
      <c r="A1673" s="161" t="s">
        <v>184</v>
      </c>
      <c r="B1673" s="162"/>
      <c r="C1673" s="424" t="s">
        <v>316</v>
      </c>
      <c r="D1673" s="361"/>
      <c r="E1673" s="417">
        <v>180</v>
      </c>
      <c r="F1673" s="418">
        <f>VLOOKUP(C1671,'[1]ENSAIOS DE ORÇAMENTO'!$C$3:$L$79,5,FALSE)</f>
        <v>1.752</v>
      </c>
      <c r="G1673" s="164">
        <f t="shared" ref="G1673:G1675" si="1005">IF(E1673&lt;=30,(0.6*E1673+1.25)*F1673,((0.6*30+1.25)+0.5*(E1673-30))*F1673)</f>
        <v>165.126</v>
      </c>
      <c r="H1673" s="419"/>
      <c r="I1673" s="419"/>
      <c r="J1673" s="420">
        <f t="shared" si="988"/>
        <v>0</v>
      </c>
      <c r="K1673" s="421"/>
      <c r="L1673" s="218"/>
      <c r="M1673" s="219"/>
      <c r="N1673" s="414">
        <f t="shared" si="997"/>
        <v>0</v>
      </c>
      <c r="O1673" s="414">
        <f t="shared" si="998"/>
        <v>0</v>
      </c>
      <c r="P1673" s="415"/>
      <c r="Q1673" s="477"/>
      <c r="R1673" s="477"/>
      <c r="S1673" s="414">
        <f t="shared" si="999"/>
        <v>0</v>
      </c>
      <c r="T1673" s="416">
        <f t="shared" si="992"/>
        <v>0</v>
      </c>
      <c r="U1673" s="415"/>
      <c r="V1673" s="166" t="str">
        <f>IF(T1671&gt;0,"xx",IF(O1671&gt;0,"xy",""))</f>
        <v/>
      </c>
      <c r="W1673" s="43" t="str">
        <f t="shared" si="985"/>
        <v/>
      </c>
      <c r="X1673" s="43" t="str">
        <f t="shared" si="993"/>
        <v/>
      </c>
      <c r="Y1673" s="43" t="str">
        <f t="shared" si="1000"/>
        <v/>
      </c>
    </row>
    <row r="1674" spans="1:25">
      <c r="A1674" s="161" t="s">
        <v>184</v>
      </c>
      <c r="B1674" s="162"/>
      <c r="C1674" s="424" t="s">
        <v>325</v>
      </c>
      <c r="D1674" s="361"/>
      <c r="E1674" s="417">
        <v>20</v>
      </c>
      <c r="F1674" s="418">
        <f>VLOOKUP(C1671,'[1]ENSAIOS DE ORÇAMENTO'!$C$3:$L$79,6,FALSE)</f>
        <v>2.5747500000000003</v>
      </c>
      <c r="G1674" s="164">
        <f t="shared" si="1005"/>
        <v>34.115437500000006</v>
      </c>
      <c r="H1674" s="419"/>
      <c r="I1674" s="419"/>
      <c r="J1674" s="420">
        <f t="shared" si="988"/>
        <v>0</v>
      </c>
      <c r="K1674" s="421"/>
      <c r="L1674" s="218"/>
      <c r="M1674" s="219"/>
      <c r="N1674" s="414">
        <f t="shared" si="997"/>
        <v>0</v>
      </c>
      <c r="O1674" s="414">
        <f t="shared" si="998"/>
        <v>0</v>
      </c>
      <c r="P1674" s="415"/>
      <c r="Q1674" s="477"/>
      <c r="R1674" s="477"/>
      <c r="S1674" s="414">
        <f t="shared" si="999"/>
        <v>0</v>
      </c>
      <c r="T1674" s="416">
        <f t="shared" si="992"/>
        <v>0</v>
      </c>
      <c r="U1674" s="415"/>
      <c r="V1674" s="166" t="str">
        <f>IF(T1671&gt;0,"xx",IF(O1671&gt;0,"xy",""))</f>
        <v/>
      </c>
      <c r="W1674" s="43" t="str">
        <f t="shared" si="985"/>
        <v/>
      </c>
      <c r="X1674" s="43" t="str">
        <f t="shared" si="993"/>
        <v/>
      </c>
      <c r="Y1674" s="43" t="str">
        <f t="shared" si="1000"/>
        <v/>
      </c>
    </row>
    <row r="1675" spans="1:25">
      <c r="A1675" s="161" t="s">
        <v>184</v>
      </c>
      <c r="B1675" s="162"/>
      <c r="C1675" s="424" t="s">
        <v>514</v>
      </c>
      <c r="D1675" s="361"/>
      <c r="E1675" s="417">
        <v>30</v>
      </c>
      <c r="F1675" s="418">
        <f>VLOOKUP(C1671,'[1]ENSAIOS DE ORÇAMENTO'!$C$3:$L$79,3,FALSE)</f>
        <v>0</v>
      </c>
      <c r="G1675" s="164">
        <f t="shared" si="1005"/>
        <v>0</v>
      </c>
      <c r="H1675" s="419"/>
      <c r="I1675" s="419"/>
      <c r="J1675" s="420">
        <f t="shared" si="988"/>
        <v>0</v>
      </c>
      <c r="K1675" s="421"/>
      <c r="L1675" s="218"/>
      <c r="M1675" s="219"/>
      <c r="N1675" s="414">
        <f t="shared" si="997"/>
        <v>0</v>
      </c>
      <c r="O1675" s="414">
        <f t="shared" si="998"/>
        <v>0</v>
      </c>
      <c r="P1675" s="415"/>
      <c r="Q1675" s="477"/>
      <c r="R1675" s="477"/>
      <c r="S1675" s="414">
        <f t="shared" si="999"/>
        <v>0</v>
      </c>
      <c r="T1675" s="416">
        <f t="shared" si="992"/>
        <v>0</v>
      </c>
      <c r="U1675" s="415"/>
      <c r="V1675" s="166" t="str">
        <f>IF(T1671&gt;0,"xx",IF(O1671&gt;0,"xy",""))</f>
        <v/>
      </c>
      <c r="W1675" s="43" t="str">
        <f t="shared" si="985"/>
        <v/>
      </c>
      <c r="X1675" s="43" t="str">
        <f t="shared" si="993"/>
        <v/>
      </c>
      <c r="Y1675" s="43" t="str">
        <f t="shared" si="1000"/>
        <v/>
      </c>
    </row>
    <row r="1676" spans="1:25">
      <c r="A1676" s="161" t="s">
        <v>184</v>
      </c>
      <c r="B1676" s="162"/>
      <c r="C1676" s="424" t="s">
        <v>515</v>
      </c>
      <c r="D1676" s="361"/>
      <c r="E1676" s="417">
        <v>500</v>
      </c>
      <c r="F1676" s="418">
        <f>VLOOKUP(C1671,'[1]ENSAIOS DE ORÇAMENTO'!$C$3:$L$79,10,FALSE)</f>
        <v>0</v>
      </c>
      <c r="G1676" s="164">
        <f t="shared" ref="G1676" si="1006">IF(E1676&lt;=30,(0.42*E1676+3.55)*F1676,((0.42*30+3.55)+0.35*(E1676-30))*F1676)</f>
        <v>0</v>
      </c>
      <c r="H1676" s="419"/>
      <c r="I1676" s="419"/>
      <c r="J1676" s="420">
        <f t="shared" si="988"/>
        <v>0</v>
      </c>
      <c r="K1676" s="421"/>
      <c r="L1676" s="218"/>
      <c r="M1676" s="219"/>
      <c r="N1676" s="414">
        <f t="shared" si="997"/>
        <v>0</v>
      </c>
      <c r="O1676" s="414">
        <f t="shared" si="998"/>
        <v>0</v>
      </c>
      <c r="P1676" s="415"/>
      <c r="Q1676" s="477"/>
      <c r="R1676" s="477"/>
      <c r="S1676" s="414">
        <f t="shared" si="999"/>
        <v>0</v>
      </c>
      <c r="T1676" s="416">
        <f t="shared" si="992"/>
        <v>0</v>
      </c>
      <c r="U1676" s="415"/>
      <c r="V1676" s="166" t="str">
        <f>IF(T1671&gt;0,"xx",IF(O1671&gt;0,"xy",""))</f>
        <v/>
      </c>
      <c r="W1676" s="43" t="str">
        <f t="shared" si="985"/>
        <v/>
      </c>
      <c r="X1676" s="43" t="str">
        <f t="shared" si="993"/>
        <v/>
      </c>
      <c r="Y1676" s="43" t="str">
        <f t="shared" si="1000"/>
        <v/>
      </c>
    </row>
    <row r="1677" spans="1:25">
      <c r="A1677" s="161" t="s">
        <v>56</v>
      </c>
      <c r="B1677" s="162" t="s">
        <v>244</v>
      </c>
      <c r="C1677" s="424" t="s">
        <v>540</v>
      </c>
      <c r="D1677" s="361"/>
      <c r="E1677" s="417"/>
      <c r="F1677" s="418"/>
      <c r="G1677" s="164">
        <f>SUM(G1678:G1682)</f>
        <v>356.46315300000003</v>
      </c>
      <c r="H1677" s="419">
        <f>VLOOKUP(C1677,'[1]ENSAIOS DE ORÇAMENTO'!$C$3:$L$79,8,FALSE)</f>
        <v>858.25518333333343</v>
      </c>
      <c r="I1677" s="419">
        <f>IF(ISBLANK(H1677),"",SUM(G1677:H1677))*0.9</f>
        <v>1093.2465027000001</v>
      </c>
      <c r="J1677" s="420">
        <f t="shared" si="988"/>
        <v>1421.22</v>
      </c>
      <c r="K1677" s="421" t="s">
        <v>23</v>
      </c>
      <c r="L1677" s="155"/>
      <c r="M1677" s="155"/>
      <c r="N1677" s="414">
        <f t="shared" si="997"/>
        <v>0</v>
      </c>
      <c r="O1677" s="414">
        <f t="shared" si="998"/>
        <v>0</v>
      </c>
      <c r="P1677" s="415"/>
      <c r="Q1677" s="155">
        <f t="shared" ref="Q1677:R1701" si="1007">L1677</f>
        <v>0</v>
      </c>
      <c r="R1677" s="155">
        <f t="shared" si="1007"/>
        <v>0</v>
      </c>
      <c r="S1677" s="414">
        <f t="shared" si="999"/>
        <v>0</v>
      </c>
      <c r="T1677" s="416">
        <f t="shared" si="992"/>
        <v>0</v>
      </c>
      <c r="U1677" s="415"/>
      <c r="W1677" s="43" t="str">
        <f t="shared" si="985"/>
        <v/>
      </c>
      <c r="X1677" s="43" t="str">
        <f t="shared" si="993"/>
        <v/>
      </c>
      <c r="Y1677" s="43" t="str">
        <f t="shared" si="1000"/>
        <v/>
      </c>
    </row>
    <row r="1678" spans="1:25">
      <c r="A1678" s="161" t="s">
        <v>184</v>
      </c>
      <c r="B1678" s="162"/>
      <c r="C1678" s="424" t="s">
        <v>253</v>
      </c>
      <c r="D1678" s="361"/>
      <c r="E1678" s="417">
        <v>500</v>
      </c>
      <c r="F1678" s="418">
        <f>VLOOKUP(C1677,'[1]ENSAIOS DE ORÇAMENTO'!$C$3:$L$79,4,FALSE)</f>
        <v>0.60911999999999999</v>
      </c>
      <c r="G1678" s="164">
        <f>IF(E1678&lt;=30,(0.42*E1678+3.55)*F1678,((0.42*30+3.55)+0.35*(E1678-30))*F1678)</f>
        <v>110.03752800000001</v>
      </c>
      <c r="H1678" s="419"/>
      <c r="I1678" s="419"/>
      <c r="J1678" s="420">
        <f t="shared" si="988"/>
        <v>0</v>
      </c>
      <c r="K1678" s="421"/>
      <c r="L1678" s="218"/>
      <c r="M1678" s="219"/>
      <c r="N1678" s="414">
        <f t="shared" si="997"/>
        <v>0</v>
      </c>
      <c r="O1678" s="414">
        <f t="shared" si="998"/>
        <v>0</v>
      </c>
      <c r="P1678" s="415"/>
      <c r="Q1678" s="477"/>
      <c r="R1678" s="477"/>
      <c r="S1678" s="414">
        <f t="shared" si="999"/>
        <v>0</v>
      </c>
      <c r="T1678" s="416">
        <f t="shared" si="992"/>
        <v>0</v>
      </c>
      <c r="U1678" s="415"/>
      <c r="V1678" s="166" t="str">
        <f>IF(T1677&gt;0,"xx",IF(O1677&gt;0,"xy",""))</f>
        <v/>
      </c>
      <c r="W1678" s="43" t="str">
        <f t="shared" si="985"/>
        <v/>
      </c>
      <c r="X1678" s="43" t="str">
        <f t="shared" si="993"/>
        <v/>
      </c>
      <c r="Y1678" s="43" t="str">
        <f t="shared" si="1000"/>
        <v/>
      </c>
    </row>
    <row r="1679" spans="1:25">
      <c r="A1679" s="161" t="s">
        <v>184</v>
      </c>
      <c r="B1679" s="162"/>
      <c r="C1679" s="424" t="s">
        <v>316</v>
      </c>
      <c r="D1679" s="361"/>
      <c r="E1679" s="417">
        <v>180</v>
      </c>
      <c r="F1679" s="418">
        <f>VLOOKUP(C1677,'[1]ENSAIOS DE ORÇAMENTO'!$C$3:$L$79,5,FALSE)</f>
        <v>2.1657600000000001</v>
      </c>
      <c r="G1679" s="164">
        <f t="shared" ref="G1679:G1681" si="1008">IF(E1679&lt;=30,(0.6*E1679+1.25)*F1679,((0.6*30+1.25)+0.5*(E1679-30))*F1679)</f>
        <v>204.12288000000001</v>
      </c>
      <c r="H1679" s="419"/>
      <c r="I1679" s="419"/>
      <c r="J1679" s="420">
        <f t="shared" si="988"/>
        <v>0</v>
      </c>
      <c r="K1679" s="421"/>
      <c r="L1679" s="218"/>
      <c r="M1679" s="219"/>
      <c r="N1679" s="414">
        <f t="shared" si="997"/>
        <v>0</v>
      </c>
      <c r="O1679" s="414">
        <f t="shared" si="998"/>
        <v>0</v>
      </c>
      <c r="P1679" s="415"/>
      <c r="Q1679" s="477"/>
      <c r="R1679" s="477"/>
      <c r="S1679" s="414">
        <f t="shared" si="999"/>
        <v>0</v>
      </c>
      <c r="T1679" s="416">
        <f t="shared" si="992"/>
        <v>0</v>
      </c>
      <c r="U1679" s="415"/>
      <c r="V1679" s="166" t="str">
        <f>IF(T1677&gt;0,"xx",IF(O1677&gt;0,"xy",""))</f>
        <v/>
      </c>
      <c r="W1679" s="43" t="str">
        <f t="shared" si="985"/>
        <v/>
      </c>
      <c r="X1679" s="43" t="str">
        <f t="shared" si="993"/>
        <v/>
      </c>
      <c r="Y1679" s="43" t="str">
        <f t="shared" si="1000"/>
        <v/>
      </c>
    </row>
    <row r="1680" spans="1:25">
      <c r="A1680" s="161" t="s">
        <v>184</v>
      </c>
      <c r="B1680" s="162"/>
      <c r="C1680" s="424" t="s">
        <v>325</v>
      </c>
      <c r="D1680" s="361"/>
      <c r="E1680" s="417">
        <v>20</v>
      </c>
      <c r="F1680" s="418">
        <f>VLOOKUP(C1677,'[1]ENSAIOS DE ORÇAMENTO'!$C$3:$L$79,6,FALSE)</f>
        <v>3.1926600000000005</v>
      </c>
      <c r="G1680" s="164">
        <f t="shared" si="1008"/>
        <v>42.302745000000009</v>
      </c>
      <c r="H1680" s="419"/>
      <c r="I1680" s="419"/>
      <c r="J1680" s="420">
        <f t="shared" si="988"/>
        <v>0</v>
      </c>
      <c r="K1680" s="421"/>
      <c r="L1680" s="218"/>
      <c r="M1680" s="219"/>
      <c r="N1680" s="414">
        <f t="shared" si="997"/>
        <v>0</v>
      </c>
      <c r="O1680" s="414">
        <f t="shared" si="998"/>
        <v>0</v>
      </c>
      <c r="P1680" s="415"/>
      <c r="Q1680" s="477"/>
      <c r="R1680" s="477"/>
      <c r="S1680" s="414">
        <f t="shared" si="999"/>
        <v>0</v>
      </c>
      <c r="T1680" s="416">
        <f t="shared" si="992"/>
        <v>0</v>
      </c>
      <c r="U1680" s="415"/>
      <c r="V1680" s="166" t="str">
        <f>IF(T1677&gt;0,"xx",IF(O1677&gt;0,"xy",""))</f>
        <v/>
      </c>
      <c r="W1680" s="43" t="str">
        <f t="shared" si="985"/>
        <v/>
      </c>
      <c r="X1680" s="43" t="str">
        <f t="shared" si="993"/>
        <v/>
      </c>
      <c r="Y1680" s="43" t="str">
        <f t="shared" si="1000"/>
        <v/>
      </c>
    </row>
    <row r="1681" spans="1:25">
      <c r="A1681" s="161" t="s">
        <v>184</v>
      </c>
      <c r="B1681" s="162"/>
      <c r="C1681" s="424" t="s">
        <v>514</v>
      </c>
      <c r="D1681" s="361"/>
      <c r="E1681" s="417">
        <v>30</v>
      </c>
      <c r="F1681" s="418">
        <f>VLOOKUP(C1677,'[1]ENSAIOS DE ORÇAMENTO'!$C$3:$L$79,3,FALSE)</f>
        <v>0</v>
      </c>
      <c r="G1681" s="164">
        <f t="shared" si="1008"/>
        <v>0</v>
      </c>
      <c r="H1681" s="419"/>
      <c r="I1681" s="419"/>
      <c r="J1681" s="420">
        <f t="shared" si="988"/>
        <v>0</v>
      </c>
      <c r="K1681" s="421"/>
      <c r="L1681" s="218"/>
      <c r="M1681" s="219"/>
      <c r="N1681" s="414">
        <f t="shared" si="997"/>
        <v>0</v>
      </c>
      <c r="O1681" s="414">
        <f t="shared" si="998"/>
        <v>0</v>
      </c>
      <c r="P1681" s="415"/>
      <c r="Q1681" s="477"/>
      <c r="R1681" s="477"/>
      <c r="S1681" s="414">
        <f t="shared" si="999"/>
        <v>0</v>
      </c>
      <c r="T1681" s="416">
        <f t="shared" si="992"/>
        <v>0</v>
      </c>
      <c r="U1681" s="415"/>
      <c r="V1681" s="166" t="str">
        <f>IF(T1677&gt;0,"xx",IF(O1677&gt;0,"xy",""))</f>
        <v/>
      </c>
      <c r="W1681" s="43" t="str">
        <f t="shared" si="985"/>
        <v/>
      </c>
      <c r="X1681" s="43" t="str">
        <f t="shared" si="993"/>
        <v/>
      </c>
      <c r="Y1681" s="43" t="str">
        <f t="shared" si="1000"/>
        <v/>
      </c>
    </row>
    <row r="1682" spans="1:25">
      <c r="A1682" s="161" t="s">
        <v>184</v>
      </c>
      <c r="B1682" s="162"/>
      <c r="C1682" s="424" t="s">
        <v>515</v>
      </c>
      <c r="D1682" s="361"/>
      <c r="E1682" s="417">
        <v>500</v>
      </c>
      <c r="F1682" s="418">
        <f>VLOOKUP(C1677,'[1]ENSAIOS DE ORÇAMENTO'!$C$3:$L$79,10,FALSE)</f>
        <v>0</v>
      </c>
      <c r="G1682" s="164">
        <f t="shared" ref="G1682" si="1009">IF(E1682&lt;=30,(0.42*E1682+3.55)*F1682,((0.42*30+3.55)+0.35*(E1682-30))*F1682)</f>
        <v>0</v>
      </c>
      <c r="H1682" s="419"/>
      <c r="I1682" s="419"/>
      <c r="J1682" s="420">
        <f t="shared" si="988"/>
        <v>0</v>
      </c>
      <c r="K1682" s="421"/>
      <c r="L1682" s="218"/>
      <c r="M1682" s="219"/>
      <c r="N1682" s="414">
        <f t="shared" si="997"/>
        <v>0</v>
      </c>
      <c r="O1682" s="414">
        <f t="shared" si="998"/>
        <v>0</v>
      </c>
      <c r="P1682" s="415"/>
      <c r="Q1682" s="477"/>
      <c r="R1682" s="477"/>
      <c r="S1682" s="414">
        <f t="shared" si="999"/>
        <v>0</v>
      </c>
      <c r="T1682" s="416">
        <f t="shared" si="992"/>
        <v>0</v>
      </c>
      <c r="U1682" s="415"/>
      <c r="V1682" s="166" t="str">
        <f>IF(T1677&gt;0,"xx",IF(O1677&gt;0,"xy",""))</f>
        <v/>
      </c>
      <c r="W1682" s="43" t="str">
        <f t="shared" si="985"/>
        <v/>
      </c>
      <c r="X1682" s="43" t="str">
        <f t="shared" si="993"/>
        <v/>
      </c>
      <c r="Y1682" s="43" t="str">
        <f t="shared" si="1000"/>
        <v/>
      </c>
    </row>
    <row r="1683" spans="1:25">
      <c r="A1683" s="161" t="s">
        <v>56</v>
      </c>
      <c r="B1683" s="162" t="s">
        <v>244</v>
      </c>
      <c r="C1683" s="424" t="s">
        <v>541</v>
      </c>
      <c r="D1683" s="361"/>
      <c r="E1683" s="417"/>
      <c r="F1683" s="418"/>
      <c r="G1683" s="164">
        <f>SUM(G1684:G1688)</f>
        <v>572.27722200000005</v>
      </c>
      <c r="H1683" s="419">
        <f>VLOOKUP(C1683,'[1]ENSAIOS DE ORÇAMENTO'!$C$3:$L$79,8,FALSE)</f>
        <v>1328.7093</v>
      </c>
      <c r="I1683" s="419">
        <f>IF(ISBLANK(H1683),"",SUM(G1683:H1683))*0.9</f>
        <v>1710.8878698000001</v>
      </c>
      <c r="J1683" s="420">
        <f t="shared" si="988"/>
        <v>2224.15</v>
      </c>
      <c r="K1683" s="421" t="s">
        <v>23</v>
      </c>
      <c r="L1683" s="155"/>
      <c r="M1683" s="155"/>
      <c r="N1683" s="414">
        <f t="shared" si="997"/>
        <v>0</v>
      </c>
      <c r="O1683" s="414">
        <f t="shared" si="998"/>
        <v>0</v>
      </c>
      <c r="P1683" s="415"/>
      <c r="Q1683" s="155">
        <f t="shared" si="1007"/>
        <v>0</v>
      </c>
      <c r="R1683" s="155">
        <f t="shared" si="1007"/>
        <v>0</v>
      </c>
      <c r="S1683" s="414">
        <f t="shared" si="999"/>
        <v>0</v>
      </c>
      <c r="T1683" s="416">
        <f t="shared" si="992"/>
        <v>0</v>
      </c>
      <c r="U1683" s="415"/>
      <c r="W1683" s="43" t="str">
        <f t="shared" si="985"/>
        <v/>
      </c>
      <c r="X1683" s="43" t="str">
        <f t="shared" si="993"/>
        <v/>
      </c>
      <c r="Y1683" s="43" t="str">
        <f t="shared" si="1000"/>
        <v/>
      </c>
    </row>
    <row r="1684" spans="1:25">
      <c r="A1684" s="161" t="s">
        <v>184</v>
      </c>
      <c r="B1684" s="162"/>
      <c r="C1684" s="424" t="s">
        <v>253</v>
      </c>
      <c r="D1684" s="361"/>
      <c r="E1684" s="417">
        <v>500</v>
      </c>
      <c r="F1684" s="418">
        <f>VLOOKUP(C1683,'[1]ENSAIOS DE ORÇAMENTO'!$C$3:$L$79,4,FALSE)</f>
        <v>0.97713000000000005</v>
      </c>
      <c r="G1684" s="164">
        <f>IF(E1684&lt;=30,(0.42*E1684+3.55)*F1684,((0.42*30+3.55)+0.35*(E1684-30))*F1684)</f>
        <v>176.51853450000002</v>
      </c>
      <c r="H1684" s="419"/>
      <c r="I1684" s="419"/>
      <c r="J1684" s="420">
        <f t="shared" si="988"/>
        <v>0</v>
      </c>
      <c r="K1684" s="421"/>
      <c r="L1684" s="218"/>
      <c r="M1684" s="219"/>
      <c r="N1684" s="414">
        <f t="shared" si="997"/>
        <v>0</v>
      </c>
      <c r="O1684" s="414">
        <f t="shared" si="998"/>
        <v>0</v>
      </c>
      <c r="P1684" s="415"/>
      <c r="Q1684" s="477"/>
      <c r="R1684" s="477"/>
      <c r="S1684" s="414">
        <f t="shared" si="999"/>
        <v>0</v>
      </c>
      <c r="T1684" s="416">
        <f t="shared" si="992"/>
        <v>0</v>
      </c>
      <c r="U1684" s="415"/>
      <c r="V1684" s="166" t="str">
        <f>IF(T1683&gt;0,"xx",IF(O1683&gt;0,"xy",""))</f>
        <v/>
      </c>
      <c r="W1684" s="43" t="str">
        <f t="shared" si="985"/>
        <v/>
      </c>
      <c r="X1684" s="43" t="str">
        <f t="shared" si="993"/>
        <v/>
      </c>
      <c r="Y1684" s="43" t="str">
        <f t="shared" si="1000"/>
        <v/>
      </c>
    </row>
    <row r="1685" spans="1:25">
      <c r="A1685" s="161" t="s">
        <v>184</v>
      </c>
      <c r="B1685" s="162"/>
      <c r="C1685" s="424" t="s">
        <v>316</v>
      </c>
      <c r="D1685" s="361"/>
      <c r="E1685" s="417">
        <v>180</v>
      </c>
      <c r="F1685" s="418">
        <f>VLOOKUP(C1683,'[1]ENSAIOS DE ORÇAMENTO'!$C$3:$L$79,5,FALSE)</f>
        <v>3.47424</v>
      </c>
      <c r="G1685" s="164">
        <f t="shared" ref="G1685:G1687" si="1010">IF(E1685&lt;=30,(0.6*E1685+1.25)*F1685,((0.6*30+1.25)+0.5*(E1685-30))*F1685)</f>
        <v>327.44711999999998</v>
      </c>
      <c r="H1685" s="419"/>
      <c r="I1685" s="419"/>
      <c r="J1685" s="420">
        <f t="shared" si="988"/>
        <v>0</v>
      </c>
      <c r="K1685" s="421"/>
      <c r="L1685" s="218"/>
      <c r="M1685" s="219"/>
      <c r="N1685" s="414">
        <f t="shared" si="997"/>
        <v>0</v>
      </c>
      <c r="O1685" s="414">
        <f t="shared" si="998"/>
        <v>0</v>
      </c>
      <c r="P1685" s="415"/>
      <c r="Q1685" s="477"/>
      <c r="R1685" s="477"/>
      <c r="S1685" s="414">
        <f t="shared" si="999"/>
        <v>0</v>
      </c>
      <c r="T1685" s="416">
        <f t="shared" si="992"/>
        <v>0</v>
      </c>
      <c r="U1685" s="415"/>
      <c r="V1685" s="166" t="str">
        <f>IF(T1683&gt;0,"xx",IF(O1683&gt;0,"xy",""))</f>
        <v/>
      </c>
      <c r="W1685" s="43" t="str">
        <f t="shared" si="985"/>
        <v/>
      </c>
      <c r="X1685" s="43" t="str">
        <f t="shared" si="993"/>
        <v/>
      </c>
      <c r="Y1685" s="43" t="str">
        <f t="shared" si="1000"/>
        <v/>
      </c>
    </row>
    <row r="1686" spans="1:25">
      <c r="A1686" s="161" t="s">
        <v>184</v>
      </c>
      <c r="B1686" s="162"/>
      <c r="C1686" s="424" t="s">
        <v>325</v>
      </c>
      <c r="D1686" s="361"/>
      <c r="E1686" s="417">
        <v>20</v>
      </c>
      <c r="F1686" s="418">
        <f>VLOOKUP(C1683,'[1]ENSAIOS DE ORÇAMENTO'!$C$3:$L$79,6,FALSE)</f>
        <v>5.1555900000000001</v>
      </c>
      <c r="G1686" s="164">
        <f t="shared" si="1010"/>
        <v>68.311567499999995</v>
      </c>
      <c r="H1686" s="419"/>
      <c r="I1686" s="419"/>
      <c r="J1686" s="420">
        <f t="shared" si="988"/>
        <v>0</v>
      </c>
      <c r="K1686" s="421"/>
      <c r="L1686" s="218"/>
      <c r="M1686" s="219"/>
      <c r="N1686" s="414">
        <f t="shared" si="997"/>
        <v>0</v>
      </c>
      <c r="O1686" s="414">
        <f t="shared" si="998"/>
        <v>0</v>
      </c>
      <c r="P1686" s="415"/>
      <c r="Q1686" s="477"/>
      <c r="R1686" s="477"/>
      <c r="S1686" s="414">
        <f t="shared" si="999"/>
        <v>0</v>
      </c>
      <c r="T1686" s="416">
        <f t="shared" si="992"/>
        <v>0</v>
      </c>
      <c r="U1686" s="415"/>
      <c r="V1686" s="166" t="str">
        <f>IF(T1683&gt;0,"xx",IF(O1683&gt;0,"xy",""))</f>
        <v/>
      </c>
      <c r="W1686" s="43" t="str">
        <f t="shared" si="985"/>
        <v/>
      </c>
      <c r="X1686" s="43" t="str">
        <f t="shared" si="993"/>
        <v/>
      </c>
      <c r="Y1686" s="43" t="str">
        <f t="shared" si="1000"/>
        <v/>
      </c>
    </row>
    <row r="1687" spans="1:25">
      <c r="A1687" s="161" t="s">
        <v>184</v>
      </c>
      <c r="B1687" s="162"/>
      <c r="C1687" s="424" t="s">
        <v>514</v>
      </c>
      <c r="D1687" s="361"/>
      <c r="E1687" s="417">
        <v>30</v>
      </c>
      <c r="F1687" s="418">
        <f>VLOOKUP(C1683,'[1]ENSAIOS DE ORÇAMENTO'!$C$3:$L$79,3,FALSE)</f>
        <v>0</v>
      </c>
      <c r="G1687" s="164">
        <f t="shared" si="1010"/>
        <v>0</v>
      </c>
      <c r="H1687" s="419"/>
      <c r="I1687" s="419"/>
      <c r="J1687" s="420">
        <f t="shared" si="988"/>
        <v>0</v>
      </c>
      <c r="K1687" s="421"/>
      <c r="L1687" s="218"/>
      <c r="M1687" s="219"/>
      <c r="N1687" s="414">
        <f t="shared" si="997"/>
        <v>0</v>
      </c>
      <c r="O1687" s="414">
        <f t="shared" si="998"/>
        <v>0</v>
      </c>
      <c r="P1687" s="415"/>
      <c r="Q1687" s="477"/>
      <c r="R1687" s="477"/>
      <c r="S1687" s="414">
        <f t="shared" si="999"/>
        <v>0</v>
      </c>
      <c r="T1687" s="416">
        <f t="shared" si="992"/>
        <v>0</v>
      </c>
      <c r="U1687" s="415"/>
      <c r="V1687" s="166" t="str">
        <f>IF(T1683&gt;0,"xx",IF(O1683&gt;0,"xy",""))</f>
        <v/>
      </c>
      <c r="W1687" s="43" t="str">
        <f t="shared" si="985"/>
        <v/>
      </c>
      <c r="X1687" s="43" t="str">
        <f t="shared" si="993"/>
        <v/>
      </c>
      <c r="Y1687" s="43" t="str">
        <f t="shared" si="1000"/>
        <v/>
      </c>
    </row>
    <row r="1688" spans="1:25">
      <c r="A1688" s="161" t="s">
        <v>184</v>
      </c>
      <c r="B1688" s="162"/>
      <c r="C1688" s="424" t="s">
        <v>515</v>
      </c>
      <c r="D1688" s="361"/>
      <c r="E1688" s="417">
        <v>500</v>
      </c>
      <c r="F1688" s="418">
        <f>VLOOKUP(C1683,'[1]ENSAIOS DE ORÇAMENTO'!$C$3:$L$79,10,FALSE)</f>
        <v>0</v>
      </c>
      <c r="G1688" s="164">
        <f t="shared" ref="G1688" si="1011">IF(E1688&lt;=30,(0.42*E1688+3.55)*F1688,((0.42*30+3.55)+0.35*(E1688-30))*F1688)</f>
        <v>0</v>
      </c>
      <c r="H1688" s="419"/>
      <c r="I1688" s="419"/>
      <c r="J1688" s="420">
        <f t="shared" si="988"/>
        <v>0</v>
      </c>
      <c r="K1688" s="421"/>
      <c r="L1688" s="218"/>
      <c r="M1688" s="219"/>
      <c r="N1688" s="414">
        <f t="shared" si="997"/>
        <v>0</v>
      </c>
      <c r="O1688" s="414">
        <f t="shared" si="998"/>
        <v>0</v>
      </c>
      <c r="P1688" s="415"/>
      <c r="Q1688" s="477"/>
      <c r="R1688" s="477"/>
      <c r="S1688" s="414">
        <f t="shared" si="999"/>
        <v>0</v>
      </c>
      <c r="T1688" s="416">
        <f t="shared" si="992"/>
        <v>0</v>
      </c>
      <c r="U1688" s="415"/>
      <c r="V1688" s="166" t="str">
        <f>IF(T1683&gt;0,"xx",IF(O1683&gt;0,"xy",""))</f>
        <v/>
      </c>
      <c r="W1688" s="43" t="str">
        <f t="shared" si="985"/>
        <v/>
      </c>
      <c r="X1688" s="43" t="str">
        <f t="shared" si="993"/>
        <v/>
      </c>
      <c r="Y1688" s="43" t="str">
        <f t="shared" si="1000"/>
        <v/>
      </c>
    </row>
    <row r="1689" spans="1:25">
      <c r="A1689" s="161" t="s">
        <v>56</v>
      </c>
      <c r="B1689" s="162" t="s">
        <v>244</v>
      </c>
      <c r="C1689" s="424" t="s">
        <v>176</v>
      </c>
      <c r="D1689" s="361"/>
      <c r="E1689" s="417"/>
      <c r="F1689" s="418"/>
      <c r="G1689" s="164">
        <f>SUM(G1690:G1694)</f>
        <v>830.82888899999989</v>
      </c>
      <c r="H1689" s="419">
        <f>VLOOKUP(C1689,'[1]ENSAIOS DE ORÇAMENTO'!$C$3:$L$79,8,FALSE)</f>
        <v>1883.161516666667</v>
      </c>
      <c r="I1689" s="419">
        <f>IF(ISBLANK(H1689),"",SUM(G1689:H1689))*0.9</f>
        <v>2442.5913651000001</v>
      </c>
      <c r="J1689" s="420">
        <f t="shared" si="988"/>
        <v>3175.37</v>
      </c>
      <c r="K1689" s="421" t="s">
        <v>23</v>
      </c>
      <c r="L1689" s="155"/>
      <c r="M1689" s="155"/>
      <c r="N1689" s="414">
        <f t="shared" si="997"/>
        <v>0</v>
      </c>
      <c r="O1689" s="414">
        <f t="shared" si="998"/>
        <v>0</v>
      </c>
      <c r="P1689" s="415"/>
      <c r="Q1689" s="155">
        <f t="shared" si="1007"/>
        <v>0</v>
      </c>
      <c r="R1689" s="155">
        <f t="shared" si="1007"/>
        <v>0</v>
      </c>
      <c r="S1689" s="414">
        <f t="shared" si="999"/>
        <v>0</v>
      </c>
      <c r="T1689" s="416">
        <f t="shared" si="992"/>
        <v>0</v>
      </c>
      <c r="U1689" s="415"/>
      <c r="W1689" s="43" t="str">
        <f t="shared" si="985"/>
        <v/>
      </c>
      <c r="X1689" s="43" t="str">
        <f t="shared" si="993"/>
        <v/>
      </c>
      <c r="Y1689" s="43" t="str">
        <f t="shared" si="1000"/>
        <v/>
      </c>
    </row>
    <row r="1690" spans="1:25">
      <c r="A1690" s="161" t="s">
        <v>184</v>
      </c>
      <c r="B1690" s="162"/>
      <c r="C1690" s="424" t="s">
        <v>253</v>
      </c>
      <c r="D1690" s="361"/>
      <c r="E1690" s="417">
        <v>500</v>
      </c>
      <c r="F1690" s="418">
        <f>VLOOKUP(C1689,'[1]ENSAIOS DE ORÇAMENTO'!$C$3:$L$79,4,FALSE)</f>
        <v>1.41831</v>
      </c>
      <c r="G1690" s="164">
        <f>IF(E1690&lt;=30,(0.42*E1690+3.55)*F1690,((0.42*30+3.55)+0.35*(E1690-30))*F1690)</f>
        <v>256.21770149999998</v>
      </c>
      <c r="H1690" s="419"/>
      <c r="I1690" s="419"/>
      <c r="J1690" s="420">
        <f t="shared" si="988"/>
        <v>0</v>
      </c>
      <c r="K1690" s="421"/>
      <c r="L1690" s="218"/>
      <c r="M1690" s="219"/>
      <c r="N1690" s="414">
        <f t="shared" si="997"/>
        <v>0</v>
      </c>
      <c r="O1690" s="414">
        <f t="shared" si="998"/>
        <v>0</v>
      </c>
      <c r="P1690" s="415"/>
      <c r="Q1690" s="477"/>
      <c r="R1690" s="477"/>
      <c r="S1690" s="414">
        <f t="shared" si="999"/>
        <v>0</v>
      </c>
      <c r="T1690" s="416">
        <f t="shared" si="992"/>
        <v>0</v>
      </c>
      <c r="U1690" s="415"/>
      <c r="V1690" s="166" t="str">
        <f>IF(T1689&gt;0,"xx",IF(O1689&gt;0,"xy",""))</f>
        <v/>
      </c>
      <c r="W1690" s="43" t="str">
        <f t="shared" si="985"/>
        <v/>
      </c>
      <c r="X1690" s="43" t="str">
        <f t="shared" si="993"/>
        <v/>
      </c>
      <c r="Y1690" s="43" t="str">
        <f t="shared" si="1000"/>
        <v/>
      </c>
    </row>
    <row r="1691" spans="1:25">
      <c r="A1691" s="161" t="s">
        <v>184</v>
      </c>
      <c r="B1691" s="162"/>
      <c r="C1691" s="424" t="s">
        <v>316</v>
      </c>
      <c r="D1691" s="361"/>
      <c r="E1691" s="417">
        <v>180</v>
      </c>
      <c r="F1691" s="418">
        <f>VLOOKUP(C1689,'[1]ENSAIOS DE ORÇAMENTO'!$C$3:$L$79,5,FALSE)</f>
        <v>5.0428800000000003</v>
      </c>
      <c r="G1691" s="164">
        <f t="shared" ref="G1691:G1693" si="1012">IF(E1691&lt;=30,(0.6*E1691+1.25)*F1691,((0.6*30+1.25)+0.5*(E1691-30))*F1691)</f>
        <v>475.29144000000002</v>
      </c>
      <c r="H1691" s="419"/>
      <c r="I1691" s="419"/>
      <c r="J1691" s="420">
        <f t="shared" si="988"/>
        <v>0</v>
      </c>
      <c r="K1691" s="421"/>
      <c r="L1691" s="218"/>
      <c r="M1691" s="219"/>
      <c r="N1691" s="414">
        <f t="shared" si="997"/>
        <v>0</v>
      </c>
      <c r="O1691" s="414">
        <f t="shared" si="998"/>
        <v>0</v>
      </c>
      <c r="P1691" s="415"/>
      <c r="Q1691" s="477"/>
      <c r="R1691" s="477"/>
      <c r="S1691" s="414">
        <f t="shared" si="999"/>
        <v>0</v>
      </c>
      <c r="T1691" s="416">
        <f t="shared" si="992"/>
        <v>0</v>
      </c>
      <c r="U1691" s="415"/>
      <c r="V1691" s="166" t="str">
        <f>IF(T1689&gt;0,"xx",IF(O1689&gt;0,"xy",""))</f>
        <v/>
      </c>
      <c r="W1691" s="43" t="str">
        <f t="shared" si="985"/>
        <v/>
      </c>
      <c r="X1691" s="43" t="str">
        <f t="shared" si="993"/>
        <v/>
      </c>
      <c r="Y1691" s="43" t="str">
        <f t="shared" si="1000"/>
        <v/>
      </c>
    </row>
    <row r="1692" spans="1:25">
      <c r="A1692" s="161" t="s">
        <v>184</v>
      </c>
      <c r="B1692" s="162"/>
      <c r="C1692" s="424" t="s">
        <v>325</v>
      </c>
      <c r="D1692" s="361"/>
      <c r="E1692" s="417">
        <v>20</v>
      </c>
      <c r="F1692" s="418">
        <f>VLOOKUP(C1689,'[1]ENSAIOS DE ORÇAMENTO'!$C$3:$L$79,6,FALSE)</f>
        <v>7.4958299999999998</v>
      </c>
      <c r="G1692" s="164">
        <f t="shared" si="1012"/>
        <v>99.319747499999991</v>
      </c>
      <c r="H1692" s="419"/>
      <c r="I1692" s="419"/>
      <c r="J1692" s="420">
        <f t="shared" si="988"/>
        <v>0</v>
      </c>
      <c r="K1692" s="421"/>
      <c r="L1692" s="218"/>
      <c r="M1692" s="219"/>
      <c r="N1692" s="414">
        <f t="shared" si="997"/>
        <v>0</v>
      </c>
      <c r="O1692" s="414">
        <f t="shared" si="998"/>
        <v>0</v>
      </c>
      <c r="P1692" s="415"/>
      <c r="Q1692" s="477"/>
      <c r="R1692" s="477"/>
      <c r="S1692" s="414">
        <f t="shared" si="999"/>
        <v>0</v>
      </c>
      <c r="T1692" s="416">
        <f t="shared" si="992"/>
        <v>0</v>
      </c>
      <c r="U1692" s="415"/>
      <c r="V1692" s="166" t="str">
        <f>IF(T1689&gt;0,"xx",IF(O1689&gt;0,"xy",""))</f>
        <v/>
      </c>
      <c r="W1692" s="43" t="str">
        <f t="shared" si="985"/>
        <v/>
      </c>
      <c r="X1692" s="43" t="str">
        <f t="shared" si="993"/>
        <v/>
      </c>
      <c r="Y1692" s="43" t="str">
        <f t="shared" si="1000"/>
        <v/>
      </c>
    </row>
    <row r="1693" spans="1:25">
      <c r="A1693" s="161" t="s">
        <v>184</v>
      </c>
      <c r="B1693" s="162"/>
      <c r="C1693" s="424" t="s">
        <v>514</v>
      </c>
      <c r="D1693" s="361"/>
      <c r="E1693" s="417">
        <v>30</v>
      </c>
      <c r="F1693" s="418">
        <f>VLOOKUP(C1689,'[1]ENSAIOS DE ORÇAMENTO'!$C$3:$L$79,3,FALSE)</f>
        <v>0</v>
      </c>
      <c r="G1693" s="164">
        <f t="shared" si="1012"/>
        <v>0</v>
      </c>
      <c r="H1693" s="419"/>
      <c r="I1693" s="419"/>
      <c r="J1693" s="420">
        <f t="shared" si="988"/>
        <v>0</v>
      </c>
      <c r="K1693" s="421"/>
      <c r="L1693" s="218"/>
      <c r="M1693" s="219"/>
      <c r="N1693" s="414">
        <f t="shared" si="997"/>
        <v>0</v>
      </c>
      <c r="O1693" s="414">
        <f t="shared" si="998"/>
        <v>0</v>
      </c>
      <c r="P1693" s="415"/>
      <c r="Q1693" s="477"/>
      <c r="R1693" s="477"/>
      <c r="S1693" s="414">
        <f t="shared" si="999"/>
        <v>0</v>
      </c>
      <c r="T1693" s="416">
        <f t="shared" si="992"/>
        <v>0</v>
      </c>
      <c r="U1693" s="415"/>
      <c r="V1693" s="166" t="str">
        <f>IF(T1689&gt;0,"xx",IF(O1689&gt;0,"xy",""))</f>
        <v/>
      </c>
      <c r="W1693" s="43" t="str">
        <f t="shared" si="985"/>
        <v/>
      </c>
      <c r="X1693" s="43" t="str">
        <f t="shared" si="993"/>
        <v/>
      </c>
      <c r="Y1693" s="43" t="str">
        <f t="shared" si="1000"/>
        <v/>
      </c>
    </row>
    <row r="1694" spans="1:25">
      <c r="A1694" s="161" t="s">
        <v>184</v>
      </c>
      <c r="B1694" s="162"/>
      <c r="C1694" s="424" t="s">
        <v>515</v>
      </c>
      <c r="D1694" s="361"/>
      <c r="E1694" s="417">
        <v>500</v>
      </c>
      <c r="F1694" s="418">
        <f>VLOOKUP(C1689,'[1]ENSAIOS DE ORÇAMENTO'!$C$3:$L$79,10,FALSE)</f>
        <v>0</v>
      </c>
      <c r="G1694" s="164">
        <f t="shared" ref="G1694" si="1013">IF(E1694&lt;=30,(0.42*E1694+3.55)*F1694,((0.42*30+3.55)+0.35*(E1694-30))*F1694)</f>
        <v>0</v>
      </c>
      <c r="H1694" s="419"/>
      <c r="I1694" s="419"/>
      <c r="J1694" s="420">
        <f t="shared" si="988"/>
        <v>0</v>
      </c>
      <c r="K1694" s="421"/>
      <c r="L1694" s="218"/>
      <c r="M1694" s="219"/>
      <c r="N1694" s="414">
        <f t="shared" si="997"/>
        <v>0</v>
      </c>
      <c r="O1694" s="414">
        <f t="shared" si="998"/>
        <v>0</v>
      </c>
      <c r="P1694" s="415"/>
      <c r="Q1694" s="477"/>
      <c r="R1694" s="477"/>
      <c r="S1694" s="414">
        <f t="shared" si="999"/>
        <v>0</v>
      </c>
      <c r="T1694" s="416">
        <f t="shared" si="992"/>
        <v>0</v>
      </c>
      <c r="U1694" s="415"/>
      <c r="V1694" s="166" t="str">
        <f>IF(T1689&gt;0,"xx",IF(O1689&gt;0,"xy",""))</f>
        <v/>
      </c>
      <c r="W1694" s="43" t="str">
        <f t="shared" si="985"/>
        <v/>
      </c>
      <c r="X1694" s="43" t="str">
        <f t="shared" si="993"/>
        <v/>
      </c>
      <c r="Y1694" s="43" t="str">
        <f t="shared" si="1000"/>
        <v/>
      </c>
    </row>
    <row r="1695" spans="1:25">
      <c r="A1695" s="161" t="s">
        <v>56</v>
      </c>
      <c r="B1695" s="162" t="s">
        <v>244</v>
      </c>
      <c r="C1695" s="424" t="s">
        <v>177</v>
      </c>
      <c r="D1695" s="361"/>
      <c r="E1695" s="417"/>
      <c r="F1695" s="418"/>
      <c r="G1695" s="164">
        <f>SUM(G1696:G1700)</f>
        <v>1130.9015610000001</v>
      </c>
      <c r="H1695" s="419">
        <f>VLOOKUP(C1695,'[1]ENSAIOS DE ORÇAMENTO'!$C$3:$L$79,8,FALSE)</f>
        <v>2523.7265500000003</v>
      </c>
      <c r="I1695" s="419">
        <f>IF(ISBLANK(H1695),"",SUM(G1695:H1695))*0.9</f>
        <v>3289.1652999000003</v>
      </c>
      <c r="J1695" s="420">
        <f t="shared" si="988"/>
        <v>4275.91</v>
      </c>
      <c r="K1695" s="421" t="s">
        <v>23</v>
      </c>
      <c r="L1695" s="155"/>
      <c r="M1695" s="155"/>
      <c r="N1695" s="414">
        <f t="shared" si="997"/>
        <v>0</v>
      </c>
      <c r="O1695" s="414">
        <f t="shared" si="998"/>
        <v>0</v>
      </c>
      <c r="P1695" s="415"/>
      <c r="Q1695" s="155">
        <f t="shared" si="1007"/>
        <v>0</v>
      </c>
      <c r="R1695" s="155">
        <f t="shared" si="1007"/>
        <v>0</v>
      </c>
      <c r="S1695" s="414">
        <f t="shared" si="999"/>
        <v>0</v>
      </c>
      <c r="T1695" s="416">
        <f t="shared" si="992"/>
        <v>0</v>
      </c>
      <c r="U1695" s="415"/>
      <c r="W1695" s="43" t="str">
        <f t="shared" si="985"/>
        <v/>
      </c>
      <c r="X1695" s="43" t="str">
        <f t="shared" si="993"/>
        <v/>
      </c>
      <c r="Y1695" s="43" t="str">
        <f t="shared" si="1000"/>
        <v/>
      </c>
    </row>
    <row r="1696" spans="1:25">
      <c r="A1696" s="161" t="s">
        <v>184</v>
      </c>
      <c r="B1696" s="162"/>
      <c r="C1696" s="424" t="s">
        <v>253</v>
      </c>
      <c r="D1696" s="361"/>
      <c r="E1696" s="417">
        <v>500</v>
      </c>
      <c r="F1696" s="418">
        <f>VLOOKUP(C1695,'[1]ENSAIOS DE ORÇAMENTO'!$C$3:$L$79,4,FALSE)</f>
        <v>1.9296900000000001</v>
      </c>
      <c r="G1696" s="164">
        <f>IF(E1696&lt;=30,(0.42*E1696+3.55)*F1696,((0.42*30+3.55)+0.35*(E1696-30))*F1696)</f>
        <v>348.59849850000006</v>
      </c>
      <c r="H1696" s="419"/>
      <c r="I1696" s="419"/>
      <c r="J1696" s="420">
        <f t="shared" si="988"/>
        <v>0</v>
      </c>
      <c r="K1696" s="421"/>
      <c r="L1696" s="218"/>
      <c r="M1696" s="219"/>
      <c r="N1696" s="414">
        <f t="shared" si="997"/>
        <v>0</v>
      </c>
      <c r="O1696" s="414">
        <f t="shared" si="998"/>
        <v>0</v>
      </c>
      <c r="P1696" s="415"/>
      <c r="Q1696" s="477"/>
      <c r="R1696" s="477"/>
      <c r="S1696" s="414">
        <f t="shared" si="999"/>
        <v>0</v>
      </c>
      <c r="T1696" s="416">
        <f t="shared" si="992"/>
        <v>0</v>
      </c>
      <c r="U1696" s="415"/>
      <c r="V1696" s="166" t="str">
        <f>IF(T1695&gt;0,"xx",IF(O1695&gt;0,"xy",""))</f>
        <v/>
      </c>
      <c r="W1696" s="43" t="str">
        <f t="shared" si="985"/>
        <v/>
      </c>
      <c r="X1696" s="43" t="str">
        <f t="shared" si="993"/>
        <v/>
      </c>
      <c r="Y1696" s="43" t="str">
        <f t="shared" si="1000"/>
        <v/>
      </c>
    </row>
    <row r="1697" spans="1:25">
      <c r="A1697" s="161" t="s">
        <v>184</v>
      </c>
      <c r="B1697" s="162"/>
      <c r="C1697" s="424" t="s">
        <v>316</v>
      </c>
      <c r="D1697" s="361"/>
      <c r="E1697" s="417">
        <v>180</v>
      </c>
      <c r="F1697" s="418">
        <f>VLOOKUP(C1695,'[1]ENSAIOS DE ORÇAMENTO'!$C$3:$L$79,5,FALSE)</f>
        <v>6.8611199999999997</v>
      </c>
      <c r="G1697" s="164">
        <f t="shared" ref="G1697:G1699" si="1014">IF(E1697&lt;=30,(0.6*E1697+1.25)*F1697,((0.6*30+1.25)+0.5*(E1697-30))*F1697)</f>
        <v>646.66055999999992</v>
      </c>
      <c r="H1697" s="419"/>
      <c r="I1697" s="419"/>
      <c r="J1697" s="420">
        <f t="shared" si="988"/>
        <v>0</v>
      </c>
      <c r="K1697" s="421"/>
      <c r="L1697" s="218"/>
      <c r="M1697" s="219"/>
      <c r="N1697" s="414">
        <f t="shared" si="997"/>
        <v>0</v>
      </c>
      <c r="O1697" s="414">
        <f t="shared" si="998"/>
        <v>0</v>
      </c>
      <c r="P1697" s="415"/>
      <c r="Q1697" s="477"/>
      <c r="R1697" s="477"/>
      <c r="S1697" s="414">
        <f t="shared" si="999"/>
        <v>0</v>
      </c>
      <c r="T1697" s="416">
        <f t="shared" si="992"/>
        <v>0</v>
      </c>
      <c r="U1697" s="415"/>
      <c r="V1697" s="166" t="str">
        <f>IF(T1695&gt;0,"xx",IF(O1695&gt;0,"xy",""))</f>
        <v/>
      </c>
      <c r="W1697" s="43" t="str">
        <f t="shared" si="985"/>
        <v/>
      </c>
      <c r="X1697" s="43" t="str">
        <f t="shared" si="993"/>
        <v/>
      </c>
      <c r="Y1697" s="43" t="str">
        <f t="shared" si="1000"/>
        <v/>
      </c>
    </row>
    <row r="1698" spans="1:25">
      <c r="A1698" s="161" t="s">
        <v>184</v>
      </c>
      <c r="B1698" s="162"/>
      <c r="C1698" s="424" t="s">
        <v>325</v>
      </c>
      <c r="D1698" s="361"/>
      <c r="E1698" s="417">
        <v>20</v>
      </c>
      <c r="F1698" s="418">
        <f>VLOOKUP(C1695,'[1]ENSAIOS DE ORÇAMENTO'!$C$3:$L$79,6,FALSE)</f>
        <v>10.237170000000001</v>
      </c>
      <c r="G1698" s="164">
        <f t="shared" si="1014"/>
        <v>135.64250250000001</v>
      </c>
      <c r="H1698" s="419"/>
      <c r="I1698" s="419"/>
      <c r="J1698" s="420">
        <f t="shared" si="988"/>
        <v>0</v>
      </c>
      <c r="K1698" s="421"/>
      <c r="L1698" s="218"/>
      <c r="M1698" s="219"/>
      <c r="N1698" s="414">
        <f t="shared" si="997"/>
        <v>0</v>
      </c>
      <c r="O1698" s="414">
        <f t="shared" si="998"/>
        <v>0</v>
      </c>
      <c r="P1698" s="415"/>
      <c r="Q1698" s="477"/>
      <c r="R1698" s="477"/>
      <c r="S1698" s="414">
        <f t="shared" si="999"/>
        <v>0</v>
      </c>
      <c r="T1698" s="416">
        <f t="shared" si="992"/>
        <v>0</v>
      </c>
      <c r="U1698" s="415"/>
      <c r="V1698" s="166" t="str">
        <f>IF(T1695&gt;0,"xx",IF(O1695&gt;0,"xy",""))</f>
        <v/>
      </c>
      <c r="W1698" s="43" t="str">
        <f t="shared" ref="W1698:W1706" si="1015">IF(V1698="X","x",IF(V1698="xx","x",IF(V1698="xy","x",IF(V1698="y","x",IF(OR(O1698&gt;0,T1698&gt;0),"x","")))))</f>
        <v/>
      </c>
      <c r="X1698" s="43" t="str">
        <f t="shared" si="993"/>
        <v/>
      </c>
      <c r="Y1698" s="43" t="str">
        <f t="shared" si="1000"/>
        <v/>
      </c>
    </row>
    <row r="1699" spans="1:25">
      <c r="A1699" s="161" t="s">
        <v>184</v>
      </c>
      <c r="B1699" s="162"/>
      <c r="C1699" s="424" t="s">
        <v>514</v>
      </c>
      <c r="D1699" s="361"/>
      <c r="E1699" s="417">
        <v>30</v>
      </c>
      <c r="F1699" s="418">
        <f>VLOOKUP(C1695,'[1]ENSAIOS DE ORÇAMENTO'!$C$3:$L$79,3,FALSE)</f>
        <v>0</v>
      </c>
      <c r="G1699" s="164">
        <f t="shared" si="1014"/>
        <v>0</v>
      </c>
      <c r="H1699" s="419"/>
      <c r="I1699" s="419"/>
      <c r="J1699" s="420">
        <f t="shared" si="988"/>
        <v>0</v>
      </c>
      <c r="K1699" s="421"/>
      <c r="L1699" s="218"/>
      <c r="M1699" s="219"/>
      <c r="N1699" s="414">
        <f t="shared" si="997"/>
        <v>0</v>
      </c>
      <c r="O1699" s="414">
        <f t="shared" si="998"/>
        <v>0</v>
      </c>
      <c r="P1699" s="415"/>
      <c r="Q1699" s="477"/>
      <c r="R1699" s="477"/>
      <c r="S1699" s="414">
        <f t="shared" si="999"/>
        <v>0</v>
      </c>
      <c r="T1699" s="416">
        <f t="shared" si="992"/>
        <v>0</v>
      </c>
      <c r="U1699" s="415"/>
      <c r="V1699" s="166" t="str">
        <f>IF(T1695&gt;0,"xx",IF(O1695&gt;0,"xy",""))</f>
        <v/>
      </c>
      <c r="W1699" s="43" t="str">
        <f t="shared" si="1015"/>
        <v/>
      </c>
      <c r="X1699" s="43" t="str">
        <f t="shared" si="993"/>
        <v/>
      </c>
      <c r="Y1699" s="43" t="str">
        <f t="shared" si="1000"/>
        <v/>
      </c>
    </row>
    <row r="1700" spans="1:25">
      <c r="A1700" s="161" t="s">
        <v>184</v>
      </c>
      <c r="B1700" s="162"/>
      <c r="C1700" s="424" t="s">
        <v>515</v>
      </c>
      <c r="D1700" s="361"/>
      <c r="E1700" s="417">
        <v>500</v>
      </c>
      <c r="F1700" s="418">
        <f>VLOOKUP(C1695,'[1]ENSAIOS DE ORÇAMENTO'!$C$3:$L$79,10,FALSE)</f>
        <v>0</v>
      </c>
      <c r="G1700" s="164">
        <f t="shared" ref="G1700" si="1016">IF(E1700&lt;=30,(0.42*E1700+3.55)*F1700,((0.42*30+3.55)+0.35*(E1700-30))*F1700)</f>
        <v>0</v>
      </c>
      <c r="H1700" s="419"/>
      <c r="I1700" s="419"/>
      <c r="J1700" s="420">
        <f t="shared" si="988"/>
        <v>0</v>
      </c>
      <c r="K1700" s="421"/>
      <c r="L1700" s="218"/>
      <c r="M1700" s="219"/>
      <c r="N1700" s="414">
        <f t="shared" si="997"/>
        <v>0</v>
      </c>
      <c r="O1700" s="414">
        <f t="shared" si="998"/>
        <v>0</v>
      </c>
      <c r="P1700" s="415"/>
      <c r="Q1700" s="477"/>
      <c r="R1700" s="477"/>
      <c r="S1700" s="414">
        <f t="shared" si="999"/>
        <v>0</v>
      </c>
      <c r="T1700" s="416">
        <f t="shared" si="992"/>
        <v>0</v>
      </c>
      <c r="U1700" s="415"/>
      <c r="V1700" s="166" t="str">
        <f>IF(T1695&gt;0,"xx",IF(O1695&gt;0,"xy",""))</f>
        <v/>
      </c>
      <c r="W1700" s="43" t="str">
        <f t="shared" si="1015"/>
        <v/>
      </c>
      <c r="X1700" s="43" t="str">
        <f t="shared" si="993"/>
        <v/>
      </c>
      <c r="Y1700" s="43" t="str">
        <f t="shared" si="1000"/>
        <v/>
      </c>
    </row>
    <row r="1701" spans="1:25">
      <c r="A1701" s="161" t="s">
        <v>56</v>
      </c>
      <c r="B1701" s="162" t="s">
        <v>244</v>
      </c>
      <c r="C1701" s="424" t="s">
        <v>178</v>
      </c>
      <c r="D1701" s="361"/>
      <c r="E1701" s="417"/>
      <c r="F1701" s="418"/>
      <c r="G1701" s="164">
        <f>SUM(G1702:G1706)</f>
        <v>1876.0175730000001</v>
      </c>
      <c r="H1701" s="419">
        <f>VLOOKUP(C1701,'[1]ENSAIOS DE ORÇAMENTO'!$C$3:$L$79,8,FALSE)</f>
        <v>4050.5796166666669</v>
      </c>
      <c r="I1701" s="419">
        <f>IF(ISBLANK(H1701),"",SUM(G1701:H1701))*0.9</f>
        <v>5333.9374707000006</v>
      </c>
      <c r="J1701" s="420">
        <f t="shared" si="988"/>
        <v>6934.12</v>
      </c>
      <c r="K1701" s="421" t="s">
        <v>23</v>
      </c>
      <c r="L1701" s="155"/>
      <c r="M1701" s="155"/>
      <c r="N1701" s="414">
        <f t="shared" si="997"/>
        <v>0</v>
      </c>
      <c r="O1701" s="414">
        <f t="shared" si="998"/>
        <v>0</v>
      </c>
      <c r="P1701" s="415"/>
      <c r="Q1701" s="155">
        <f t="shared" si="1007"/>
        <v>0</v>
      </c>
      <c r="R1701" s="155">
        <f t="shared" si="1007"/>
        <v>0</v>
      </c>
      <c r="S1701" s="414">
        <f t="shared" si="999"/>
        <v>0</v>
      </c>
      <c r="T1701" s="416">
        <f t="shared" si="992"/>
        <v>0</v>
      </c>
      <c r="U1701" s="415"/>
      <c r="W1701" s="43" t="str">
        <f t="shared" si="1015"/>
        <v/>
      </c>
      <c r="X1701" s="43" t="str">
        <f t="shared" si="993"/>
        <v/>
      </c>
      <c r="Y1701" s="43" t="str">
        <f t="shared" si="1000"/>
        <v/>
      </c>
    </row>
    <row r="1702" spans="1:25">
      <c r="A1702" s="161" t="s">
        <v>184</v>
      </c>
      <c r="B1702" s="162"/>
      <c r="C1702" s="424" t="s">
        <v>253</v>
      </c>
      <c r="D1702" s="361"/>
      <c r="E1702" s="417">
        <v>500</v>
      </c>
      <c r="F1702" s="418">
        <f>VLOOKUP(C1701,'[1]ENSAIOS DE ORÇAMENTO'!$C$3:$L$79,4,FALSE)</f>
        <v>3.1984200000000005</v>
      </c>
      <c r="G1702" s="164">
        <f>IF(E1702&lt;=30,(0.42*E1702+3.55)*F1702,((0.42*30+3.55)+0.35*(E1702-30))*F1702)</f>
        <v>577.79457300000013</v>
      </c>
      <c r="H1702" s="419"/>
      <c r="I1702" s="419"/>
      <c r="J1702" s="420">
        <f t="shared" si="988"/>
        <v>0</v>
      </c>
      <c r="K1702" s="421"/>
      <c r="L1702" s="218"/>
      <c r="M1702" s="219"/>
      <c r="N1702" s="414">
        <f t="shared" si="997"/>
        <v>0</v>
      </c>
      <c r="O1702" s="414">
        <f t="shared" si="998"/>
        <v>0</v>
      </c>
      <c r="P1702" s="415"/>
      <c r="Q1702" s="477"/>
      <c r="R1702" s="477"/>
      <c r="S1702" s="414">
        <f t="shared" si="999"/>
        <v>0</v>
      </c>
      <c r="T1702" s="416">
        <f t="shared" si="992"/>
        <v>0</v>
      </c>
      <c r="U1702" s="415"/>
      <c r="V1702" s="166" t="str">
        <f>IF(T1701&gt;0,"xx",IF(O1701&gt;0,"xy",""))</f>
        <v/>
      </c>
      <c r="W1702" s="43" t="str">
        <f t="shared" si="1015"/>
        <v/>
      </c>
      <c r="X1702" s="43" t="str">
        <f t="shared" si="993"/>
        <v/>
      </c>
      <c r="Y1702" s="43" t="str">
        <f t="shared" si="1000"/>
        <v/>
      </c>
    </row>
    <row r="1703" spans="1:25">
      <c r="A1703" s="161" t="s">
        <v>184</v>
      </c>
      <c r="B1703" s="162"/>
      <c r="C1703" s="424" t="s">
        <v>316</v>
      </c>
      <c r="D1703" s="361"/>
      <c r="E1703" s="417">
        <v>180</v>
      </c>
      <c r="F1703" s="418">
        <f>VLOOKUP(C1701,'[1]ENSAIOS DE ORÇAMENTO'!$C$3:$L$79,5,FALSE)</f>
        <v>11.372160000000001</v>
      </c>
      <c r="G1703" s="164">
        <f t="shared" ref="G1703:G1705" si="1017">IF(E1703&lt;=30,(0.6*E1703+1.25)*F1703,((0.6*30+1.25)+0.5*(E1703-30))*F1703)</f>
        <v>1071.82608</v>
      </c>
      <c r="H1703" s="419"/>
      <c r="I1703" s="419"/>
      <c r="J1703" s="420">
        <f t="shared" si="988"/>
        <v>0</v>
      </c>
      <c r="K1703" s="421"/>
      <c r="L1703" s="218"/>
      <c r="M1703" s="219"/>
      <c r="N1703" s="414">
        <f t="shared" si="997"/>
        <v>0</v>
      </c>
      <c r="O1703" s="414">
        <f t="shared" si="998"/>
        <v>0</v>
      </c>
      <c r="P1703" s="415"/>
      <c r="Q1703" s="477"/>
      <c r="R1703" s="477"/>
      <c r="S1703" s="414">
        <f t="shared" si="999"/>
        <v>0</v>
      </c>
      <c r="T1703" s="416">
        <f t="shared" si="992"/>
        <v>0</v>
      </c>
      <c r="U1703" s="415"/>
      <c r="V1703" s="166" t="str">
        <f>IF(T1701&gt;0,"xx",IF(O1701&gt;0,"xy",""))</f>
        <v/>
      </c>
      <c r="W1703" s="43" t="str">
        <f t="shared" si="1015"/>
        <v/>
      </c>
      <c r="X1703" s="43" t="str">
        <f t="shared" si="993"/>
        <v/>
      </c>
      <c r="Y1703" s="43" t="str">
        <f t="shared" si="1000"/>
        <v/>
      </c>
    </row>
    <row r="1704" spans="1:25">
      <c r="A1704" s="161" t="s">
        <v>184</v>
      </c>
      <c r="B1704" s="162"/>
      <c r="C1704" s="424" t="s">
        <v>325</v>
      </c>
      <c r="D1704" s="361"/>
      <c r="E1704" s="417">
        <v>20</v>
      </c>
      <c r="F1704" s="418">
        <f>VLOOKUP(C1701,'[1]ENSAIOS DE ORÇAMENTO'!$C$3:$L$79,6,FALSE)</f>
        <v>17.086559999999999</v>
      </c>
      <c r="G1704" s="164">
        <f t="shared" si="1017"/>
        <v>226.39691999999999</v>
      </c>
      <c r="H1704" s="419"/>
      <c r="I1704" s="419"/>
      <c r="J1704" s="420">
        <f t="shared" ref="J1704:J1706" si="1018">IF(ISBLANK(H1704),0,ROUND(I1704*(1+$E$10)*(1+$E$11*D1704),2))</f>
        <v>0</v>
      </c>
      <c r="K1704" s="421"/>
      <c r="L1704" s="218"/>
      <c r="M1704" s="219"/>
      <c r="N1704" s="414">
        <f t="shared" si="997"/>
        <v>0</v>
      </c>
      <c r="O1704" s="414">
        <f t="shared" si="998"/>
        <v>0</v>
      </c>
      <c r="P1704" s="415"/>
      <c r="Q1704" s="477"/>
      <c r="R1704" s="477"/>
      <c r="S1704" s="414">
        <f t="shared" si="999"/>
        <v>0</v>
      </c>
      <c r="T1704" s="416">
        <f t="shared" si="992"/>
        <v>0</v>
      </c>
      <c r="U1704" s="415"/>
      <c r="V1704" s="166" t="str">
        <f>IF(T1701&gt;0,"xx",IF(O1701&gt;0,"xy",""))</f>
        <v/>
      </c>
      <c r="W1704" s="43" t="str">
        <f t="shared" si="1015"/>
        <v/>
      </c>
      <c r="X1704" s="43" t="str">
        <f t="shared" si="993"/>
        <v/>
      </c>
      <c r="Y1704" s="43" t="str">
        <f t="shared" si="1000"/>
        <v/>
      </c>
    </row>
    <row r="1705" spans="1:25">
      <c r="A1705" s="161" t="s">
        <v>184</v>
      </c>
      <c r="B1705" s="162"/>
      <c r="C1705" s="424" t="s">
        <v>514</v>
      </c>
      <c r="D1705" s="361"/>
      <c r="E1705" s="417">
        <v>30</v>
      </c>
      <c r="F1705" s="418">
        <f>VLOOKUP(C1701,'[1]ENSAIOS DE ORÇAMENTO'!$C$3:$L$79,3,FALSE)</f>
        <v>0</v>
      </c>
      <c r="G1705" s="164">
        <f t="shared" si="1017"/>
        <v>0</v>
      </c>
      <c r="H1705" s="419"/>
      <c r="I1705" s="419"/>
      <c r="J1705" s="420">
        <f t="shared" si="1018"/>
        <v>0</v>
      </c>
      <c r="K1705" s="421"/>
      <c r="L1705" s="218"/>
      <c r="M1705" s="219"/>
      <c r="N1705" s="414">
        <f t="shared" si="997"/>
        <v>0</v>
      </c>
      <c r="O1705" s="414">
        <f t="shared" si="998"/>
        <v>0</v>
      </c>
      <c r="P1705" s="415"/>
      <c r="Q1705" s="477"/>
      <c r="R1705" s="477"/>
      <c r="S1705" s="414">
        <f t="shared" si="999"/>
        <v>0</v>
      </c>
      <c r="T1705" s="416">
        <f t="shared" si="992"/>
        <v>0</v>
      </c>
      <c r="U1705" s="415"/>
      <c r="V1705" s="166" t="str">
        <f>IF(T1701&gt;0,"xx",IF(O1701&gt;0,"xy",""))</f>
        <v/>
      </c>
      <c r="W1705" s="43" t="str">
        <f t="shared" si="1015"/>
        <v/>
      </c>
      <c r="X1705" s="43" t="str">
        <f t="shared" si="993"/>
        <v/>
      </c>
      <c r="Y1705" s="43" t="str">
        <f t="shared" si="1000"/>
        <v/>
      </c>
    </row>
    <row r="1706" spans="1:25">
      <c r="A1706" s="161" t="s">
        <v>184</v>
      </c>
      <c r="B1706" s="162"/>
      <c r="C1706" s="424" t="s">
        <v>515</v>
      </c>
      <c r="D1706" s="361"/>
      <c r="E1706" s="417">
        <v>500</v>
      </c>
      <c r="F1706" s="418">
        <f>VLOOKUP(C1701,'[1]ENSAIOS DE ORÇAMENTO'!$C$3:$L$79,10,FALSE)</f>
        <v>0</v>
      </c>
      <c r="G1706" s="164">
        <f t="shared" ref="G1706" si="1019">IF(E1706&lt;=30,(0.42*E1706+3.55)*F1706,((0.42*30+3.55)+0.35*(E1706-30))*F1706)</f>
        <v>0</v>
      </c>
      <c r="H1706" s="419"/>
      <c r="I1706" s="419"/>
      <c r="J1706" s="420">
        <f t="shared" si="1018"/>
        <v>0</v>
      </c>
      <c r="K1706" s="421"/>
      <c r="L1706" s="218"/>
      <c r="M1706" s="219"/>
      <c r="N1706" s="414">
        <f t="shared" si="997"/>
        <v>0</v>
      </c>
      <c r="O1706" s="414">
        <f t="shared" si="998"/>
        <v>0</v>
      </c>
      <c r="P1706" s="415"/>
      <c r="Q1706" s="477"/>
      <c r="R1706" s="477"/>
      <c r="S1706" s="414">
        <f t="shared" si="999"/>
        <v>0</v>
      </c>
      <c r="T1706" s="416">
        <f t="shared" si="992"/>
        <v>0</v>
      </c>
      <c r="U1706" s="415"/>
      <c r="V1706" s="166" t="str">
        <f>IF(T1701&gt;0,"xx",IF(O1701&gt;0,"xy",""))</f>
        <v/>
      </c>
      <c r="W1706" s="43" t="str">
        <f t="shared" si="1015"/>
        <v/>
      </c>
      <c r="X1706" s="43" t="str">
        <f t="shared" si="993"/>
        <v/>
      </c>
      <c r="Y1706" s="43" t="str">
        <f t="shared" si="1000"/>
        <v/>
      </c>
    </row>
    <row r="1707" spans="1:25">
      <c r="A1707" s="161" t="s">
        <v>542</v>
      </c>
      <c r="B1707" s="162" t="s">
        <v>244</v>
      </c>
      <c r="C1707" s="424" t="str">
        <f>'ENSAIOS DE ORÇAMENTO'!C70</f>
        <v>ENSAIO DE ORÇAMENTO 1</v>
      </c>
      <c r="D1707" s="361"/>
      <c r="E1707" s="417"/>
      <c r="F1707" s="418"/>
      <c r="G1707" s="164">
        <f>SUM(G1708:G1712)</f>
        <v>0</v>
      </c>
      <c r="H1707" s="419">
        <f>VLOOKUP(C1707,'ENSAIOS DE ORÇAMENTO'!$C$3:$L$79,8,FALSE)</f>
        <v>0</v>
      </c>
      <c r="I1707" s="419">
        <f>IF(ISBLANK(H1707),"",SUM(G1707:H1707))*0.9</f>
        <v>0</v>
      </c>
      <c r="J1707" s="420">
        <f t="shared" ref="J1707:J1753" si="1020">IF(ISBLANK(H1707),0,ROUND(I1707*(1+$E$10)*(1+$E$11*D1707),2))</f>
        <v>0</v>
      </c>
      <c r="K1707" s="421" t="s">
        <v>23</v>
      </c>
      <c r="L1707" s="155"/>
      <c r="M1707" s="155"/>
      <c r="N1707" s="157">
        <f t="shared" ref="N1707:N1752" si="1021">IF(ISBLANK(L1707),0,ROUND(J1707*L1707,2))</f>
        <v>0</v>
      </c>
      <c r="O1707" s="157">
        <f t="shared" ref="O1707:O1752" si="1022">IF(ISBLANK(M1707),0,ROUND(L1707*M1707,2))</f>
        <v>0</v>
      </c>
      <c r="P1707" s="158"/>
      <c r="Q1707" s="155">
        <f t="shared" ref="Q1707:Q1749" si="1023">L1707</f>
        <v>0</v>
      </c>
      <c r="R1707" s="155">
        <f t="shared" ref="R1707:R1749" si="1024">M1707</f>
        <v>0</v>
      </c>
      <c r="S1707" s="157">
        <f t="shared" ref="S1707:S1752" si="1025">IF(ISBLANK(Q1707),0,ROUND(J1707*Q1707,2))</f>
        <v>0</v>
      </c>
      <c r="T1707" s="159">
        <f t="shared" ref="T1707:T1753" si="1026">IF(ISBLANK(Q1707),0,ROUND(Q1707*R1707,2))</f>
        <v>0</v>
      </c>
      <c r="U1707" s="158"/>
      <c r="W1707" s="43" t="str">
        <f t="shared" ref="W1707:W1722" si="1027">IF(V1707="X","x",IF(V1707="xx","x",IF(V1707="xy","x",IF(V1707="y","x",IF(OR(O1707&gt;0,T1707&gt;0),"x","")))))</f>
        <v/>
      </c>
      <c r="X1707" s="43" t="str">
        <f t="shared" ref="X1707:X1722" si="1028">IF(V1707="X","x",IF(V1707="y","x",IF(V1707="xx","x",IF(T1707&gt;0,"x",""))))</f>
        <v/>
      </c>
      <c r="Y1707" s="43" t="str">
        <f t="shared" ref="Y1707:Y1710" si="1029">IF(V1707="X","x",IF(T1707&gt;0,"x",""))</f>
        <v/>
      </c>
    </row>
    <row r="1708" spans="1:25">
      <c r="A1708" s="161" t="s">
        <v>184</v>
      </c>
      <c r="B1708" s="162"/>
      <c r="C1708" s="358" t="s">
        <v>253</v>
      </c>
      <c r="D1708" s="163"/>
      <c r="E1708" s="417">
        <v>500</v>
      </c>
      <c r="F1708" s="418">
        <f>VLOOKUP(C1707,'ENSAIOS DE ORÇAMENTO'!$C$3:$L$79,4,FALSE)</f>
        <v>0</v>
      </c>
      <c r="G1708" s="164">
        <f>IF(E1708&lt;=30,(0.4*E1708+3.35)*F1708,((0.4*30+3.35)+0.33*(E1708-30))*F1708)</f>
        <v>0</v>
      </c>
      <c r="H1708" s="419"/>
      <c r="I1708" s="419" t="str">
        <f t="shared" ref="I1708:I1712" si="1030">IF(ISBLANK(H1708),"",SUM(G1708:H1708))</f>
        <v/>
      </c>
      <c r="J1708" s="420">
        <f t="shared" si="1020"/>
        <v>0</v>
      </c>
      <c r="K1708" s="404" t="s">
        <v>1033</v>
      </c>
      <c r="L1708" s="218"/>
      <c r="M1708" s="219"/>
      <c r="N1708" s="157">
        <f t="shared" si="1021"/>
        <v>0</v>
      </c>
      <c r="O1708" s="157">
        <f t="shared" si="1022"/>
        <v>0</v>
      </c>
      <c r="P1708" s="158"/>
      <c r="Q1708" s="218"/>
      <c r="R1708" s="219"/>
      <c r="S1708" s="157">
        <f t="shared" si="1025"/>
        <v>0</v>
      </c>
      <c r="T1708" s="159">
        <f t="shared" si="1026"/>
        <v>0</v>
      </c>
      <c r="U1708" s="158"/>
      <c r="V1708" s="147" t="str">
        <f>IF(T1707&gt;0,"xx",IF(O1707&gt;0,"xy",""))</f>
        <v/>
      </c>
      <c r="W1708" s="43" t="str">
        <f t="shared" si="1027"/>
        <v/>
      </c>
      <c r="X1708" s="43" t="str">
        <f t="shared" si="1028"/>
        <v/>
      </c>
      <c r="Y1708" s="43" t="str">
        <f t="shared" si="1029"/>
        <v/>
      </c>
    </row>
    <row r="1709" spans="1:25">
      <c r="A1709" s="161" t="s">
        <v>184</v>
      </c>
      <c r="B1709" s="162"/>
      <c r="C1709" s="358" t="s">
        <v>316</v>
      </c>
      <c r="D1709" s="163"/>
      <c r="E1709" s="417">
        <v>180</v>
      </c>
      <c r="F1709" s="418">
        <f>VLOOKUP(C1707,'ENSAIOS DE ORÇAMENTO'!$C$3:$L$79,5,FALSE)</f>
        <v>0</v>
      </c>
      <c r="G1709" s="164">
        <f>IF(E1709&lt;=30,(0.57*E1709+1.18)*F1709,((0.57*30+1.18)+0.47*(E1709-30))*F1709)</f>
        <v>0</v>
      </c>
      <c r="H1709" s="419"/>
      <c r="I1709" s="419" t="str">
        <f t="shared" si="1030"/>
        <v/>
      </c>
      <c r="J1709" s="420">
        <f t="shared" si="1020"/>
        <v>0</v>
      </c>
      <c r="K1709" s="404" t="s">
        <v>1033</v>
      </c>
      <c r="L1709" s="218"/>
      <c r="M1709" s="219"/>
      <c r="N1709" s="157">
        <f t="shared" si="1021"/>
        <v>0</v>
      </c>
      <c r="O1709" s="157">
        <f t="shared" si="1022"/>
        <v>0</v>
      </c>
      <c r="P1709" s="158"/>
      <c r="Q1709" s="218"/>
      <c r="R1709" s="219"/>
      <c r="S1709" s="157">
        <f t="shared" si="1025"/>
        <v>0</v>
      </c>
      <c r="T1709" s="159">
        <f t="shared" si="1026"/>
        <v>0</v>
      </c>
      <c r="U1709" s="158"/>
      <c r="V1709" s="147" t="str">
        <f>IF(T1707&gt;0,"xx",IF(O1707&gt;0,"xy",""))</f>
        <v/>
      </c>
      <c r="W1709" s="43" t="str">
        <f t="shared" si="1027"/>
        <v/>
      </c>
      <c r="X1709" s="43" t="str">
        <f t="shared" si="1028"/>
        <v/>
      </c>
      <c r="Y1709" s="43" t="str">
        <f t="shared" si="1029"/>
        <v/>
      </c>
    </row>
    <row r="1710" spans="1:25">
      <c r="A1710" s="161" t="s">
        <v>184</v>
      </c>
      <c r="B1710" s="162"/>
      <c r="C1710" s="358" t="s">
        <v>325</v>
      </c>
      <c r="D1710" s="163"/>
      <c r="E1710" s="417">
        <v>20</v>
      </c>
      <c r="F1710" s="418">
        <f>VLOOKUP(C1707,'ENSAIOS DE ORÇAMENTO'!$C$3:$L$79,6,FALSE)</f>
        <v>0</v>
      </c>
      <c r="G1710" s="164">
        <f>IF(E1710&lt;=30,(0.57*E1710+1.18)*F1710,((0.57*30+1.18)+0.47*(E1710-30))*F1710)</f>
        <v>0</v>
      </c>
      <c r="H1710" s="419"/>
      <c r="I1710" s="419" t="str">
        <f t="shared" si="1030"/>
        <v/>
      </c>
      <c r="J1710" s="420">
        <f t="shared" si="1020"/>
        <v>0</v>
      </c>
      <c r="K1710" s="404" t="s">
        <v>1033</v>
      </c>
      <c r="L1710" s="218"/>
      <c r="M1710" s="219"/>
      <c r="N1710" s="157">
        <f t="shared" si="1021"/>
        <v>0</v>
      </c>
      <c r="O1710" s="157">
        <f t="shared" si="1022"/>
        <v>0</v>
      </c>
      <c r="P1710" s="158"/>
      <c r="Q1710" s="218"/>
      <c r="R1710" s="219"/>
      <c r="S1710" s="157">
        <f t="shared" si="1025"/>
        <v>0</v>
      </c>
      <c r="T1710" s="159">
        <f t="shared" si="1026"/>
        <v>0</v>
      </c>
      <c r="U1710" s="158"/>
      <c r="V1710" s="147" t="str">
        <f>IF(T1707&gt;0,"xx",IF(O1707&gt;0,"xy",""))</f>
        <v/>
      </c>
      <c r="W1710" s="43" t="str">
        <f t="shared" si="1027"/>
        <v/>
      </c>
      <c r="X1710" s="43" t="str">
        <f t="shared" si="1028"/>
        <v/>
      </c>
      <c r="Y1710" s="43" t="str">
        <f t="shared" si="1029"/>
        <v/>
      </c>
    </row>
    <row r="1711" spans="1:25">
      <c r="A1711" s="161" t="s">
        <v>184</v>
      </c>
      <c r="B1711" s="162"/>
      <c r="C1711" s="358" t="s">
        <v>514</v>
      </c>
      <c r="D1711" s="163"/>
      <c r="E1711" s="417">
        <v>30</v>
      </c>
      <c r="F1711" s="418">
        <f>VLOOKUP(C1707,'ENSAIOS DE ORÇAMENTO'!$C$3:$L$79,3,FALSE)</f>
        <v>0</v>
      </c>
      <c r="G1711" s="425">
        <f t="shared" ref="G1711" si="1031">IF(E1711&lt;=30,(0.6*E1711+1.25)*F1711,((0.6*30+1.25)+0.5*(E1711-30))*F1711)</f>
        <v>0</v>
      </c>
      <c r="H1711" s="419"/>
      <c r="I1711" s="419" t="str">
        <f t="shared" si="1030"/>
        <v/>
      </c>
      <c r="J1711" s="420">
        <f t="shared" si="1020"/>
        <v>0</v>
      </c>
      <c r="K1711" s="404" t="s">
        <v>1033</v>
      </c>
      <c r="L1711" s="218"/>
      <c r="M1711" s="219"/>
      <c r="N1711" s="157">
        <f t="shared" si="1021"/>
        <v>0</v>
      </c>
      <c r="O1711" s="157">
        <f t="shared" si="1022"/>
        <v>0</v>
      </c>
      <c r="P1711" s="158"/>
      <c r="Q1711" s="218"/>
      <c r="R1711" s="219"/>
      <c r="S1711" s="157">
        <f t="shared" si="1025"/>
        <v>0</v>
      </c>
      <c r="T1711" s="159">
        <f t="shared" si="1026"/>
        <v>0</v>
      </c>
      <c r="U1711" s="158"/>
      <c r="V1711" s="147" t="str">
        <f>IF(T1707&gt;0,"xx",IF(O1707&gt;0,"xy",""))</f>
        <v/>
      </c>
      <c r="W1711" s="43" t="str">
        <f t="shared" si="1027"/>
        <v/>
      </c>
      <c r="X1711" s="43" t="str">
        <f t="shared" si="1028"/>
        <v/>
      </c>
      <c r="Y1711" s="43" t="str">
        <f t="shared" ref="Y1711:Y1774" si="1032">IF(V1711="X","x",IF(T1711&gt;0,"x",""))</f>
        <v/>
      </c>
    </row>
    <row r="1712" spans="1:25">
      <c r="A1712" s="161" t="s">
        <v>184</v>
      </c>
      <c r="B1712" s="162"/>
      <c r="C1712" s="358" t="s">
        <v>515</v>
      </c>
      <c r="D1712" s="163"/>
      <c r="E1712" s="417">
        <v>500</v>
      </c>
      <c r="F1712" s="418">
        <f>VLOOKUP(C1707,'ENSAIOS DE ORÇAMENTO'!$C$3:$L$79,10,FALSE)</f>
        <v>0</v>
      </c>
      <c r="G1712" s="164">
        <f>IF(E1712&lt;=30,(0.4*E1712+3.35)*F1712,((0.4*30+3.35)+0.33*(E1712-30))*F1712)</f>
        <v>0</v>
      </c>
      <c r="H1712" s="419"/>
      <c r="I1712" s="419" t="str">
        <f t="shared" si="1030"/>
        <v/>
      </c>
      <c r="J1712" s="420">
        <f t="shared" si="1020"/>
        <v>0</v>
      </c>
      <c r="K1712" s="404" t="s">
        <v>1033</v>
      </c>
      <c r="L1712" s="218"/>
      <c r="M1712" s="219"/>
      <c r="N1712" s="157">
        <f t="shared" si="1021"/>
        <v>0</v>
      </c>
      <c r="O1712" s="157">
        <f t="shared" si="1022"/>
        <v>0</v>
      </c>
      <c r="P1712" s="158"/>
      <c r="Q1712" s="218"/>
      <c r="R1712" s="219"/>
      <c r="S1712" s="157">
        <f t="shared" si="1025"/>
        <v>0</v>
      </c>
      <c r="T1712" s="159">
        <f t="shared" si="1026"/>
        <v>0</v>
      </c>
      <c r="U1712" s="158"/>
      <c r="V1712" s="147" t="str">
        <f>IF(T1707&gt;0,"xx",IF(O1707&gt;0,"xy",""))</f>
        <v/>
      </c>
      <c r="W1712" s="43" t="str">
        <f t="shared" si="1027"/>
        <v/>
      </c>
      <c r="X1712" s="43" t="str">
        <f t="shared" si="1028"/>
        <v/>
      </c>
      <c r="Y1712" s="43" t="str">
        <f t="shared" si="1032"/>
        <v/>
      </c>
    </row>
    <row r="1713" spans="1:25">
      <c r="A1713" s="161" t="s">
        <v>543</v>
      </c>
      <c r="B1713" s="162" t="s">
        <v>244</v>
      </c>
      <c r="C1713" s="424" t="str">
        <f>'ENSAIOS DE ORÇAMENTO'!C71</f>
        <v>ENSAIO DE ORÇAMENTO 2</v>
      </c>
      <c r="D1713" s="361"/>
      <c r="E1713" s="417"/>
      <c r="F1713" s="418"/>
      <c r="G1713" s="164">
        <f>SUM(G1714:G1718)</f>
        <v>0</v>
      </c>
      <c r="H1713" s="419">
        <f>VLOOKUP(C1713,'ENSAIOS DE ORÇAMENTO'!$C$3:$L$79,8,FALSE)</f>
        <v>0</v>
      </c>
      <c r="I1713" s="419">
        <f>IF(ISBLANK(H1713),"",SUM(G1713:H1713))*0.9</f>
        <v>0</v>
      </c>
      <c r="J1713" s="420">
        <f t="shared" si="1020"/>
        <v>0</v>
      </c>
      <c r="K1713" s="421" t="s">
        <v>23</v>
      </c>
      <c r="L1713" s="155"/>
      <c r="M1713" s="155"/>
      <c r="N1713" s="157">
        <f t="shared" si="1021"/>
        <v>0</v>
      </c>
      <c r="O1713" s="157">
        <f t="shared" si="1022"/>
        <v>0</v>
      </c>
      <c r="P1713" s="158"/>
      <c r="Q1713" s="155">
        <f t="shared" si="1023"/>
        <v>0</v>
      </c>
      <c r="R1713" s="155">
        <f t="shared" si="1024"/>
        <v>0</v>
      </c>
      <c r="S1713" s="157">
        <f t="shared" si="1025"/>
        <v>0</v>
      </c>
      <c r="T1713" s="159">
        <f t="shared" si="1026"/>
        <v>0</v>
      </c>
      <c r="U1713" s="158"/>
      <c r="W1713" s="43" t="str">
        <f t="shared" si="1027"/>
        <v/>
      </c>
      <c r="X1713" s="43" t="str">
        <f t="shared" si="1028"/>
        <v/>
      </c>
      <c r="Y1713" s="43" t="str">
        <f t="shared" si="1032"/>
        <v/>
      </c>
    </row>
    <row r="1714" spans="1:25">
      <c r="A1714" s="161" t="s">
        <v>184</v>
      </c>
      <c r="B1714" s="162"/>
      <c r="C1714" s="358" t="s">
        <v>253</v>
      </c>
      <c r="D1714" s="163"/>
      <c r="E1714" s="417">
        <v>500</v>
      </c>
      <c r="F1714" s="418">
        <f>VLOOKUP(C1713,'ENSAIOS DE ORÇAMENTO'!$C$3:$L$79,4,FALSE)</f>
        <v>0</v>
      </c>
      <c r="G1714" s="164">
        <f>IF(E1714&lt;=30,(0.4*E1714+3.35)*F1714,((0.4*30+3.35)+0.33*(E1714-30))*F1714)</f>
        <v>0</v>
      </c>
      <c r="H1714" s="419"/>
      <c r="I1714" s="419" t="str">
        <f t="shared" ref="I1714:I1718" si="1033">IF(ISBLANK(H1714),"",SUM(G1714:H1714))</f>
        <v/>
      </c>
      <c r="J1714" s="420">
        <f t="shared" si="1020"/>
        <v>0</v>
      </c>
      <c r="K1714" s="404" t="s">
        <v>1033</v>
      </c>
      <c r="L1714" s="218"/>
      <c r="M1714" s="219"/>
      <c r="N1714" s="157">
        <f t="shared" si="1021"/>
        <v>0</v>
      </c>
      <c r="O1714" s="157">
        <f t="shared" si="1022"/>
        <v>0</v>
      </c>
      <c r="P1714" s="158"/>
      <c r="Q1714" s="218"/>
      <c r="R1714" s="219"/>
      <c r="S1714" s="157">
        <f t="shared" si="1025"/>
        <v>0</v>
      </c>
      <c r="T1714" s="159">
        <f t="shared" si="1026"/>
        <v>0</v>
      </c>
      <c r="U1714" s="158"/>
      <c r="V1714" s="147" t="str">
        <f>IF(T1713&gt;0,"xx",IF(O1713&gt;0,"xy",""))</f>
        <v/>
      </c>
      <c r="W1714" s="43" t="str">
        <f t="shared" si="1027"/>
        <v/>
      </c>
      <c r="X1714" s="43" t="str">
        <f t="shared" si="1028"/>
        <v/>
      </c>
      <c r="Y1714" s="43" t="str">
        <f t="shared" si="1032"/>
        <v/>
      </c>
    </row>
    <row r="1715" spans="1:25">
      <c r="A1715" s="161" t="s">
        <v>184</v>
      </c>
      <c r="B1715" s="162"/>
      <c r="C1715" s="358" t="s">
        <v>316</v>
      </c>
      <c r="D1715" s="163"/>
      <c r="E1715" s="417">
        <v>180</v>
      </c>
      <c r="F1715" s="418">
        <f>VLOOKUP(C1713,'ENSAIOS DE ORÇAMENTO'!$C$3:$L$79,5,FALSE)</f>
        <v>0</v>
      </c>
      <c r="G1715" s="164">
        <f>IF(E1715&lt;=30,(0.57*E1715+1.18)*F1715,((0.57*30+1.18)+0.47*(E1715-30))*F1715)</f>
        <v>0</v>
      </c>
      <c r="H1715" s="419"/>
      <c r="I1715" s="419" t="str">
        <f t="shared" si="1033"/>
        <v/>
      </c>
      <c r="J1715" s="420">
        <f t="shared" si="1020"/>
        <v>0</v>
      </c>
      <c r="K1715" s="404" t="s">
        <v>1033</v>
      </c>
      <c r="L1715" s="218"/>
      <c r="M1715" s="219"/>
      <c r="N1715" s="157">
        <f t="shared" si="1021"/>
        <v>0</v>
      </c>
      <c r="O1715" s="157">
        <f t="shared" si="1022"/>
        <v>0</v>
      </c>
      <c r="P1715" s="158"/>
      <c r="Q1715" s="218"/>
      <c r="R1715" s="219"/>
      <c r="S1715" s="157">
        <f t="shared" si="1025"/>
        <v>0</v>
      </c>
      <c r="T1715" s="159">
        <f t="shared" si="1026"/>
        <v>0</v>
      </c>
      <c r="U1715" s="158"/>
      <c r="V1715" s="147" t="str">
        <f>IF(T1713&gt;0,"xx",IF(O1713&gt;0,"xy",""))</f>
        <v/>
      </c>
      <c r="W1715" s="43" t="str">
        <f t="shared" si="1027"/>
        <v/>
      </c>
      <c r="X1715" s="43" t="str">
        <f t="shared" si="1028"/>
        <v/>
      </c>
      <c r="Y1715" s="43" t="str">
        <f t="shared" si="1032"/>
        <v/>
      </c>
    </row>
    <row r="1716" spans="1:25">
      <c r="A1716" s="161" t="s">
        <v>184</v>
      </c>
      <c r="B1716" s="162"/>
      <c r="C1716" s="358" t="s">
        <v>325</v>
      </c>
      <c r="D1716" s="163"/>
      <c r="E1716" s="417">
        <v>20</v>
      </c>
      <c r="F1716" s="418">
        <f>VLOOKUP(C1713,'ENSAIOS DE ORÇAMENTO'!$C$3:$L$79,6,FALSE)</f>
        <v>0</v>
      </c>
      <c r="G1716" s="164">
        <f>IF(E1716&lt;=30,(0.57*E1716+1.18)*F1716,((0.57*30+1.18)+0.47*(E1716-30))*F1716)</f>
        <v>0</v>
      </c>
      <c r="H1716" s="419"/>
      <c r="I1716" s="419" t="str">
        <f t="shared" si="1033"/>
        <v/>
      </c>
      <c r="J1716" s="420">
        <f t="shared" si="1020"/>
        <v>0</v>
      </c>
      <c r="K1716" s="404" t="s">
        <v>1033</v>
      </c>
      <c r="L1716" s="218"/>
      <c r="M1716" s="219"/>
      <c r="N1716" s="157">
        <f t="shared" si="1021"/>
        <v>0</v>
      </c>
      <c r="O1716" s="157">
        <f t="shared" si="1022"/>
        <v>0</v>
      </c>
      <c r="P1716" s="158"/>
      <c r="Q1716" s="218"/>
      <c r="R1716" s="219"/>
      <c r="S1716" s="157">
        <f t="shared" si="1025"/>
        <v>0</v>
      </c>
      <c r="T1716" s="159">
        <f t="shared" si="1026"/>
        <v>0</v>
      </c>
      <c r="U1716" s="158"/>
      <c r="V1716" s="147" t="str">
        <f>IF(T1713&gt;0,"xx",IF(O1713&gt;0,"xy",""))</f>
        <v/>
      </c>
      <c r="W1716" s="43" t="str">
        <f t="shared" si="1027"/>
        <v/>
      </c>
      <c r="X1716" s="43" t="str">
        <f t="shared" si="1028"/>
        <v/>
      </c>
      <c r="Y1716" s="43" t="str">
        <f t="shared" si="1032"/>
        <v/>
      </c>
    </row>
    <row r="1717" spans="1:25">
      <c r="A1717" s="161" t="s">
        <v>184</v>
      </c>
      <c r="B1717" s="162"/>
      <c r="C1717" s="358" t="s">
        <v>514</v>
      </c>
      <c r="D1717" s="163"/>
      <c r="E1717" s="417">
        <v>30</v>
      </c>
      <c r="F1717" s="418">
        <f>VLOOKUP(C1713,'ENSAIOS DE ORÇAMENTO'!$C$3:$L$79,3,FALSE)</f>
        <v>0</v>
      </c>
      <c r="G1717" s="425">
        <f t="shared" ref="G1717" si="1034">IF(E1717&lt;=30,(0.6*E1717+1.25)*F1717,((0.6*30+1.25)+0.5*(E1717-30))*F1717)</f>
        <v>0</v>
      </c>
      <c r="H1717" s="419"/>
      <c r="I1717" s="419" t="str">
        <f t="shared" si="1033"/>
        <v/>
      </c>
      <c r="J1717" s="420">
        <f t="shared" si="1020"/>
        <v>0</v>
      </c>
      <c r="K1717" s="404" t="s">
        <v>1033</v>
      </c>
      <c r="L1717" s="218"/>
      <c r="M1717" s="219"/>
      <c r="N1717" s="157">
        <f t="shared" si="1021"/>
        <v>0</v>
      </c>
      <c r="O1717" s="157">
        <f t="shared" si="1022"/>
        <v>0</v>
      </c>
      <c r="P1717" s="158"/>
      <c r="Q1717" s="218"/>
      <c r="R1717" s="219"/>
      <c r="S1717" s="157">
        <f t="shared" si="1025"/>
        <v>0</v>
      </c>
      <c r="T1717" s="159">
        <f t="shared" si="1026"/>
        <v>0</v>
      </c>
      <c r="U1717" s="158"/>
      <c r="V1717" s="147" t="str">
        <f>IF(T1713&gt;0,"xx",IF(O1713&gt;0,"xy",""))</f>
        <v/>
      </c>
      <c r="W1717" s="43" t="str">
        <f t="shared" si="1027"/>
        <v/>
      </c>
      <c r="X1717" s="43" t="str">
        <f t="shared" si="1028"/>
        <v/>
      </c>
      <c r="Y1717" s="43" t="str">
        <f t="shared" si="1032"/>
        <v/>
      </c>
    </row>
    <row r="1718" spans="1:25">
      <c r="A1718" s="161" t="s">
        <v>184</v>
      </c>
      <c r="B1718" s="162"/>
      <c r="C1718" s="358" t="s">
        <v>515</v>
      </c>
      <c r="D1718" s="163"/>
      <c r="E1718" s="417">
        <v>500</v>
      </c>
      <c r="F1718" s="418">
        <f>VLOOKUP(C1713,'ENSAIOS DE ORÇAMENTO'!$C$3:$L$79,10,FALSE)</f>
        <v>0</v>
      </c>
      <c r="G1718" s="164">
        <f>IF(E1718&lt;=30,(0.4*E1718+3.35)*F1718,((0.4*30+3.35)+0.33*(E1718-30))*F1718)</f>
        <v>0</v>
      </c>
      <c r="H1718" s="419"/>
      <c r="I1718" s="419" t="str">
        <f t="shared" si="1033"/>
        <v/>
      </c>
      <c r="J1718" s="420">
        <f t="shared" si="1020"/>
        <v>0</v>
      </c>
      <c r="K1718" s="404" t="s">
        <v>1033</v>
      </c>
      <c r="L1718" s="218"/>
      <c r="M1718" s="219"/>
      <c r="N1718" s="157">
        <f t="shared" si="1021"/>
        <v>0</v>
      </c>
      <c r="O1718" s="157">
        <f t="shared" si="1022"/>
        <v>0</v>
      </c>
      <c r="P1718" s="158"/>
      <c r="Q1718" s="218"/>
      <c r="R1718" s="219"/>
      <c r="S1718" s="157">
        <f t="shared" si="1025"/>
        <v>0</v>
      </c>
      <c r="T1718" s="159">
        <f t="shared" si="1026"/>
        <v>0</v>
      </c>
      <c r="U1718" s="158"/>
      <c r="V1718" s="147" t="str">
        <f>IF(T1713&gt;0,"xx",IF(O1713&gt;0,"xy",""))</f>
        <v/>
      </c>
      <c r="W1718" s="43" t="str">
        <f t="shared" si="1027"/>
        <v/>
      </c>
      <c r="X1718" s="43" t="str">
        <f t="shared" si="1028"/>
        <v/>
      </c>
      <c r="Y1718" s="43" t="str">
        <f t="shared" si="1032"/>
        <v/>
      </c>
    </row>
    <row r="1719" spans="1:25">
      <c r="A1719" s="161" t="s">
        <v>544</v>
      </c>
      <c r="B1719" s="162" t="s">
        <v>244</v>
      </c>
      <c r="C1719" s="424" t="str">
        <f>'ENSAIOS DE ORÇAMENTO'!C72</f>
        <v>ENSAIO DE ORÇAMENTO 3</v>
      </c>
      <c r="D1719" s="361"/>
      <c r="E1719" s="417"/>
      <c r="F1719" s="418"/>
      <c r="G1719" s="164">
        <f>SUM(G1720:G1724)</f>
        <v>0</v>
      </c>
      <c r="H1719" s="419">
        <f>VLOOKUP(C1719,'ENSAIOS DE ORÇAMENTO'!$C$3:$L$79,8,FALSE)</f>
        <v>0</v>
      </c>
      <c r="I1719" s="419">
        <f>IF(ISBLANK(H1719),"",SUM(G1719:H1719))*0.9</f>
        <v>0</v>
      </c>
      <c r="J1719" s="420">
        <f t="shared" si="1020"/>
        <v>0</v>
      </c>
      <c r="K1719" s="421" t="s">
        <v>23</v>
      </c>
      <c r="L1719" s="155"/>
      <c r="M1719" s="155"/>
      <c r="N1719" s="157">
        <f t="shared" si="1021"/>
        <v>0</v>
      </c>
      <c r="O1719" s="157">
        <f t="shared" si="1022"/>
        <v>0</v>
      </c>
      <c r="P1719" s="158"/>
      <c r="Q1719" s="155">
        <f t="shared" si="1023"/>
        <v>0</v>
      </c>
      <c r="R1719" s="155">
        <f t="shared" si="1024"/>
        <v>0</v>
      </c>
      <c r="S1719" s="157">
        <f t="shared" si="1025"/>
        <v>0</v>
      </c>
      <c r="T1719" s="159">
        <f t="shared" si="1026"/>
        <v>0</v>
      </c>
      <c r="U1719" s="158"/>
      <c r="W1719" s="43" t="str">
        <f t="shared" si="1027"/>
        <v/>
      </c>
      <c r="X1719" s="43" t="str">
        <f t="shared" si="1028"/>
        <v/>
      </c>
      <c r="Y1719" s="43" t="str">
        <f t="shared" si="1032"/>
        <v/>
      </c>
    </row>
    <row r="1720" spans="1:25">
      <c r="A1720" s="161" t="s">
        <v>184</v>
      </c>
      <c r="B1720" s="162"/>
      <c r="C1720" s="358" t="s">
        <v>253</v>
      </c>
      <c r="D1720" s="163"/>
      <c r="E1720" s="417">
        <v>500</v>
      </c>
      <c r="F1720" s="418">
        <f>VLOOKUP(C1719,'ENSAIOS DE ORÇAMENTO'!$C$3:$L$79,4,FALSE)</f>
        <v>0</v>
      </c>
      <c r="G1720" s="164">
        <f>IF(E1720&lt;=30,(0.4*E1720+3.35)*F1720,((0.4*30+3.35)+0.33*(E1720-30))*F1720)</f>
        <v>0</v>
      </c>
      <c r="H1720" s="419"/>
      <c r="I1720" s="419" t="str">
        <f t="shared" ref="I1720:I1724" si="1035">IF(ISBLANK(H1720),"",SUM(G1720:H1720))</f>
        <v/>
      </c>
      <c r="J1720" s="420">
        <f t="shared" si="1020"/>
        <v>0</v>
      </c>
      <c r="K1720" s="404" t="s">
        <v>1033</v>
      </c>
      <c r="L1720" s="218"/>
      <c r="M1720" s="219"/>
      <c r="N1720" s="157">
        <f t="shared" si="1021"/>
        <v>0</v>
      </c>
      <c r="O1720" s="157">
        <f t="shared" si="1022"/>
        <v>0</v>
      </c>
      <c r="P1720" s="158"/>
      <c r="Q1720" s="218"/>
      <c r="R1720" s="219"/>
      <c r="S1720" s="157">
        <f t="shared" si="1025"/>
        <v>0</v>
      </c>
      <c r="T1720" s="159">
        <f t="shared" si="1026"/>
        <v>0</v>
      </c>
      <c r="U1720" s="158"/>
      <c r="V1720" s="147" t="str">
        <f>IF(T1719&gt;0,"xx",IF(O1719&gt;0,"xy",""))</f>
        <v/>
      </c>
      <c r="W1720" s="43" t="str">
        <f t="shared" si="1027"/>
        <v/>
      </c>
      <c r="X1720" s="43" t="str">
        <f t="shared" si="1028"/>
        <v/>
      </c>
      <c r="Y1720" s="43" t="str">
        <f t="shared" si="1032"/>
        <v/>
      </c>
    </row>
    <row r="1721" spans="1:25">
      <c r="A1721" s="161" t="s">
        <v>184</v>
      </c>
      <c r="B1721" s="162"/>
      <c r="C1721" s="358" t="s">
        <v>316</v>
      </c>
      <c r="D1721" s="163"/>
      <c r="E1721" s="417">
        <v>180</v>
      </c>
      <c r="F1721" s="418">
        <f>VLOOKUP(C1719,'ENSAIOS DE ORÇAMENTO'!$C$3:$L$79,5,FALSE)</f>
        <v>0</v>
      </c>
      <c r="G1721" s="164">
        <f>IF(E1721&lt;=30,(0.57*E1721+1.18)*F1721,((0.57*30+1.18)+0.47*(E1721-30))*F1721)</f>
        <v>0</v>
      </c>
      <c r="H1721" s="419"/>
      <c r="I1721" s="419" t="str">
        <f t="shared" si="1035"/>
        <v/>
      </c>
      <c r="J1721" s="420">
        <f t="shared" si="1020"/>
        <v>0</v>
      </c>
      <c r="K1721" s="404" t="s">
        <v>1033</v>
      </c>
      <c r="L1721" s="218"/>
      <c r="M1721" s="219"/>
      <c r="N1721" s="157">
        <f t="shared" si="1021"/>
        <v>0</v>
      </c>
      <c r="O1721" s="157">
        <f t="shared" si="1022"/>
        <v>0</v>
      </c>
      <c r="P1721" s="158"/>
      <c r="Q1721" s="218"/>
      <c r="R1721" s="219"/>
      <c r="S1721" s="157">
        <f t="shared" si="1025"/>
        <v>0</v>
      </c>
      <c r="T1721" s="159">
        <f t="shared" si="1026"/>
        <v>0</v>
      </c>
      <c r="U1721" s="158"/>
      <c r="V1721" s="147" t="str">
        <f>IF(T1719&gt;0,"xx",IF(O1719&gt;0,"xy",""))</f>
        <v/>
      </c>
      <c r="W1721" s="43" t="str">
        <f t="shared" si="1027"/>
        <v/>
      </c>
      <c r="X1721" s="43" t="str">
        <f t="shared" si="1028"/>
        <v/>
      </c>
      <c r="Y1721" s="43" t="str">
        <f t="shared" si="1032"/>
        <v/>
      </c>
    </row>
    <row r="1722" spans="1:25">
      <c r="A1722" s="161" t="s">
        <v>184</v>
      </c>
      <c r="B1722" s="162"/>
      <c r="C1722" s="358" t="s">
        <v>325</v>
      </c>
      <c r="D1722" s="163"/>
      <c r="E1722" s="417">
        <v>20</v>
      </c>
      <c r="F1722" s="418">
        <f>VLOOKUP(C1719,'ENSAIOS DE ORÇAMENTO'!$C$3:$L$79,6,FALSE)</f>
        <v>0</v>
      </c>
      <c r="G1722" s="164">
        <f>IF(E1722&lt;=30,(0.57*E1722+1.18)*F1722,((0.57*30+1.18)+0.47*(E1722-30))*F1722)</f>
        <v>0</v>
      </c>
      <c r="H1722" s="419"/>
      <c r="I1722" s="419" t="str">
        <f t="shared" si="1035"/>
        <v/>
      </c>
      <c r="J1722" s="420">
        <f t="shared" si="1020"/>
        <v>0</v>
      </c>
      <c r="K1722" s="404" t="s">
        <v>1033</v>
      </c>
      <c r="L1722" s="218"/>
      <c r="M1722" s="219"/>
      <c r="N1722" s="157">
        <f t="shared" si="1021"/>
        <v>0</v>
      </c>
      <c r="O1722" s="157">
        <f t="shared" si="1022"/>
        <v>0</v>
      </c>
      <c r="P1722" s="158"/>
      <c r="Q1722" s="218"/>
      <c r="R1722" s="219"/>
      <c r="S1722" s="157">
        <f t="shared" si="1025"/>
        <v>0</v>
      </c>
      <c r="T1722" s="159">
        <f t="shared" si="1026"/>
        <v>0</v>
      </c>
      <c r="U1722" s="158"/>
      <c r="V1722" s="147" t="str">
        <f>IF(T1719&gt;0,"xx",IF(O1719&gt;0,"xy",""))</f>
        <v/>
      </c>
      <c r="W1722" s="43" t="str">
        <f t="shared" si="1027"/>
        <v/>
      </c>
      <c r="X1722" s="43" t="str">
        <f t="shared" si="1028"/>
        <v/>
      </c>
      <c r="Y1722" s="43" t="str">
        <f t="shared" si="1032"/>
        <v/>
      </c>
    </row>
    <row r="1723" spans="1:25">
      <c r="A1723" s="161" t="s">
        <v>184</v>
      </c>
      <c r="B1723" s="162"/>
      <c r="C1723" s="358" t="s">
        <v>514</v>
      </c>
      <c r="D1723" s="163"/>
      <c r="E1723" s="417">
        <v>30</v>
      </c>
      <c r="F1723" s="418">
        <f>VLOOKUP(C1719,'ENSAIOS DE ORÇAMENTO'!$C$3:$L$79,3,FALSE)</f>
        <v>0</v>
      </c>
      <c r="G1723" s="425">
        <f t="shared" ref="G1723" si="1036">IF(E1723&lt;=30,(0.6*E1723+1.25)*F1723,((0.6*30+1.25)+0.5*(E1723-30))*F1723)</f>
        <v>0</v>
      </c>
      <c r="H1723" s="419"/>
      <c r="I1723" s="419" t="str">
        <f t="shared" si="1035"/>
        <v/>
      </c>
      <c r="J1723" s="420">
        <f t="shared" si="1020"/>
        <v>0</v>
      </c>
      <c r="K1723" s="404" t="s">
        <v>1033</v>
      </c>
      <c r="L1723" s="218"/>
      <c r="M1723" s="219"/>
      <c r="N1723" s="157">
        <f t="shared" si="1021"/>
        <v>0</v>
      </c>
      <c r="O1723" s="157">
        <f t="shared" si="1022"/>
        <v>0</v>
      </c>
      <c r="P1723" s="158"/>
      <c r="Q1723" s="218"/>
      <c r="R1723" s="219"/>
      <c r="S1723" s="157">
        <f t="shared" si="1025"/>
        <v>0</v>
      </c>
      <c r="T1723" s="159">
        <f t="shared" si="1026"/>
        <v>0</v>
      </c>
      <c r="U1723" s="158"/>
      <c r="V1723" s="147" t="str">
        <f>IF(T1719&gt;0,"xx",IF(O1719&gt;0,"xy",""))</f>
        <v/>
      </c>
      <c r="W1723" s="43" t="str">
        <f t="shared" ref="W1723:W1786" si="1037">IF(V1723="X","x",IF(V1723="xx","x",IF(V1723="xy","x",IF(V1723="y","x",IF(OR(O1723&gt;0,T1723&gt;0),"x","")))))</f>
        <v/>
      </c>
      <c r="X1723" s="43" t="str">
        <f t="shared" ref="X1723:X1786" si="1038">IF(V1723="X","x",IF(V1723="y","x",IF(V1723="xx","x",IF(T1723&gt;0,"x",""))))</f>
        <v/>
      </c>
      <c r="Y1723" s="43" t="str">
        <f t="shared" si="1032"/>
        <v/>
      </c>
    </row>
    <row r="1724" spans="1:25">
      <c r="A1724" s="161" t="s">
        <v>184</v>
      </c>
      <c r="B1724" s="162"/>
      <c r="C1724" s="358" t="s">
        <v>515</v>
      </c>
      <c r="D1724" s="163"/>
      <c r="E1724" s="417">
        <v>500</v>
      </c>
      <c r="F1724" s="418">
        <f>VLOOKUP(C1719,'ENSAIOS DE ORÇAMENTO'!$C$3:$L$79,10,FALSE)</f>
        <v>0</v>
      </c>
      <c r="G1724" s="164">
        <f>IF(E1724&lt;=30,(0.4*E1724+3.35)*F1724,((0.4*30+3.35)+0.33*(E1724-30))*F1724)</f>
        <v>0</v>
      </c>
      <c r="H1724" s="419"/>
      <c r="I1724" s="419" t="str">
        <f t="shared" si="1035"/>
        <v/>
      </c>
      <c r="J1724" s="420">
        <f t="shared" si="1020"/>
        <v>0</v>
      </c>
      <c r="K1724" s="404" t="s">
        <v>1033</v>
      </c>
      <c r="L1724" s="218"/>
      <c r="M1724" s="219"/>
      <c r="N1724" s="157">
        <f t="shared" si="1021"/>
        <v>0</v>
      </c>
      <c r="O1724" s="157">
        <f t="shared" si="1022"/>
        <v>0</v>
      </c>
      <c r="P1724" s="158"/>
      <c r="Q1724" s="218"/>
      <c r="R1724" s="219"/>
      <c r="S1724" s="157">
        <f t="shared" si="1025"/>
        <v>0</v>
      </c>
      <c r="T1724" s="159">
        <f t="shared" si="1026"/>
        <v>0</v>
      </c>
      <c r="U1724" s="158"/>
      <c r="V1724" s="147" t="str">
        <f>IF(T1719&gt;0,"xx",IF(O1719&gt;0,"xy",""))</f>
        <v/>
      </c>
      <c r="W1724" s="43" t="str">
        <f t="shared" si="1037"/>
        <v/>
      </c>
      <c r="X1724" s="43" t="str">
        <f t="shared" si="1038"/>
        <v/>
      </c>
      <c r="Y1724" s="43" t="str">
        <f t="shared" si="1032"/>
        <v/>
      </c>
    </row>
    <row r="1725" spans="1:25">
      <c r="A1725" s="161" t="s">
        <v>545</v>
      </c>
      <c r="B1725" s="162" t="s">
        <v>244</v>
      </c>
      <c r="C1725" s="424" t="str">
        <f>'ENSAIOS DE ORÇAMENTO'!C73</f>
        <v>ENSAIO DE ORÇAMENTO 4</v>
      </c>
      <c r="D1725" s="361"/>
      <c r="E1725" s="417"/>
      <c r="F1725" s="418"/>
      <c r="G1725" s="164">
        <f>SUM(G1726:G1730)</f>
        <v>0</v>
      </c>
      <c r="H1725" s="419">
        <f>VLOOKUP(C1725,'ENSAIOS DE ORÇAMENTO'!$C$3:$L$79,8,FALSE)</f>
        <v>0</v>
      </c>
      <c r="I1725" s="419">
        <f>IF(ISBLANK(H1725),"",SUM(G1725:H1725))*0.9</f>
        <v>0</v>
      </c>
      <c r="J1725" s="420">
        <f t="shared" si="1020"/>
        <v>0</v>
      </c>
      <c r="K1725" s="421" t="s">
        <v>23</v>
      </c>
      <c r="L1725" s="155"/>
      <c r="M1725" s="155"/>
      <c r="N1725" s="157">
        <f t="shared" si="1021"/>
        <v>0</v>
      </c>
      <c r="O1725" s="157">
        <f t="shared" si="1022"/>
        <v>0</v>
      </c>
      <c r="P1725" s="158"/>
      <c r="Q1725" s="155">
        <f t="shared" si="1023"/>
        <v>0</v>
      </c>
      <c r="R1725" s="155">
        <f t="shared" si="1024"/>
        <v>0</v>
      </c>
      <c r="S1725" s="157">
        <f t="shared" si="1025"/>
        <v>0</v>
      </c>
      <c r="T1725" s="159">
        <f t="shared" si="1026"/>
        <v>0</v>
      </c>
      <c r="U1725" s="158"/>
      <c r="W1725" s="43" t="str">
        <f t="shared" si="1037"/>
        <v/>
      </c>
      <c r="X1725" s="43" t="str">
        <f t="shared" si="1038"/>
        <v/>
      </c>
      <c r="Y1725" s="43" t="str">
        <f t="shared" si="1032"/>
        <v/>
      </c>
    </row>
    <row r="1726" spans="1:25">
      <c r="A1726" s="161" t="s">
        <v>184</v>
      </c>
      <c r="B1726" s="162"/>
      <c r="C1726" s="358" t="s">
        <v>253</v>
      </c>
      <c r="D1726" s="163"/>
      <c r="E1726" s="417">
        <v>500</v>
      </c>
      <c r="F1726" s="418">
        <f>VLOOKUP(C1725,'ENSAIOS DE ORÇAMENTO'!$C$3:$L$79,4,FALSE)</f>
        <v>0</v>
      </c>
      <c r="G1726" s="164">
        <f>IF(E1726&lt;=30,(0.4*E1726+3.35)*F1726,((0.4*30+3.35)+0.33*(E1726-30))*F1726)</f>
        <v>0</v>
      </c>
      <c r="H1726" s="419"/>
      <c r="I1726" s="419" t="str">
        <f t="shared" ref="I1726:I1730" si="1039">IF(ISBLANK(H1726),"",SUM(G1726:H1726))</f>
        <v/>
      </c>
      <c r="J1726" s="420">
        <f t="shared" si="1020"/>
        <v>0</v>
      </c>
      <c r="K1726" s="404" t="s">
        <v>1033</v>
      </c>
      <c r="L1726" s="218"/>
      <c r="M1726" s="219"/>
      <c r="N1726" s="157">
        <f t="shared" si="1021"/>
        <v>0</v>
      </c>
      <c r="O1726" s="157">
        <f t="shared" si="1022"/>
        <v>0</v>
      </c>
      <c r="P1726" s="158"/>
      <c r="Q1726" s="218"/>
      <c r="R1726" s="219"/>
      <c r="S1726" s="157">
        <f t="shared" si="1025"/>
        <v>0</v>
      </c>
      <c r="T1726" s="159">
        <f t="shared" si="1026"/>
        <v>0</v>
      </c>
      <c r="U1726" s="158"/>
      <c r="V1726" s="147" t="str">
        <f>IF(T1725&gt;0,"xx",IF(O1725&gt;0,"xy",""))</f>
        <v/>
      </c>
      <c r="W1726" s="43" t="str">
        <f t="shared" si="1037"/>
        <v/>
      </c>
      <c r="X1726" s="43" t="str">
        <f t="shared" si="1038"/>
        <v/>
      </c>
      <c r="Y1726" s="43" t="str">
        <f t="shared" si="1032"/>
        <v/>
      </c>
    </row>
    <row r="1727" spans="1:25">
      <c r="A1727" s="161" t="s">
        <v>184</v>
      </c>
      <c r="B1727" s="162"/>
      <c r="C1727" s="358" t="s">
        <v>316</v>
      </c>
      <c r="D1727" s="163"/>
      <c r="E1727" s="417">
        <v>180</v>
      </c>
      <c r="F1727" s="418">
        <f>VLOOKUP(C1725,'ENSAIOS DE ORÇAMENTO'!$C$3:$L$79,5,FALSE)</f>
        <v>0</v>
      </c>
      <c r="G1727" s="164">
        <f>IF(E1727&lt;=30,(0.57*E1727+1.18)*F1727,((0.57*30+1.18)+0.47*(E1727-30))*F1727)</f>
        <v>0</v>
      </c>
      <c r="H1727" s="419"/>
      <c r="I1727" s="419" t="str">
        <f t="shared" si="1039"/>
        <v/>
      </c>
      <c r="J1727" s="420">
        <f t="shared" si="1020"/>
        <v>0</v>
      </c>
      <c r="K1727" s="404" t="s">
        <v>1033</v>
      </c>
      <c r="L1727" s="218"/>
      <c r="M1727" s="219"/>
      <c r="N1727" s="157">
        <f t="shared" si="1021"/>
        <v>0</v>
      </c>
      <c r="O1727" s="157">
        <f t="shared" si="1022"/>
        <v>0</v>
      </c>
      <c r="P1727" s="158"/>
      <c r="Q1727" s="218"/>
      <c r="R1727" s="219"/>
      <c r="S1727" s="157">
        <f t="shared" si="1025"/>
        <v>0</v>
      </c>
      <c r="T1727" s="159">
        <f t="shared" si="1026"/>
        <v>0</v>
      </c>
      <c r="U1727" s="158"/>
      <c r="V1727" s="147" t="str">
        <f>IF(T1725&gt;0,"xx",IF(O1725&gt;0,"xy",""))</f>
        <v/>
      </c>
      <c r="W1727" s="43" t="str">
        <f t="shared" si="1037"/>
        <v/>
      </c>
      <c r="X1727" s="43" t="str">
        <f t="shared" si="1038"/>
        <v/>
      </c>
      <c r="Y1727" s="43" t="str">
        <f t="shared" si="1032"/>
        <v/>
      </c>
    </row>
    <row r="1728" spans="1:25">
      <c r="A1728" s="161" t="s">
        <v>184</v>
      </c>
      <c r="B1728" s="162"/>
      <c r="C1728" s="358" t="s">
        <v>325</v>
      </c>
      <c r="D1728" s="163"/>
      <c r="E1728" s="417">
        <v>20</v>
      </c>
      <c r="F1728" s="418">
        <f>VLOOKUP(C1725,'ENSAIOS DE ORÇAMENTO'!$C$3:$L$79,6,FALSE)</f>
        <v>0</v>
      </c>
      <c r="G1728" s="164">
        <f>IF(E1728&lt;=30,(0.57*E1728+1.18)*F1728,((0.57*30+1.18)+0.47*(E1728-30))*F1728)</f>
        <v>0</v>
      </c>
      <c r="H1728" s="419"/>
      <c r="I1728" s="419" t="str">
        <f t="shared" si="1039"/>
        <v/>
      </c>
      <c r="J1728" s="420">
        <f t="shared" si="1020"/>
        <v>0</v>
      </c>
      <c r="K1728" s="404" t="s">
        <v>1033</v>
      </c>
      <c r="L1728" s="218"/>
      <c r="M1728" s="219"/>
      <c r="N1728" s="157">
        <f t="shared" si="1021"/>
        <v>0</v>
      </c>
      <c r="O1728" s="157">
        <f t="shared" si="1022"/>
        <v>0</v>
      </c>
      <c r="P1728" s="158"/>
      <c r="Q1728" s="218"/>
      <c r="R1728" s="219"/>
      <c r="S1728" s="157">
        <f t="shared" si="1025"/>
        <v>0</v>
      </c>
      <c r="T1728" s="159">
        <f t="shared" si="1026"/>
        <v>0</v>
      </c>
      <c r="U1728" s="158"/>
      <c r="V1728" s="147" t="str">
        <f>IF(T1725&gt;0,"xx",IF(O1725&gt;0,"xy",""))</f>
        <v/>
      </c>
      <c r="W1728" s="43" t="str">
        <f t="shared" si="1037"/>
        <v/>
      </c>
      <c r="X1728" s="43" t="str">
        <f t="shared" si="1038"/>
        <v/>
      </c>
      <c r="Y1728" s="43" t="str">
        <f t="shared" si="1032"/>
        <v/>
      </c>
    </row>
    <row r="1729" spans="1:25">
      <c r="A1729" s="161" t="s">
        <v>184</v>
      </c>
      <c r="B1729" s="162"/>
      <c r="C1729" s="358" t="s">
        <v>514</v>
      </c>
      <c r="D1729" s="163"/>
      <c r="E1729" s="417">
        <v>30</v>
      </c>
      <c r="F1729" s="418">
        <f>VLOOKUP(C1725,'ENSAIOS DE ORÇAMENTO'!$C$3:$L$79,3,FALSE)</f>
        <v>0</v>
      </c>
      <c r="G1729" s="425">
        <f t="shared" ref="G1729" si="1040">IF(E1729&lt;=30,(0.6*E1729+1.25)*F1729,((0.6*30+1.25)+0.5*(E1729-30))*F1729)</f>
        <v>0</v>
      </c>
      <c r="H1729" s="419"/>
      <c r="I1729" s="419" t="str">
        <f t="shared" si="1039"/>
        <v/>
      </c>
      <c r="J1729" s="420">
        <f t="shared" si="1020"/>
        <v>0</v>
      </c>
      <c r="K1729" s="404" t="s">
        <v>1033</v>
      </c>
      <c r="L1729" s="218"/>
      <c r="M1729" s="219"/>
      <c r="N1729" s="157">
        <f t="shared" si="1021"/>
        <v>0</v>
      </c>
      <c r="O1729" s="157">
        <f t="shared" si="1022"/>
        <v>0</v>
      </c>
      <c r="P1729" s="158"/>
      <c r="Q1729" s="218"/>
      <c r="R1729" s="219"/>
      <c r="S1729" s="157">
        <f t="shared" si="1025"/>
        <v>0</v>
      </c>
      <c r="T1729" s="159">
        <f t="shared" si="1026"/>
        <v>0</v>
      </c>
      <c r="U1729" s="158"/>
      <c r="V1729" s="147" t="str">
        <f>IF(T1725&gt;0,"xx",IF(O1725&gt;0,"xy",""))</f>
        <v/>
      </c>
      <c r="W1729" s="43" t="str">
        <f t="shared" si="1037"/>
        <v/>
      </c>
      <c r="X1729" s="43" t="str">
        <f t="shared" si="1038"/>
        <v/>
      </c>
      <c r="Y1729" s="43" t="str">
        <f t="shared" si="1032"/>
        <v/>
      </c>
    </row>
    <row r="1730" spans="1:25">
      <c r="A1730" s="161" t="s">
        <v>184</v>
      </c>
      <c r="B1730" s="162"/>
      <c r="C1730" s="358" t="s">
        <v>515</v>
      </c>
      <c r="D1730" s="163"/>
      <c r="E1730" s="417">
        <v>500</v>
      </c>
      <c r="F1730" s="418">
        <f>VLOOKUP(C1725,'ENSAIOS DE ORÇAMENTO'!$C$3:$L$79,10,FALSE)</f>
        <v>0</v>
      </c>
      <c r="G1730" s="164">
        <f>IF(E1730&lt;=30,(0.4*E1730+3.35)*F1730,((0.4*30+3.35)+0.33*(E1730-30))*F1730)</f>
        <v>0</v>
      </c>
      <c r="H1730" s="419"/>
      <c r="I1730" s="419" t="str">
        <f t="shared" si="1039"/>
        <v/>
      </c>
      <c r="J1730" s="420">
        <f t="shared" si="1020"/>
        <v>0</v>
      </c>
      <c r="K1730" s="404" t="s">
        <v>1033</v>
      </c>
      <c r="L1730" s="218"/>
      <c r="M1730" s="219"/>
      <c r="N1730" s="157">
        <f t="shared" si="1021"/>
        <v>0</v>
      </c>
      <c r="O1730" s="157">
        <f t="shared" si="1022"/>
        <v>0</v>
      </c>
      <c r="P1730" s="158"/>
      <c r="Q1730" s="218"/>
      <c r="R1730" s="219"/>
      <c r="S1730" s="157">
        <f t="shared" si="1025"/>
        <v>0</v>
      </c>
      <c r="T1730" s="159">
        <f t="shared" si="1026"/>
        <v>0</v>
      </c>
      <c r="U1730" s="158"/>
      <c r="V1730" s="147" t="str">
        <f>IF(T1725&gt;0,"xx",IF(O1725&gt;0,"xy",""))</f>
        <v/>
      </c>
      <c r="W1730" s="43" t="str">
        <f t="shared" si="1037"/>
        <v/>
      </c>
      <c r="X1730" s="43" t="str">
        <f t="shared" si="1038"/>
        <v/>
      </c>
      <c r="Y1730" s="43" t="str">
        <f t="shared" si="1032"/>
        <v/>
      </c>
    </row>
    <row r="1731" spans="1:25">
      <c r="A1731" s="161" t="s">
        <v>546</v>
      </c>
      <c r="B1731" s="162" t="s">
        <v>244</v>
      </c>
      <c r="C1731" s="424" t="str">
        <f>'ENSAIOS DE ORÇAMENTO'!C74</f>
        <v>ENSAIO DE ORÇAMENTO 5</v>
      </c>
      <c r="D1731" s="361"/>
      <c r="E1731" s="417"/>
      <c r="F1731" s="418"/>
      <c r="G1731" s="164">
        <f>SUM(G1732:G1736)</f>
        <v>0</v>
      </c>
      <c r="H1731" s="419">
        <f>VLOOKUP(C1731,'ENSAIOS DE ORÇAMENTO'!$C$3:$L$79,8,FALSE)</f>
        <v>0</v>
      </c>
      <c r="I1731" s="419">
        <f>IF(ISBLANK(H1731),"",SUM(G1731:H1731))*0.9</f>
        <v>0</v>
      </c>
      <c r="J1731" s="420">
        <f t="shared" si="1020"/>
        <v>0</v>
      </c>
      <c r="K1731" s="421" t="s">
        <v>23</v>
      </c>
      <c r="L1731" s="155"/>
      <c r="M1731" s="155"/>
      <c r="N1731" s="157">
        <f t="shared" si="1021"/>
        <v>0</v>
      </c>
      <c r="O1731" s="157">
        <f t="shared" si="1022"/>
        <v>0</v>
      </c>
      <c r="P1731" s="158"/>
      <c r="Q1731" s="155">
        <f t="shared" si="1023"/>
        <v>0</v>
      </c>
      <c r="R1731" s="155">
        <f t="shared" si="1024"/>
        <v>0</v>
      </c>
      <c r="S1731" s="157">
        <f t="shared" si="1025"/>
        <v>0</v>
      </c>
      <c r="T1731" s="159">
        <f t="shared" si="1026"/>
        <v>0</v>
      </c>
      <c r="U1731" s="158"/>
      <c r="W1731" s="43" t="str">
        <f t="shared" si="1037"/>
        <v/>
      </c>
      <c r="X1731" s="43" t="str">
        <f t="shared" si="1038"/>
        <v/>
      </c>
      <c r="Y1731" s="43" t="str">
        <f t="shared" si="1032"/>
        <v/>
      </c>
    </row>
    <row r="1732" spans="1:25">
      <c r="A1732" s="161" t="s">
        <v>184</v>
      </c>
      <c r="B1732" s="162"/>
      <c r="C1732" s="358" t="s">
        <v>253</v>
      </c>
      <c r="D1732" s="163"/>
      <c r="E1732" s="417">
        <v>500</v>
      </c>
      <c r="F1732" s="418">
        <f>VLOOKUP(C1731,'ENSAIOS DE ORÇAMENTO'!$C$3:$L$79,4,FALSE)</f>
        <v>0</v>
      </c>
      <c r="G1732" s="164">
        <f>IF(E1732&lt;=30,(0.4*E1732+3.35)*F1732,((0.4*30+3.35)+0.33*(E1732-30))*F1732)</f>
        <v>0</v>
      </c>
      <c r="H1732" s="419"/>
      <c r="I1732" s="419" t="str">
        <f t="shared" ref="I1732:I1736" si="1041">IF(ISBLANK(H1732),"",SUM(G1732:H1732))</f>
        <v/>
      </c>
      <c r="J1732" s="420">
        <f t="shared" si="1020"/>
        <v>0</v>
      </c>
      <c r="K1732" s="404" t="s">
        <v>1033</v>
      </c>
      <c r="L1732" s="218"/>
      <c r="M1732" s="219"/>
      <c r="N1732" s="157">
        <f t="shared" si="1021"/>
        <v>0</v>
      </c>
      <c r="O1732" s="157">
        <f t="shared" si="1022"/>
        <v>0</v>
      </c>
      <c r="P1732" s="158"/>
      <c r="Q1732" s="218"/>
      <c r="R1732" s="219"/>
      <c r="S1732" s="157">
        <f t="shared" si="1025"/>
        <v>0</v>
      </c>
      <c r="T1732" s="159">
        <f t="shared" si="1026"/>
        <v>0</v>
      </c>
      <c r="U1732" s="158"/>
      <c r="V1732" s="147" t="str">
        <f>IF(T1731&gt;0,"xx",IF(O1731&gt;0,"xy",""))</f>
        <v/>
      </c>
      <c r="W1732" s="43" t="str">
        <f t="shared" si="1037"/>
        <v/>
      </c>
      <c r="X1732" s="43" t="str">
        <f t="shared" si="1038"/>
        <v/>
      </c>
      <c r="Y1732" s="43" t="str">
        <f t="shared" si="1032"/>
        <v/>
      </c>
    </row>
    <row r="1733" spans="1:25">
      <c r="A1733" s="161" t="s">
        <v>184</v>
      </c>
      <c r="B1733" s="162"/>
      <c r="C1733" s="358" t="s">
        <v>316</v>
      </c>
      <c r="D1733" s="163"/>
      <c r="E1733" s="417">
        <v>180</v>
      </c>
      <c r="F1733" s="418">
        <f>VLOOKUP(C1731,'ENSAIOS DE ORÇAMENTO'!$C$3:$L$79,5,FALSE)</f>
        <v>0</v>
      </c>
      <c r="G1733" s="164">
        <f>IF(E1733&lt;=30,(0.57*E1733+1.18)*F1733,((0.57*30+1.18)+0.47*(E1733-30))*F1733)</f>
        <v>0</v>
      </c>
      <c r="H1733" s="419"/>
      <c r="I1733" s="419" t="str">
        <f t="shared" si="1041"/>
        <v/>
      </c>
      <c r="J1733" s="420">
        <f t="shared" si="1020"/>
        <v>0</v>
      </c>
      <c r="K1733" s="404" t="s">
        <v>1033</v>
      </c>
      <c r="L1733" s="218"/>
      <c r="M1733" s="219"/>
      <c r="N1733" s="157">
        <f t="shared" si="1021"/>
        <v>0</v>
      </c>
      <c r="O1733" s="157">
        <f t="shared" si="1022"/>
        <v>0</v>
      </c>
      <c r="P1733" s="158"/>
      <c r="Q1733" s="218"/>
      <c r="R1733" s="219"/>
      <c r="S1733" s="157">
        <f t="shared" si="1025"/>
        <v>0</v>
      </c>
      <c r="T1733" s="159">
        <f t="shared" si="1026"/>
        <v>0</v>
      </c>
      <c r="U1733" s="158"/>
      <c r="V1733" s="147" t="str">
        <f>IF(T1731&gt;0,"xx",IF(O1731&gt;0,"xy",""))</f>
        <v/>
      </c>
      <c r="W1733" s="43" t="str">
        <f t="shared" si="1037"/>
        <v/>
      </c>
      <c r="X1733" s="43" t="str">
        <f t="shared" si="1038"/>
        <v/>
      </c>
      <c r="Y1733" s="43" t="str">
        <f t="shared" si="1032"/>
        <v/>
      </c>
    </row>
    <row r="1734" spans="1:25">
      <c r="A1734" s="161" t="s">
        <v>184</v>
      </c>
      <c r="B1734" s="162"/>
      <c r="C1734" s="358" t="s">
        <v>325</v>
      </c>
      <c r="D1734" s="163"/>
      <c r="E1734" s="417">
        <v>20</v>
      </c>
      <c r="F1734" s="418">
        <f>VLOOKUP(C1731,'ENSAIOS DE ORÇAMENTO'!$C$3:$L$79,6,FALSE)</f>
        <v>0</v>
      </c>
      <c r="G1734" s="164">
        <f>IF(E1734&lt;=30,(0.57*E1734+1.18)*F1734,((0.57*30+1.18)+0.47*(E1734-30))*F1734)</f>
        <v>0</v>
      </c>
      <c r="H1734" s="419"/>
      <c r="I1734" s="419" t="str">
        <f t="shared" si="1041"/>
        <v/>
      </c>
      <c r="J1734" s="420">
        <f t="shared" si="1020"/>
        <v>0</v>
      </c>
      <c r="K1734" s="404" t="s">
        <v>1033</v>
      </c>
      <c r="L1734" s="218"/>
      <c r="M1734" s="219"/>
      <c r="N1734" s="157">
        <f t="shared" si="1021"/>
        <v>0</v>
      </c>
      <c r="O1734" s="157">
        <f t="shared" si="1022"/>
        <v>0</v>
      </c>
      <c r="P1734" s="158"/>
      <c r="Q1734" s="218"/>
      <c r="R1734" s="219"/>
      <c r="S1734" s="157">
        <f t="shared" si="1025"/>
        <v>0</v>
      </c>
      <c r="T1734" s="159">
        <f t="shared" si="1026"/>
        <v>0</v>
      </c>
      <c r="U1734" s="158"/>
      <c r="V1734" s="147" t="str">
        <f>IF(T1731&gt;0,"xx",IF(O1731&gt;0,"xy",""))</f>
        <v/>
      </c>
      <c r="W1734" s="43" t="str">
        <f t="shared" si="1037"/>
        <v/>
      </c>
      <c r="X1734" s="43" t="str">
        <f t="shared" si="1038"/>
        <v/>
      </c>
      <c r="Y1734" s="43" t="str">
        <f t="shared" si="1032"/>
        <v/>
      </c>
    </row>
    <row r="1735" spans="1:25">
      <c r="A1735" s="161" t="s">
        <v>184</v>
      </c>
      <c r="B1735" s="162"/>
      <c r="C1735" s="424" t="s">
        <v>514</v>
      </c>
      <c r="D1735" s="361"/>
      <c r="E1735" s="417">
        <v>30</v>
      </c>
      <c r="F1735" s="418">
        <f>VLOOKUP(C1731,'ENSAIOS DE ORÇAMENTO'!$C$3:$L$79,3,FALSE)</f>
        <v>0</v>
      </c>
      <c r="G1735" s="164">
        <f t="shared" ref="G1735" si="1042">IF(E1735&lt;=30,(0.6*E1735+1.25)*F1735,((0.6*30+1.25)+0.5*(E1735-30))*F1735)</f>
        <v>0</v>
      </c>
      <c r="H1735" s="419"/>
      <c r="I1735" s="419" t="str">
        <f t="shared" si="1041"/>
        <v/>
      </c>
      <c r="J1735" s="420">
        <f t="shared" si="1020"/>
        <v>0</v>
      </c>
      <c r="K1735" s="421" t="s">
        <v>1033</v>
      </c>
      <c r="L1735" s="477"/>
      <c r="M1735" s="477"/>
      <c r="N1735" s="414">
        <f t="shared" si="1021"/>
        <v>0</v>
      </c>
      <c r="O1735" s="414">
        <f t="shared" si="1022"/>
        <v>0</v>
      </c>
      <c r="P1735" s="415"/>
      <c r="Q1735" s="477"/>
      <c r="R1735" s="477"/>
      <c r="S1735" s="414">
        <f t="shared" si="1025"/>
        <v>0</v>
      </c>
      <c r="T1735" s="416">
        <f t="shared" si="1026"/>
        <v>0</v>
      </c>
      <c r="U1735" s="415"/>
      <c r="V1735" s="166" t="str">
        <f>IF(T1731&gt;0,"xx",IF(O1731&gt;0,"xy",""))</f>
        <v/>
      </c>
      <c r="W1735" s="43" t="str">
        <f t="shared" si="1037"/>
        <v/>
      </c>
      <c r="X1735" s="43" t="str">
        <f t="shared" si="1038"/>
        <v/>
      </c>
      <c r="Y1735" s="43" t="str">
        <f t="shared" si="1032"/>
        <v/>
      </c>
    </row>
    <row r="1736" spans="1:25">
      <c r="A1736" s="161" t="s">
        <v>184</v>
      </c>
      <c r="B1736" s="162"/>
      <c r="C1736" s="358" t="s">
        <v>515</v>
      </c>
      <c r="D1736" s="163"/>
      <c r="E1736" s="417">
        <v>500</v>
      </c>
      <c r="F1736" s="418">
        <f>VLOOKUP(C1731,'ENSAIOS DE ORÇAMENTO'!$C$3:$L$79,10,FALSE)</f>
        <v>0</v>
      </c>
      <c r="G1736" s="164">
        <f>IF(E1736&lt;=30,(0.4*E1736+3.35)*F1736,((0.4*30+3.35)+0.33*(E1736-30))*F1736)</f>
        <v>0</v>
      </c>
      <c r="H1736" s="419"/>
      <c r="I1736" s="419" t="str">
        <f t="shared" si="1041"/>
        <v/>
      </c>
      <c r="J1736" s="420">
        <f t="shared" si="1020"/>
        <v>0</v>
      </c>
      <c r="K1736" s="404" t="s">
        <v>1033</v>
      </c>
      <c r="L1736" s="218"/>
      <c r="M1736" s="219"/>
      <c r="N1736" s="157">
        <f t="shared" si="1021"/>
        <v>0</v>
      </c>
      <c r="O1736" s="157">
        <f t="shared" si="1022"/>
        <v>0</v>
      </c>
      <c r="P1736" s="158"/>
      <c r="Q1736" s="218"/>
      <c r="R1736" s="219"/>
      <c r="S1736" s="157">
        <f t="shared" si="1025"/>
        <v>0</v>
      </c>
      <c r="T1736" s="159">
        <f t="shared" si="1026"/>
        <v>0</v>
      </c>
      <c r="U1736" s="158"/>
      <c r="V1736" s="147" t="str">
        <f>IF(T1731&gt;0,"xx",IF(O1731&gt;0,"xy",""))</f>
        <v/>
      </c>
      <c r="W1736" s="43" t="str">
        <f t="shared" si="1037"/>
        <v/>
      </c>
      <c r="X1736" s="43" t="str">
        <f t="shared" si="1038"/>
        <v/>
      </c>
      <c r="Y1736" s="43" t="str">
        <f t="shared" si="1032"/>
        <v/>
      </c>
    </row>
    <row r="1737" spans="1:25">
      <c r="A1737" s="161" t="s">
        <v>547</v>
      </c>
      <c r="B1737" s="162" t="s">
        <v>244</v>
      </c>
      <c r="C1737" s="424" t="str">
        <f>'ENSAIOS DE ORÇAMENTO'!C75</f>
        <v>ENSAIO DE ORÇAMENTO 6</v>
      </c>
      <c r="D1737" s="361"/>
      <c r="E1737" s="417"/>
      <c r="F1737" s="418"/>
      <c r="G1737" s="164">
        <f>SUM(G1738:G1742)</f>
        <v>0</v>
      </c>
      <c r="H1737" s="419">
        <f>VLOOKUP(C1737,'ENSAIOS DE ORÇAMENTO'!$C$3:$L$79,8,FALSE)</f>
        <v>0</v>
      </c>
      <c r="I1737" s="419">
        <f>IF(ISBLANK(H1737),"",SUM(G1737:H1737))*0.9</f>
        <v>0</v>
      </c>
      <c r="J1737" s="420">
        <f t="shared" si="1020"/>
        <v>0</v>
      </c>
      <c r="K1737" s="421" t="s">
        <v>23</v>
      </c>
      <c r="L1737" s="155"/>
      <c r="M1737" s="155"/>
      <c r="N1737" s="157">
        <f t="shared" si="1021"/>
        <v>0</v>
      </c>
      <c r="O1737" s="157">
        <f t="shared" si="1022"/>
        <v>0</v>
      </c>
      <c r="P1737" s="158"/>
      <c r="Q1737" s="155">
        <f t="shared" si="1023"/>
        <v>0</v>
      </c>
      <c r="R1737" s="155">
        <f t="shared" si="1024"/>
        <v>0</v>
      </c>
      <c r="S1737" s="157">
        <f t="shared" si="1025"/>
        <v>0</v>
      </c>
      <c r="T1737" s="159">
        <f t="shared" si="1026"/>
        <v>0</v>
      </c>
      <c r="U1737" s="158"/>
      <c r="W1737" s="43" t="str">
        <f t="shared" si="1037"/>
        <v/>
      </c>
      <c r="X1737" s="43" t="str">
        <f t="shared" si="1038"/>
        <v/>
      </c>
      <c r="Y1737" s="43" t="str">
        <f t="shared" si="1032"/>
        <v/>
      </c>
    </row>
    <row r="1738" spans="1:25">
      <c r="A1738" s="161" t="s">
        <v>184</v>
      </c>
      <c r="B1738" s="162"/>
      <c r="C1738" s="358" t="s">
        <v>253</v>
      </c>
      <c r="D1738" s="163"/>
      <c r="E1738" s="417">
        <v>500</v>
      </c>
      <c r="F1738" s="418">
        <f>VLOOKUP(C1737,'ENSAIOS DE ORÇAMENTO'!$C$3:$L$79,4,FALSE)</f>
        <v>0</v>
      </c>
      <c r="G1738" s="164">
        <f>IF(E1738&lt;=30,(0.4*E1738+3.35)*F1738,((0.4*30+3.35)+0.33*(E1738-30))*F1738)</f>
        <v>0</v>
      </c>
      <c r="H1738" s="419"/>
      <c r="I1738" s="419" t="str">
        <f t="shared" ref="I1738:I1742" si="1043">IF(ISBLANK(H1738),"",SUM(G1738:H1738))</f>
        <v/>
      </c>
      <c r="J1738" s="420">
        <f t="shared" si="1020"/>
        <v>0</v>
      </c>
      <c r="K1738" s="404" t="s">
        <v>1033</v>
      </c>
      <c r="L1738" s="218"/>
      <c r="M1738" s="219"/>
      <c r="N1738" s="157">
        <f t="shared" si="1021"/>
        <v>0</v>
      </c>
      <c r="O1738" s="157">
        <f t="shared" si="1022"/>
        <v>0</v>
      </c>
      <c r="P1738" s="158"/>
      <c r="Q1738" s="218"/>
      <c r="R1738" s="219"/>
      <c r="S1738" s="157">
        <f t="shared" si="1025"/>
        <v>0</v>
      </c>
      <c r="T1738" s="159">
        <f t="shared" si="1026"/>
        <v>0</v>
      </c>
      <c r="U1738" s="158"/>
      <c r="V1738" s="147" t="str">
        <f>IF(T1737&gt;0,"xx",IF(O1737&gt;0,"xy",""))</f>
        <v/>
      </c>
      <c r="W1738" s="43" t="str">
        <f t="shared" si="1037"/>
        <v/>
      </c>
      <c r="X1738" s="43" t="str">
        <f t="shared" si="1038"/>
        <v/>
      </c>
      <c r="Y1738" s="43" t="str">
        <f t="shared" si="1032"/>
        <v/>
      </c>
    </row>
    <row r="1739" spans="1:25">
      <c r="A1739" s="161" t="s">
        <v>184</v>
      </c>
      <c r="B1739" s="162"/>
      <c r="C1739" s="358" t="s">
        <v>316</v>
      </c>
      <c r="D1739" s="163"/>
      <c r="E1739" s="417">
        <v>180</v>
      </c>
      <c r="F1739" s="418">
        <f>VLOOKUP(C1737,'ENSAIOS DE ORÇAMENTO'!$C$3:$L$79,5,FALSE)</f>
        <v>0</v>
      </c>
      <c r="G1739" s="164">
        <f>IF(E1739&lt;=30,(0.57*E1739+1.18)*F1739,((0.57*30+1.18)+0.47*(E1739-30))*F1739)</f>
        <v>0</v>
      </c>
      <c r="H1739" s="419"/>
      <c r="I1739" s="419" t="str">
        <f t="shared" si="1043"/>
        <v/>
      </c>
      <c r="J1739" s="420">
        <f t="shared" si="1020"/>
        <v>0</v>
      </c>
      <c r="K1739" s="404" t="s">
        <v>1033</v>
      </c>
      <c r="L1739" s="218"/>
      <c r="M1739" s="219"/>
      <c r="N1739" s="157">
        <f t="shared" si="1021"/>
        <v>0</v>
      </c>
      <c r="O1739" s="157">
        <f t="shared" si="1022"/>
        <v>0</v>
      </c>
      <c r="P1739" s="158"/>
      <c r="Q1739" s="218"/>
      <c r="R1739" s="219"/>
      <c r="S1739" s="157">
        <f t="shared" si="1025"/>
        <v>0</v>
      </c>
      <c r="T1739" s="159">
        <f t="shared" si="1026"/>
        <v>0</v>
      </c>
      <c r="U1739" s="158"/>
      <c r="V1739" s="147" t="str">
        <f>IF(T1737&gt;0,"xx",IF(O1737&gt;0,"xy",""))</f>
        <v/>
      </c>
      <c r="W1739" s="43" t="str">
        <f t="shared" si="1037"/>
        <v/>
      </c>
      <c r="X1739" s="43" t="str">
        <f t="shared" si="1038"/>
        <v/>
      </c>
      <c r="Y1739" s="43" t="str">
        <f t="shared" si="1032"/>
        <v/>
      </c>
    </row>
    <row r="1740" spans="1:25">
      <c r="A1740" s="161" t="s">
        <v>184</v>
      </c>
      <c r="B1740" s="162"/>
      <c r="C1740" s="358" t="s">
        <v>325</v>
      </c>
      <c r="D1740" s="163"/>
      <c r="E1740" s="417">
        <v>20</v>
      </c>
      <c r="F1740" s="418">
        <f>VLOOKUP(C1737,'ENSAIOS DE ORÇAMENTO'!$C$3:$L$79,6,FALSE)</f>
        <v>0</v>
      </c>
      <c r="G1740" s="164">
        <f>IF(E1740&lt;=30,(0.57*E1740+1.18)*F1740,((0.57*30+1.18)+0.47*(E1740-30))*F1740)</f>
        <v>0</v>
      </c>
      <c r="H1740" s="419"/>
      <c r="I1740" s="419" t="str">
        <f t="shared" si="1043"/>
        <v/>
      </c>
      <c r="J1740" s="420">
        <f t="shared" si="1020"/>
        <v>0</v>
      </c>
      <c r="K1740" s="404" t="s">
        <v>1033</v>
      </c>
      <c r="L1740" s="218"/>
      <c r="M1740" s="219"/>
      <c r="N1740" s="157">
        <f t="shared" si="1021"/>
        <v>0</v>
      </c>
      <c r="O1740" s="157">
        <f t="shared" si="1022"/>
        <v>0</v>
      </c>
      <c r="P1740" s="158"/>
      <c r="Q1740" s="218"/>
      <c r="R1740" s="219"/>
      <c r="S1740" s="157">
        <f t="shared" si="1025"/>
        <v>0</v>
      </c>
      <c r="T1740" s="159">
        <f t="shared" si="1026"/>
        <v>0</v>
      </c>
      <c r="U1740" s="158"/>
      <c r="V1740" s="147" t="str">
        <f>IF(T1737&gt;0,"xx",IF(O1737&gt;0,"xy",""))</f>
        <v/>
      </c>
      <c r="W1740" s="43" t="str">
        <f t="shared" si="1037"/>
        <v/>
      </c>
      <c r="X1740" s="43" t="str">
        <f t="shared" si="1038"/>
        <v/>
      </c>
      <c r="Y1740" s="43" t="str">
        <f t="shared" si="1032"/>
        <v/>
      </c>
    </row>
    <row r="1741" spans="1:25">
      <c r="A1741" s="161" t="s">
        <v>184</v>
      </c>
      <c r="B1741" s="162"/>
      <c r="C1741" s="358" t="s">
        <v>514</v>
      </c>
      <c r="D1741" s="163"/>
      <c r="E1741" s="417">
        <v>30</v>
      </c>
      <c r="F1741" s="418">
        <f>VLOOKUP(C1737,'ENSAIOS DE ORÇAMENTO'!$C$3:$L$79,3,FALSE)</f>
        <v>0</v>
      </c>
      <c r="G1741" s="425">
        <f t="shared" ref="G1741" si="1044">IF(E1741&lt;=30,(0.6*E1741+1.25)*F1741,((0.6*30+1.25)+0.5*(E1741-30))*F1741)</f>
        <v>0</v>
      </c>
      <c r="H1741" s="419"/>
      <c r="I1741" s="419" t="str">
        <f t="shared" si="1043"/>
        <v/>
      </c>
      <c r="J1741" s="420">
        <f t="shared" si="1020"/>
        <v>0</v>
      </c>
      <c r="K1741" s="404" t="s">
        <v>1033</v>
      </c>
      <c r="L1741" s="218"/>
      <c r="M1741" s="219"/>
      <c r="N1741" s="157">
        <f t="shared" si="1021"/>
        <v>0</v>
      </c>
      <c r="O1741" s="157">
        <f t="shared" si="1022"/>
        <v>0</v>
      </c>
      <c r="P1741" s="158"/>
      <c r="Q1741" s="218"/>
      <c r="R1741" s="219"/>
      <c r="S1741" s="157">
        <f t="shared" si="1025"/>
        <v>0</v>
      </c>
      <c r="T1741" s="159">
        <f t="shared" si="1026"/>
        <v>0</v>
      </c>
      <c r="U1741" s="158"/>
      <c r="V1741" s="147" t="str">
        <f>IF(T1737&gt;0,"xx",IF(O1737&gt;0,"xy",""))</f>
        <v/>
      </c>
      <c r="W1741" s="43" t="str">
        <f t="shared" si="1037"/>
        <v/>
      </c>
      <c r="X1741" s="43" t="str">
        <f t="shared" si="1038"/>
        <v/>
      </c>
      <c r="Y1741" s="43" t="str">
        <f t="shared" si="1032"/>
        <v/>
      </c>
    </row>
    <row r="1742" spans="1:25">
      <c r="A1742" s="161" t="s">
        <v>184</v>
      </c>
      <c r="B1742" s="162"/>
      <c r="C1742" s="358" t="s">
        <v>515</v>
      </c>
      <c r="D1742" s="163"/>
      <c r="E1742" s="417">
        <v>500</v>
      </c>
      <c r="F1742" s="418">
        <f>VLOOKUP(C1737,'ENSAIOS DE ORÇAMENTO'!$C$3:$L$79,10,FALSE)</f>
        <v>0</v>
      </c>
      <c r="G1742" s="164">
        <f>IF(E1742&lt;=30,(0.4*E1742+3.35)*F1742,((0.4*30+3.35)+0.33*(E1742-30))*F1742)</f>
        <v>0</v>
      </c>
      <c r="H1742" s="419"/>
      <c r="I1742" s="419" t="str">
        <f t="shared" si="1043"/>
        <v/>
      </c>
      <c r="J1742" s="420">
        <f t="shared" si="1020"/>
        <v>0</v>
      </c>
      <c r="K1742" s="404" t="s">
        <v>1033</v>
      </c>
      <c r="L1742" s="218"/>
      <c r="M1742" s="219"/>
      <c r="N1742" s="157">
        <f t="shared" si="1021"/>
        <v>0</v>
      </c>
      <c r="O1742" s="157">
        <f t="shared" si="1022"/>
        <v>0</v>
      </c>
      <c r="P1742" s="158"/>
      <c r="Q1742" s="218"/>
      <c r="R1742" s="219"/>
      <c r="S1742" s="157">
        <f t="shared" si="1025"/>
        <v>0</v>
      </c>
      <c r="T1742" s="159">
        <f t="shared" si="1026"/>
        <v>0</v>
      </c>
      <c r="U1742" s="158"/>
      <c r="V1742" s="147" t="str">
        <f>IF(T1737&gt;0,"xx",IF(O1737&gt;0,"xy",""))</f>
        <v/>
      </c>
      <c r="W1742" s="43" t="str">
        <f t="shared" si="1037"/>
        <v/>
      </c>
      <c r="X1742" s="43" t="str">
        <f t="shared" si="1038"/>
        <v/>
      </c>
      <c r="Y1742" s="43" t="str">
        <f t="shared" si="1032"/>
        <v/>
      </c>
    </row>
    <row r="1743" spans="1:25">
      <c r="A1743" s="161" t="s">
        <v>548</v>
      </c>
      <c r="B1743" s="162" t="s">
        <v>244</v>
      </c>
      <c r="C1743" s="424" t="str">
        <f>'ENSAIOS DE ORÇAMENTO'!C76</f>
        <v>ENSAIO DE ORÇAMENTO 7</v>
      </c>
      <c r="D1743" s="361"/>
      <c r="E1743" s="417"/>
      <c r="F1743" s="418"/>
      <c r="G1743" s="164">
        <f>SUM(G1744:G1748)</f>
        <v>0</v>
      </c>
      <c r="H1743" s="419">
        <f>VLOOKUP(C1743,'ENSAIOS DE ORÇAMENTO'!$C$3:$L$79,8,FALSE)</f>
        <v>0</v>
      </c>
      <c r="I1743" s="419">
        <f>IF(ISBLANK(H1743),"",SUM(G1743:H1743))*0.9</f>
        <v>0</v>
      </c>
      <c r="J1743" s="420">
        <f t="shared" si="1020"/>
        <v>0</v>
      </c>
      <c r="K1743" s="421" t="s">
        <v>23</v>
      </c>
      <c r="L1743" s="155"/>
      <c r="M1743" s="155"/>
      <c r="N1743" s="157">
        <f t="shared" si="1021"/>
        <v>0</v>
      </c>
      <c r="O1743" s="157">
        <f t="shared" si="1022"/>
        <v>0</v>
      </c>
      <c r="P1743" s="158"/>
      <c r="Q1743" s="155">
        <f t="shared" si="1023"/>
        <v>0</v>
      </c>
      <c r="R1743" s="155">
        <f t="shared" si="1024"/>
        <v>0</v>
      </c>
      <c r="S1743" s="157">
        <f t="shared" si="1025"/>
        <v>0</v>
      </c>
      <c r="T1743" s="159">
        <f t="shared" si="1026"/>
        <v>0</v>
      </c>
      <c r="U1743" s="158"/>
      <c r="W1743" s="43" t="str">
        <f t="shared" si="1037"/>
        <v/>
      </c>
      <c r="X1743" s="43" t="str">
        <f t="shared" si="1038"/>
        <v/>
      </c>
      <c r="Y1743" s="43" t="str">
        <f t="shared" si="1032"/>
        <v/>
      </c>
    </row>
    <row r="1744" spans="1:25">
      <c r="A1744" s="161" t="s">
        <v>184</v>
      </c>
      <c r="B1744" s="162"/>
      <c r="C1744" s="358" t="s">
        <v>253</v>
      </c>
      <c r="D1744" s="163"/>
      <c r="E1744" s="417">
        <v>500</v>
      </c>
      <c r="F1744" s="418">
        <f>VLOOKUP(C1743,'ENSAIOS DE ORÇAMENTO'!$C$3:$L$79,4,FALSE)</f>
        <v>0</v>
      </c>
      <c r="G1744" s="164">
        <f>IF(E1744&lt;=30,(0.4*E1744+3.35)*F1744,((0.4*30+3.35)+0.33*(E1744-30))*F1744)</f>
        <v>0</v>
      </c>
      <c r="H1744" s="419"/>
      <c r="I1744" s="419" t="str">
        <f t="shared" ref="I1744:I1748" si="1045">IF(ISBLANK(H1744),"",SUM(G1744:H1744))</f>
        <v/>
      </c>
      <c r="J1744" s="420">
        <f t="shared" si="1020"/>
        <v>0</v>
      </c>
      <c r="K1744" s="404" t="s">
        <v>1033</v>
      </c>
      <c r="L1744" s="218"/>
      <c r="M1744" s="219"/>
      <c r="N1744" s="157">
        <f t="shared" si="1021"/>
        <v>0</v>
      </c>
      <c r="O1744" s="157">
        <f t="shared" si="1022"/>
        <v>0</v>
      </c>
      <c r="P1744" s="158"/>
      <c r="Q1744" s="218"/>
      <c r="R1744" s="219"/>
      <c r="S1744" s="157">
        <f t="shared" si="1025"/>
        <v>0</v>
      </c>
      <c r="T1744" s="159">
        <f t="shared" si="1026"/>
        <v>0</v>
      </c>
      <c r="U1744" s="158"/>
      <c r="V1744" s="147" t="str">
        <f>IF(T1743&gt;0,"xx",IF(O1743&gt;0,"xy",""))</f>
        <v/>
      </c>
      <c r="W1744" s="43" t="str">
        <f t="shared" si="1037"/>
        <v/>
      </c>
      <c r="X1744" s="43" t="str">
        <f t="shared" si="1038"/>
        <v/>
      </c>
      <c r="Y1744" s="43" t="str">
        <f t="shared" si="1032"/>
        <v/>
      </c>
    </row>
    <row r="1745" spans="1:25">
      <c r="A1745" s="161" t="s">
        <v>184</v>
      </c>
      <c r="B1745" s="162"/>
      <c r="C1745" s="358" t="s">
        <v>316</v>
      </c>
      <c r="D1745" s="163"/>
      <c r="E1745" s="417">
        <v>180</v>
      </c>
      <c r="F1745" s="418">
        <f>VLOOKUP(C1743,'ENSAIOS DE ORÇAMENTO'!$C$3:$L$79,5,FALSE)</f>
        <v>0</v>
      </c>
      <c r="G1745" s="164">
        <f>IF(E1745&lt;=30,(0.57*E1745+1.18)*F1745,((0.57*30+1.18)+0.47*(E1745-30))*F1745)</f>
        <v>0</v>
      </c>
      <c r="H1745" s="419"/>
      <c r="I1745" s="419" t="str">
        <f t="shared" si="1045"/>
        <v/>
      </c>
      <c r="J1745" s="420">
        <f t="shared" si="1020"/>
        <v>0</v>
      </c>
      <c r="K1745" s="404" t="s">
        <v>1033</v>
      </c>
      <c r="L1745" s="218"/>
      <c r="M1745" s="219"/>
      <c r="N1745" s="157">
        <f t="shared" si="1021"/>
        <v>0</v>
      </c>
      <c r="O1745" s="157">
        <f t="shared" si="1022"/>
        <v>0</v>
      </c>
      <c r="P1745" s="158"/>
      <c r="Q1745" s="218"/>
      <c r="R1745" s="219"/>
      <c r="S1745" s="157">
        <f t="shared" si="1025"/>
        <v>0</v>
      </c>
      <c r="T1745" s="159">
        <f t="shared" si="1026"/>
        <v>0</v>
      </c>
      <c r="U1745" s="158"/>
      <c r="V1745" s="147" t="str">
        <f>IF(T1743&gt;0,"xx",IF(O1743&gt;0,"xy",""))</f>
        <v/>
      </c>
      <c r="W1745" s="43" t="str">
        <f t="shared" si="1037"/>
        <v/>
      </c>
      <c r="X1745" s="43" t="str">
        <f t="shared" si="1038"/>
        <v/>
      </c>
      <c r="Y1745" s="43" t="str">
        <f t="shared" si="1032"/>
        <v/>
      </c>
    </row>
    <row r="1746" spans="1:25">
      <c r="A1746" s="161" t="s">
        <v>184</v>
      </c>
      <c r="B1746" s="162"/>
      <c r="C1746" s="358" t="s">
        <v>325</v>
      </c>
      <c r="D1746" s="163"/>
      <c r="E1746" s="417">
        <v>20</v>
      </c>
      <c r="F1746" s="418">
        <f>VLOOKUP(C1743,'ENSAIOS DE ORÇAMENTO'!$C$3:$L$79,6,FALSE)</f>
        <v>0</v>
      </c>
      <c r="G1746" s="164">
        <f>IF(E1746&lt;=30,(0.57*E1746+1.18)*F1746,((0.57*30+1.18)+0.47*(E1746-30))*F1746)</f>
        <v>0</v>
      </c>
      <c r="H1746" s="419"/>
      <c r="I1746" s="419" t="str">
        <f t="shared" si="1045"/>
        <v/>
      </c>
      <c r="J1746" s="420">
        <f t="shared" si="1020"/>
        <v>0</v>
      </c>
      <c r="K1746" s="404" t="s">
        <v>1033</v>
      </c>
      <c r="L1746" s="218"/>
      <c r="M1746" s="219"/>
      <c r="N1746" s="157">
        <f t="shared" si="1021"/>
        <v>0</v>
      </c>
      <c r="O1746" s="157">
        <f t="shared" si="1022"/>
        <v>0</v>
      </c>
      <c r="P1746" s="158"/>
      <c r="Q1746" s="218"/>
      <c r="R1746" s="219"/>
      <c r="S1746" s="157">
        <f t="shared" si="1025"/>
        <v>0</v>
      </c>
      <c r="T1746" s="159">
        <f t="shared" si="1026"/>
        <v>0</v>
      </c>
      <c r="U1746" s="158"/>
      <c r="V1746" s="147" t="str">
        <f>IF(T1743&gt;0,"xx",IF(O1743&gt;0,"xy",""))</f>
        <v/>
      </c>
      <c r="W1746" s="43" t="str">
        <f t="shared" si="1037"/>
        <v/>
      </c>
      <c r="X1746" s="43" t="str">
        <f t="shared" si="1038"/>
        <v/>
      </c>
      <c r="Y1746" s="43" t="str">
        <f t="shared" si="1032"/>
        <v/>
      </c>
    </row>
    <row r="1747" spans="1:25">
      <c r="A1747" s="161" t="s">
        <v>184</v>
      </c>
      <c r="B1747" s="162"/>
      <c r="C1747" s="358" t="s">
        <v>514</v>
      </c>
      <c r="D1747" s="163"/>
      <c r="E1747" s="417">
        <v>30</v>
      </c>
      <c r="F1747" s="418">
        <f>VLOOKUP(C1743,'ENSAIOS DE ORÇAMENTO'!$C$3:$L$79,3,FALSE)</f>
        <v>0</v>
      </c>
      <c r="G1747" s="425">
        <f t="shared" ref="G1747" si="1046">IF(E1747&lt;=30,(0.6*E1747+1.25)*F1747,((0.6*30+1.25)+0.5*(E1747-30))*F1747)</f>
        <v>0</v>
      </c>
      <c r="H1747" s="419"/>
      <c r="I1747" s="419" t="str">
        <f t="shared" si="1045"/>
        <v/>
      </c>
      <c r="J1747" s="420">
        <f t="shared" si="1020"/>
        <v>0</v>
      </c>
      <c r="K1747" s="404" t="s">
        <v>1033</v>
      </c>
      <c r="L1747" s="218"/>
      <c r="M1747" s="219"/>
      <c r="N1747" s="157">
        <f t="shared" si="1021"/>
        <v>0</v>
      </c>
      <c r="O1747" s="157">
        <f t="shared" si="1022"/>
        <v>0</v>
      </c>
      <c r="P1747" s="158"/>
      <c r="Q1747" s="218"/>
      <c r="R1747" s="219"/>
      <c r="S1747" s="157">
        <f t="shared" si="1025"/>
        <v>0</v>
      </c>
      <c r="T1747" s="159">
        <f t="shared" si="1026"/>
        <v>0</v>
      </c>
      <c r="U1747" s="158"/>
      <c r="V1747" s="147" t="str">
        <f>IF(T1743&gt;0,"xx",IF(O1743&gt;0,"xy",""))</f>
        <v/>
      </c>
      <c r="W1747" s="43" t="str">
        <f t="shared" si="1037"/>
        <v/>
      </c>
      <c r="X1747" s="43" t="str">
        <f t="shared" si="1038"/>
        <v/>
      </c>
      <c r="Y1747" s="43" t="str">
        <f t="shared" si="1032"/>
        <v/>
      </c>
    </row>
    <row r="1748" spans="1:25">
      <c r="A1748" s="161" t="s">
        <v>184</v>
      </c>
      <c r="B1748" s="162"/>
      <c r="C1748" s="358" t="s">
        <v>515</v>
      </c>
      <c r="D1748" s="163"/>
      <c r="E1748" s="417">
        <v>500</v>
      </c>
      <c r="F1748" s="418">
        <f>VLOOKUP(C1743,'ENSAIOS DE ORÇAMENTO'!$C$3:$L$79,10,FALSE)</f>
        <v>0</v>
      </c>
      <c r="G1748" s="164">
        <f>IF(E1748&lt;=30,(0.4*E1748+3.35)*F1748,((0.4*30+3.35)+0.33*(E1748-30))*F1748)</f>
        <v>0</v>
      </c>
      <c r="H1748" s="419"/>
      <c r="I1748" s="419" t="str">
        <f t="shared" si="1045"/>
        <v/>
      </c>
      <c r="J1748" s="420">
        <f t="shared" si="1020"/>
        <v>0</v>
      </c>
      <c r="K1748" s="404" t="s">
        <v>1033</v>
      </c>
      <c r="L1748" s="218"/>
      <c r="M1748" s="219"/>
      <c r="N1748" s="157">
        <f t="shared" si="1021"/>
        <v>0</v>
      </c>
      <c r="O1748" s="157">
        <f t="shared" si="1022"/>
        <v>0</v>
      </c>
      <c r="P1748" s="158"/>
      <c r="Q1748" s="218"/>
      <c r="R1748" s="219"/>
      <c r="S1748" s="157">
        <f t="shared" si="1025"/>
        <v>0</v>
      </c>
      <c r="T1748" s="159">
        <f t="shared" si="1026"/>
        <v>0</v>
      </c>
      <c r="U1748" s="158"/>
      <c r="V1748" s="147" t="str">
        <f>IF(T1743&gt;0,"xx",IF(O1743&gt;0,"xy",""))</f>
        <v/>
      </c>
      <c r="W1748" s="43" t="str">
        <f t="shared" si="1037"/>
        <v/>
      </c>
      <c r="X1748" s="43" t="str">
        <f t="shared" si="1038"/>
        <v/>
      </c>
      <c r="Y1748" s="43" t="str">
        <f t="shared" si="1032"/>
        <v/>
      </c>
    </row>
    <row r="1749" spans="1:25">
      <c r="A1749" s="161" t="s">
        <v>549</v>
      </c>
      <c r="B1749" s="162" t="s">
        <v>244</v>
      </c>
      <c r="C1749" s="424" t="str">
        <f>'ENSAIOS DE ORÇAMENTO'!C77</f>
        <v>ENSAIO DE ORÇAMENTO 8</v>
      </c>
      <c r="D1749" s="361"/>
      <c r="E1749" s="417"/>
      <c r="F1749" s="418"/>
      <c r="G1749" s="164">
        <f>SUM(G1750:G1754)</f>
        <v>0</v>
      </c>
      <c r="H1749" s="419">
        <f>VLOOKUP(C1749,'ENSAIOS DE ORÇAMENTO'!$C$3:$L$79,8,FALSE)</f>
        <v>0</v>
      </c>
      <c r="I1749" s="419">
        <f>IF(ISBLANK(H1749),"",SUM(G1749:H1749))*0.9</f>
        <v>0</v>
      </c>
      <c r="J1749" s="420">
        <f t="shared" si="1020"/>
        <v>0</v>
      </c>
      <c r="K1749" s="421" t="s">
        <v>23</v>
      </c>
      <c r="L1749" s="155"/>
      <c r="M1749" s="155"/>
      <c r="N1749" s="157">
        <f t="shared" si="1021"/>
        <v>0</v>
      </c>
      <c r="O1749" s="157">
        <f t="shared" si="1022"/>
        <v>0</v>
      </c>
      <c r="P1749" s="158"/>
      <c r="Q1749" s="155">
        <f t="shared" si="1023"/>
        <v>0</v>
      </c>
      <c r="R1749" s="155">
        <f t="shared" si="1024"/>
        <v>0</v>
      </c>
      <c r="S1749" s="157">
        <f t="shared" si="1025"/>
        <v>0</v>
      </c>
      <c r="T1749" s="159">
        <f t="shared" si="1026"/>
        <v>0</v>
      </c>
      <c r="U1749" s="158"/>
      <c r="W1749" s="43" t="str">
        <f t="shared" si="1037"/>
        <v/>
      </c>
      <c r="X1749" s="43" t="str">
        <f t="shared" si="1038"/>
        <v/>
      </c>
      <c r="Y1749" s="43" t="str">
        <f t="shared" si="1032"/>
        <v/>
      </c>
    </row>
    <row r="1750" spans="1:25">
      <c r="A1750" s="161" t="s">
        <v>184</v>
      </c>
      <c r="B1750" s="162"/>
      <c r="C1750" s="358" t="s">
        <v>253</v>
      </c>
      <c r="D1750" s="163"/>
      <c r="E1750" s="417">
        <v>500</v>
      </c>
      <c r="F1750" s="418">
        <f>VLOOKUP(C1749,'ENSAIOS DE ORÇAMENTO'!$C$3:$L$79,4,FALSE)</f>
        <v>0</v>
      </c>
      <c r="G1750" s="164">
        <f>IF(E1750&lt;=30,(0.4*E1750+3.35)*F1750,((0.4*30+3.35)+0.33*(E1750-30))*F1750)</f>
        <v>0</v>
      </c>
      <c r="H1750" s="419"/>
      <c r="I1750" s="419" t="str">
        <f t="shared" ref="I1750:I1754" si="1047">IF(ISBLANK(H1750),"",SUM(G1750:H1750))</f>
        <v/>
      </c>
      <c r="J1750" s="420">
        <f t="shared" si="1020"/>
        <v>0</v>
      </c>
      <c r="K1750" s="404" t="s">
        <v>1033</v>
      </c>
      <c r="L1750" s="218"/>
      <c r="M1750" s="219"/>
      <c r="N1750" s="157">
        <f t="shared" si="1021"/>
        <v>0</v>
      </c>
      <c r="O1750" s="157">
        <f t="shared" si="1022"/>
        <v>0</v>
      </c>
      <c r="P1750" s="158"/>
      <c r="Q1750" s="218"/>
      <c r="R1750" s="219"/>
      <c r="S1750" s="157">
        <f t="shared" si="1025"/>
        <v>0</v>
      </c>
      <c r="T1750" s="159">
        <f t="shared" si="1026"/>
        <v>0</v>
      </c>
      <c r="U1750" s="158"/>
      <c r="V1750" s="147" t="str">
        <f>IF(T1749&gt;0,"xx",IF(O1749&gt;0,"xy",""))</f>
        <v/>
      </c>
      <c r="W1750" s="43" t="str">
        <f t="shared" si="1037"/>
        <v/>
      </c>
      <c r="X1750" s="43" t="str">
        <f t="shared" si="1038"/>
        <v/>
      </c>
      <c r="Y1750" s="43" t="str">
        <f t="shared" si="1032"/>
        <v/>
      </c>
    </row>
    <row r="1751" spans="1:25">
      <c r="A1751" s="161" t="s">
        <v>184</v>
      </c>
      <c r="B1751" s="162"/>
      <c r="C1751" s="358" t="s">
        <v>316</v>
      </c>
      <c r="D1751" s="163"/>
      <c r="E1751" s="417">
        <v>180</v>
      </c>
      <c r="F1751" s="418">
        <f>VLOOKUP(C1749,'ENSAIOS DE ORÇAMENTO'!$C$3:$L$79,5,FALSE)</f>
        <v>0</v>
      </c>
      <c r="G1751" s="164">
        <f>IF(E1751&lt;=30,(0.57*E1751+1.18)*F1751,((0.57*30+1.18)+0.47*(E1751-30))*F1751)</f>
        <v>0</v>
      </c>
      <c r="H1751" s="419"/>
      <c r="I1751" s="419" t="str">
        <f t="shared" si="1047"/>
        <v/>
      </c>
      <c r="J1751" s="420">
        <f t="shared" si="1020"/>
        <v>0</v>
      </c>
      <c r="K1751" s="404" t="s">
        <v>1033</v>
      </c>
      <c r="L1751" s="218"/>
      <c r="M1751" s="219"/>
      <c r="N1751" s="157">
        <f t="shared" si="1021"/>
        <v>0</v>
      </c>
      <c r="O1751" s="157">
        <f t="shared" si="1022"/>
        <v>0</v>
      </c>
      <c r="P1751" s="158"/>
      <c r="Q1751" s="218"/>
      <c r="R1751" s="219"/>
      <c r="S1751" s="157">
        <f t="shared" si="1025"/>
        <v>0</v>
      </c>
      <c r="T1751" s="159">
        <f t="shared" si="1026"/>
        <v>0</v>
      </c>
      <c r="U1751" s="158"/>
      <c r="V1751" s="147" t="str">
        <f>IF(T1749&gt;0,"xx",IF(O1749&gt;0,"xy",""))</f>
        <v/>
      </c>
      <c r="W1751" s="43" t="str">
        <f t="shared" si="1037"/>
        <v/>
      </c>
      <c r="X1751" s="43" t="str">
        <f t="shared" si="1038"/>
        <v/>
      </c>
      <c r="Y1751" s="43" t="str">
        <f t="shared" si="1032"/>
        <v/>
      </c>
    </row>
    <row r="1752" spans="1:25">
      <c r="A1752" s="161" t="s">
        <v>184</v>
      </c>
      <c r="B1752" s="162"/>
      <c r="C1752" s="358" t="s">
        <v>325</v>
      </c>
      <c r="D1752" s="163"/>
      <c r="E1752" s="417">
        <v>20</v>
      </c>
      <c r="F1752" s="418">
        <f>VLOOKUP(C1749,'ENSAIOS DE ORÇAMENTO'!$C$3:$L$79,6,FALSE)</f>
        <v>0</v>
      </c>
      <c r="G1752" s="164">
        <f>IF(E1752&lt;=30,(0.57*E1752+1.18)*F1752,((0.57*30+1.18)+0.47*(E1752-30))*F1752)</f>
        <v>0</v>
      </c>
      <c r="H1752" s="419"/>
      <c r="I1752" s="419" t="str">
        <f t="shared" si="1047"/>
        <v/>
      </c>
      <c r="J1752" s="420">
        <f t="shared" si="1020"/>
        <v>0</v>
      </c>
      <c r="K1752" s="404" t="s">
        <v>1033</v>
      </c>
      <c r="L1752" s="218"/>
      <c r="M1752" s="219"/>
      <c r="N1752" s="157">
        <f t="shared" si="1021"/>
        <v>0</v>
      </c>
      <c r="O1752" s="157">
        <f t="shared" si="1022"/>
        <v>0</v>
      </c>
      <c r="P1752" s="158"/>
      <c r="Q1752" s="218"/>
      <c r="R1752" s="219"/>
      <c r="S1752" s="157">
        <f t="shared" si="1025"/>
        <v>0</v>
      </c>
      <c r="T1752" s="159">
        <f t="shared" si="1026"/>
        <v>0</v>
      </c>
      <c r="U1752" s="158"/>
      <c r="V1752" s="147" t="str">
        <f>IF(T1749&gt;0,"xx",IF(O1749&gt;0,"xy",""))</f>
        <v/>
      </c>
      <c r="W1752" s="43" t="str">
        <f t="shared" si="1037"/>
        <v/>
      </c>
      <c r="X1752" s="43" t="str">
        <f t="shared" si="1038"/>
        <v/>
      </c>
      <c r="Y1752" s="43" t="str">
        <f t="shared" si="1032"/>
        <v/>
      </c>
    </row>
    <row r="1753" spans="1:25">
      <c r="A1753" s="161" t="s">
        <v>184</v>
      </c>
      <c r="B1753" s="162"/>
      <c r="C1753" s="358" t="s">
        <v>514</v>
      </c>
      <c r="D1753" s="163"/>
      <c r="E1753" s="417">
        <v>30</v>
      </c>
      <c r="F1753" s="418">
        <f>VLOOKUP(C1749,'ENSAIOS DE ORÇAMENTO'!$C$3:$L$79,3,FALSE)</f>
        <v>0</v>
      </c>
      <c r="G1753" s="425">
        <f t="shared" ref="G1753" si="1048">IF(E1753&lt;=30,(0.6*E1753+1.25)*F1753,((0.6*30+1.25)+0.5*(E1753-30))*F1753)</f>
        <v>0</v>
      </c>
      <c r="H1753" s="419"/>
      <c r="I1753" s="419" t="str">
        <f t="shared" si="1047"/>
        <v/>
      </c>
      <c r="J1753" s="420">
        <f t="shared" si="1020"/>
        <v>0</v>
      </c>
      <c r="K1753" s="404" t="s">
        <v>1033</v>
      </c>
      <c r="L1753" s="218"/>
      <c r="M1753" s="219"/>
      <c r="N1753" s="157">
        <f t="shared" ref="N1753:N1766" si="1049">IF(ISBLANK(L1753),0,ROUND(J1753*L1753,2))</f>
        <v>0</v>
      </c>
      <c r="O1753" s="157">
        <f t="shared" ref="O1753:O1766" si="1050">IF(ISBLANK(M1753),0,ROUND(L1753*M1753,2))</f>
        <v>0</v>
      </c>
      <c r="P1753" s="158"/>
      <c r="Q1753" s="218"/>
      <c r="R1753" s="219"/>
      <c r="S1753" s="157">
        <f t="shared" ref="S1753:S1766" si="1051">IF(ISBLANK(Q1753),0,ROUND(J1753*Q1753,2))</f>
        <v>0</v>
      </c>
      <c r="T1753" s="159">
        <f t="shared" si="1026"/>
        <v>0</v>
      </c>
      <c r="U1753" s="158"/>
      <c r="V1753" s="147" t="str">
        <f>IF(T1749&gt;0,"xx",IF(O1749&gt;0,"xy",""))</f>
        <v/>
      </c>
      <c r="W1753" s="43" t="str">
        <f t="shared" si="1037"/>
        <v/>
      </c>
      <c r="X1753" s="43" t="str">
        <f t="shared" si="1038"/>
        <v/>
      </c>
      <c r="Y1753" s="43" t="str">
        <f t="shared" si="1032"/>
        <v/>
      </c>
    </row>
    <row r="1754" spans="1:25">
      <c r="A1754" s="161" t="s">
        <v>184</v>
      </c>
      <c r="B1754" s="162"/>
      <c r="C1754" s="358" t="s">
        <v>515</v>
      </c>
      <c r="D1754" s="163"/>
      <c r="E1754" s="417">
        <v>500</v>
      </c>
      <c r="F1754" s="418">
        <f>VLOOKUP(C1749,'ENSAIOS DE ORÇAMENTO'!$C$3:$L$79,10,FALSE)</f>
        <v>0</v>
      </c>
      <c r="G1754" s="164">
        <f>IF(E1754&lt;=30,(0.4*E1754+3.35)*F1754,((0.4*30+3.35)+0.33*(E1754-30))*F1754)</f>
        <v>0</v>
      </c>
      <c r="H1754" s="419"/>
      <c r="I1754" s="419" t="str">
        <f t="shared" si="1047"/>
        <v/>
      </c>
      <c r="J1754" s="420">
        <f t="shared" ref="J1754:J1766" si="1052">IF(ISBLANK(H1754),0,ROUND(I1754*(1+$E$10)*(1+$E$11*D1754),2))</f>
        <v>0</v>
      </c>
      <c r="K1754" s="404" t="s">
        <v>1033</v>
      </c>
      <c r="L1754" s="218"/>
      <c r="M1754" s="219"/>
      <c r="N1754" s="157">
        <f t="shared" si="1049"/>
        <v>0</v>
      </c>
      <c r="O1754" s="157">
        <f t="shared" si="1050"/>
        <v>0</v>
      </c>
      <c r="P1754" s="158"/>
      <c r="Q1754" s="218"/>
      <c r="R1754" s="219"/>
      <c r="S1754" s="157">
        <f t="shared" si="1051"/>
        <v>0</v>
      </c>
      <c r="T1754" s="159">
        <f t="shared" ref="T1754:T1766" si="1053">IF(ISBLANK(Q1754),0,ROUND(Q1754*R1754,2))</f>
        <v>0</v>
      </c>
      <c r="U1754" s="158"/>
      <c r="V1754" s="147" t="str">
        <f>IF(T1749&gt;0,"xx",IF(O1749&gt;0,"xy",""))</f>
        <v/>
      </c>
      <c r="W1754" s="43" t="str">
        <f t="shared" si="1037"/>
        <v/>
      </c>
      <c r="X1754" s="43" t="str">
        <f t="shared" si="1038"/>
        <v/>
      </c>
      <c r="Y1754" s="43" t="str">
        <f t="shared" si="1032"/>
        <v/>
      </c>
    </row>
    <row r="1755" spans="1:25">
      <c r="A1755" s="161" t="s">
        <v>550</v>
      </c>
      <c r="B1755" s="162" t="s">
        <v>244</v>
      </c>
      <c r="C1755" s="424" t="str">
        <f>'ENSAIOS DE ORÇAMENTO'!C78</f>
        <v>ENSAIO DE ORÇAMENTO 9</v>
      </c>
      <c r="D1755" s="361"/>
      <c r="E1755" s="417"/>
      <c r="F1755" s="418"/>
      <c r="G1755" s="164">
        <f>SUM(G1756:G1760)</f>
        <v>0</v>
      </c>
      <c r="H1755" s="419">
        <f>VLOOKUP(C1755,'ENSAIOS DE ORÇAMENTO'!$C$3:$L$79,8,FALSE)</f>
        <v>0</v>
      </c>
      <c r="I1755" s="419">
        <f>IF(ISBLANK(H1755),"",SUM(G1755:H1755))*0.9</f>
        <v>0</v>
      </c>
      <c r="J1755" s="420">
        <f t="shared" si="1052"/>
        <v>0</v>
      </c>
      <c r="K1755" s="421" t="s">
        <v>23</v>
      </c>
      <c r="L1755" s="155"/>
      <c r="M1755" s="155"/>
      <c r="N1755" s="157">
        <f t="shared" si="1049"/>
        <v>0</v>
      </c>
      <c r="O1755" s="157">
        <f t="shared" si="1050"/>
        <v>0</v>
      </c>
      <c r="P1755" s="158"/>
      <c r="Q1755" s="155">
        <f t="shared" ref="Q1755:Q1761" si="1054">L1755</f>
        <v>0</v>
      </c>
      <c r="R1755" s="155">
        <f t="shared" ref="R1755:R1761" si="1055">M1755</f>
        <v>0</v>
      </c>
      <c r="S1755" s="157">
        <f t="shared" si="1051"/>
        <v>0</v>
      </c>
      <c r="T1755" s="159">
        <f t="shared" si="1053"/>
        <v>0</v>
      </c>
      <c r="U1755" s="158"/>
      <c r="W1755" s="43" t="str">
        <f t="shared" si="1037"/>
        <v/>
      </c>
      <c r="X1755" s="43" t="str">
        <f t="shared" si="1038"/>
        <v/>
      </c>
      <c r="Y1755" s="43" t="str">
        <f t="shared" si="1032"/>
        <v/>
      </c>
    </row>
    <row r="1756" spans="1:25">
      <c r="A1756" s="161" t="s">
        <v>184</v>
      </c>
      <c r="B1756" s="162"/>
      <c r="C1756" s="358" t="s">
        <v>253</v>
      </c>
      <c r="D1756" s="163"/>
      <c r="E1756" s="417">
        <v>500</v>
      </c>
      <c r="F1756" s="418">
        <f>VLOOKUP(C1755,'ENSAIOS DE ORÇAMENTO'!$C$3:$L$79,4,FALSE)</f>
        <v>0</v>
      </c>
      <c r="G1756" s="164">
        <f>IF(E1756&lt;=30,(0.4*E1756+3.35)*F1756,((0.4*30+3.35)+0.33*(E1756-30))*F1756)</f>
        <v>0</v>
      </c>
      <c r="H1756" s="419"/>
      <c r="I1756" s="419" t="str">
        <f t="shared" ref="I1756:I1760" si="1056">IF(ISBLANK(H1756),"",SUM(G1756:H1756))</f>
        <v/>
      </c>
      <c r="J1756" s="420">
        <f t="shared" si="1052"/>
        <v>0</v>
      </c>
      <c r="K1756" s="404" t="s">
        <v>1033</v>
      </c>
      <c r="L1756" s="218"/>
      <c r="M1756" s="219"/>
      <c r="N1756" s="157">
        <f t="shared" si="1049"/>
        <v>0</v>
      </c>
      <c r="O1756" s="157">
        <f t="shared" si="1050"/>
        <v>0</v>
      </c>
      <c r="P1756" s="158"/>
      <c r="Q1756" s="218"/>
      <c r="R1756" s="219"/>
      <c r="S1756" s="157">
        <f t="shared" si="1051"/>
        <v>0</v>
      </c>
      <c r="T1756" s="159">
        <f t="shared" si="1053"/>
        <v>0</v>
      </c>
      <c r="U1756" s="158"/>
      <c r="V1756" s="147" t="str">
        <f>IF(T1755&gt;0,"xx",IF(O1755&gt;0,"xy",""))</f>
        <v/>
      </c>
      <c r="W1756" s="43" t="str">
        <f t="shared" si="1037"/>
        <v/>
      </c>
      <c r="X1756" s="43" t="str">
        <f t="shared" si="1038"/>
        <v/>
      </c>
      <c r="Y1756" s="43" t="str">
        <f t="shared" si="1032"/>
        <v/>
      </c>
    </row>
    <row r="1757" spans="1:25">
      <c r="A1757" s="161" t="s">
        <v>184</v>
      </c>
      <c r="B1757" s="162"/>
      <c r="C1757" s="358" t="s">
        <v>316</v>
      </c>
      <c r="D1757" s="163"/>
      <c r="E1757" s="417">
        <v>180</v>
      </c>
      <c r="F1757" s="418">
        <f>VLOOKUP(C1755,'ENSAIOS DE ORÇAMENTO'!$C$3:$L$79,5,FALSE)</f>
        <v>0</v>
      </c>
      <c r="G1757" s="164">
        <f>IF(E1757&lt;=30,(0.57*E1757+1.18)*F1757,((0.57*30+1.18)+0.47*(E1757-30))*F1757)</f>
        <v>0</v>
      </c>
      <c r="H1757" s="419"/>
      <c r="I1757" s="419" t="str">
        <f t="shared" si="1056"/>
        <v/>
      </c>
      <c r="J1757" s="420">
        <f t="shared" si="1052"/>
        <v>0</v>
      </c>
      <c r="K1757" s="404" t="s">
        <v>1033</v>
      </c>
      <c r="L1757" s="218"/>
      <c r="M1757" s="219"/>
      <c r="N1757" s="157">
        <f t="shared" si="1049"/>
        <v>0</v>
      </c>
      <c r="O1757" s="157">
        <f t="shared" si="1050"/>
        <v>0</v>
      </c>
      <c r="P1757" s="158"/>
      <c r="Q1757" s="218"/>
      <c r="R1757" s="219"/>
      <c r="S1757" s="157">
        <f t="shared" si="1051"/>
        <v>0</v>
      </c>
      <c r="T1757" s="159">
        <f t="shared" si="1053"/>
        <v>0</v>
      </c>
      <c r="U1757" s="158"/>
      <c r="V1757" s="147" t="str">
        <f>IF(T1755&gt;0,"xx",IF(O1755&gt;0,"xy",""))</f>
        <v/>
      </c>
      <c r="W1757" s="43" t="str">
        <f t="shared" si="1037"/>
        <v/>
      </c>
      <c r="X1757" s="43" t="str">
        <f t="shared" si="1038"/>
        <v/>
      </c>
      <c r="Y1757" s="43" t="str">
        <f t="shared" si="1032"/>
        <v/>
      </c>
    </row>
    <row r="1758" spans="1:25">
      <c r="A1758" s="161" t="s">
        <v>184</v>
      </c>
      <c r="B1758" s="162"/>
      <c r="C1758" s="358" t="s">
        <v>325</v>
      </c>
      <c r="D1758" s="163"/>
      <c r="E1758" s="417">
        <v>20</v>
      </c>
      <c r="F1758" s="418">
        <f>VLOOKUP(C1755,'ENSAIOS DE ORÇAMENTO'!$C$3:$L$79,6,FALSE)</f>
        <v>0</v>
      </c>
      <c r="G1758" s="164">
        <f>IF(E1758&lt;=30,(0.57*E1758+1.18)*F1758,((0.57*30+1.18)+0.47*(E1758-30))*F1758)</f>
        <v>0</v>
      </c>
      <c r="H1758" s="419"/>
      <c r="I1758" s="419" t="str">
        <f t="shared" si="1056"/>
        <v/>
      </c>
      <c r="J1758" s="420">
        <f t="shared" si="1052"/>
        <v>0</v>
      </c>
      <c r="K1758" s="404" t="s">
        <v>1033</v>
      </c>
      <c r="L1758" s="218"/>
      <c r="M1758" s="219"/>
      <c r="N1758" s="157">
        <f t="shared" si="1049"/>
        <v>0</v>
      </c>
      <c r="O1758" s="157">
        <f t="shared" si="1050"/>
        <v>0</v>
      </c>
      <c r="P1758" s="158"/>
      <c r="Q1758" s="218"/>
      <c r="R1758" s="219"/>
      <c r="S1758" s="157">
        <f t="shared" si="1051"/>
        <v>0</v>
      </c>
      <c r="T1758" s="159">
        <f t="shared" si="1053"/>
        <v>0</v>
      </c>
      <c r="U1758" s="158"/>
      <c r="V1758" s="147" t="str">
        <f>IF(T1755&gt;0,"xx",IF(O1755&gt;0,"xy",""))</f>
        <v/>
      </c>
      <c r="W1758" s="43" t="str">
        <f t="shared" si="1037"/>
        <v/>
      </c>
      <c r="X1758" s="43" t="str">
        <f t="shared" si="1038"/>
        <v/>
      </c>
      <c r="Y1758" s="43" t="str">
        <f t="shared" si="1032"/>
        <v/>
      </c>
    </row>
    <row r="1759" spans="1:25">
      <c r="A1759" s="161" t="s">
        <v>184</v>
      </c>
      <c r="B1759" s="162"/>
      <c r="C1759" s="358" t="s">
        <v>514</v>
      </c>
      <c r="D1759" s="163"/>
      <c r="E1759" s="417">
        <v>30</v>
      </c>
      <c r="F1759" s="418">
        <f>VLOOKUP(C1755,'ENSAIOS DE ORÇAMENTO'!$C$3:$L$79,3,FALSE)</f>
        <v>0</v>
      </c>
      <c r="G1759" s="425">
        <f t="shared" ref="G1759" si="1057">IF(E1759&lt;=30,(0.6*E1759+1.25)*F1759,((0.6*30+1.25)+0.5*(E1759-30))*F1759)</f>
        <v>0</v>
      </c>
      <c r="H1759" s="419"/>
      <c r="I1759" s="419" t="str">
        <f t="shared" si="1056"/>
        <v/>
      </c>
      <c r="J1759" s="420">
        <f t="shared" si="1052"/>
        <v>0</v>
      </c>
      <c r="K1759" s="404" t="s">
        <v>1033</v>
      </c>
      <c r="L1759" s="218"/>
      <c r="M1759" s="219"/>
      <c r="N1759" s="157">
        <f t="shared" si="1049"/>
        <v>0</v>
      </c>
      <c r="O1759" s="157">
        <f t="shared" si="1050"/>
        <v>0</v>
      </c>
      <c r="P1759" s="158"/>
      <c r="Q1759" s="218"/>
      <c r="R1759" s="219"/>
      <c r="S1759" s="157">
        <f t="shared" si="1051"/>
        <v>0</v>
      </c>
      <c r="T1759" s="159">
        <f t="shared" si="1053"/>
        <v>0</v>
      </c>
      <c r="U1759" s="158"/>
      <c r="V1759" s="147" t="str">
        <f>IF(T1755&gt;0,"xx",IF(O1755&gt;0,"xy",""))</f>
        <v/>
      </c>
      <c r="W1759" s="43" t="str">
        <f t="shared" si="1037"/>
        <v/>
      </c>
      <c r="X1759" s="43" t="str">
        <f t="shared" si="1038"/>
        <v/>
      </c>
      <c r="Y1759" s="43" t="str">
        <f t="shared" si="1032"/>
        <v/>
      </c>
    </row>
    <row r="1760" spans="1:25">
      <c r="A1760" s="161" t="s">
        <v>184</v>
      </c>
      <c r="B1760" s="162"/>
      <c r="C1760" s="358" t="s">
        <v>515</v>
      </c>
      <c r="D1760" s="163"/>
      <c r="E1760" s="417">
        <v>500</v>
      </c>
      <c r="F1760" s="418">
        <f>VLOOKUP(C1755,'ENSAIOS DE ORÇAMENTO'!$C$3:$L$79,10,FALSE)</f>
        <v>0</v>
      </c>
      <c r="G1760" s="164">
        <f>IF(E1760&lt;=30,(0.4*E1760+3.35)*F1760,((0.4*30+3.35)+0.33*(E1760-30))*F1760)</f>
        <v>0</v>
      </c>
      <c r="H1760" s="419"/>
      <c r="I1760" s="419" t="str">
        <f t="shared" si="1056"/>
        <v/>
      </c>
      <c r="J1760" s="420">
        <f t="shared" si="1052"/>
        <v>0</v>
      </c>
      <c r="K1760" s="404" t="s">
        <v>1033</v>
      </c>
      <c r="L1760" s="218"/>
      <c r="M1760" s="219"/>
      <c r="N1760" s="157">
        <f t="shared" si="1049"/>
        <v>0</v>
      </c>
      <c r="O1760" s="157">
        <f t="shared" si="1050"/>
        <v>0</v>
      </c>
      <c r="P1760" s="158"/>
      <c r="Q1760" s="218"/>
      <c r="R1760" s="219"/>
      <c r="S1760" s="157">
        <f t="shared" si="1051"/>
        <v>0</v>
      </c>
      <c r="T1760" s="159">
        <f t="shared" si="1053"/>
        <v>0</v>
      </c>
      <c r="U1760" s="158"/>
      <c r="V1760" s="147" t="str">
        <f>IF(T1755&gt;0,"xx",IF(O1755&gt;0,"xy",""))</f>
        <v/>
      </c>
      <c r="W1760" s="43" t="str">
        <f t="shared" si="1037"/>
        <v/>
      </c>
      <c r="X1760" s="43" t="str">
        <f t="shared" si="1038"/>
        <v/>
      </c>
      <c r="Y1760" s="43" t="str">
        <f t="shared" si="1032"/>
        <v/>
      </c>
    </row>
    <row r="1761" spans="1:25">
      <c r="A1761" s="161" t="s">
        <v>551</v>
      </c>
      <c r="B1761" s="162" t="s">
        <v>244</v>
      </c>
      <c r="C1761" s="424" t="str">
        <f>'ENSAIOS DE ORÇAMENTO'!C79</f>
        <v>ENSAIO DE ORÇAMENTO 10</v>
      </c>
      <c r="D1761" s="361"/>
      <c r="E1761" s="417"/>
      <c r="F1761" s="418"/>
      <c r="G1761" s="164">
        <f>SUM(G1762:G1766)</f>
        <v>0</v>
      </c>
      <c r="H1761" s="419">
        <f>VLOOKUP(C1761,'ENSAIOS DE ORÇAMENTO'!$C$3:$L$79,8,FALSE)</f>
        <v>0</v>
      </c>
      <c r="I1761" s="419">
        <f>IF(ISBLANK(H1761),"",SUM(G1761:H1761))*0.9</f>
        <v>0</v>
      </c>
      <c r="J1761" s="420">
        <f t="shared" si="1052"/>
        <v>0</v>
      </c>
      <c r="K1761" s="421" t="s">
        <v>23</v>
      </c>
      <c r="L1761" s="155"/>
      <c r="M1761" s="155"/>
      <c r="N1761" s="157">
        <f t="shared" si="1049"/>
        <v>0</v>
      </c>
      <c r="O1761" s="157">
        <f t="shared" si="1050"/>
        <v>0</v>
      </c>
      <c r="P1761" s="158"/>
      <c r="Q1761" s="155">
        <f t="shared" si="1054"/>
        <v>0</v>
      </c>
      <c r="R1761" s="155">
        <f t="shared" si="1055"/>
        <v>0</v>
      </c>
      <c r="S1761" s="157">
        <f t="shared" si="1051"/>
        <v>0</v>
      </c>
      <c r="T1761" s="159">
        <f t="shared" si="1053"/>
        <v>0</v>
      </c>
      <c r="U1761" s="158"/>
      <c r="W1761" s="43" t="str">
        <f t="shared" si="1037"/>
        <v/>
      </c>
      <c r="X1761" s="43" t="str">
        <f t="shared" si="1038"/>
        <v/>
      </c>
      <c r="Y1761" s="43" t="str">
        <f t="shared" si="1032"/>
        <v/>
      </c>
    </row>
    <row r="1762" spans="1:25">
      <c r="A1762" s="161" t="s">
        <v>184</v>
      </c>
      <c r="B1762" s="162"/>
      <c r="C1762" s="358" t="s">
        <v>253</v>
      </c>
      <c r="D1762" s="163"/>
      <c r="E1762" s="417">
        <v>500</v>
      </c>
      <c r="F1762" s="418">
        <f>VLOOKUP(C1761,'ENSAIOS DE ORÇAMENTO'!$C$3:$L$79,4,FALSE)</f>
        <v>0</v>
      </c>
      <c r="G1762" s="164">
        <f>IF(E1762&lt;=30,(0.4*E1762+3.35)*F1762,((0.4*30+3.35)+0.33*(E1762-30))*F1762)</f>
        <v>0</v>
      </c>
      <c r="H1762" s="419"/>
      <c r="I1762" s="419" t="str">
        <f t="shared" ref="I1762:I1766" si="1058">IF(ISBLANK(H1762),"",SUM(G1762:H1762))</f>
        <v/>
      </c>
      <c r="J1762" s="420">
        <f t="shared" si="1052"/>
        <v>0</v>
      </c>
      <c r="K1762" s="404" t="s">
        <v>1033</v>
      </c>
      <c r="L1762" s="218"/>
      <c r="M1762" s="219"/>
      <c r="N1762" s="157">
        <f t="shared" si="1049"/>
        <v>0</v>
      </c>
      <c r="O1762" s="157">
        <f t="shared" si="1050"/>
        <v>0</v>
      </c>
      <c r="P1762" s="158"/>
      <c r="Q1762" s="218"/>
      <c r="R1762" s="219"/>
      <c r="S1762" s="157">
        <f t="shared" si="1051"/>
        <v>0</v>
      </c>
      <c r="T1762" s="159">
        <f t="shared" si="1053"/>
        <v>0</v>
      </c>
      <c r="U1762" s="158"/>
      <c r="V1762" s="147" t="str">
        <f>IF(T1761&gt;0,"xx",IF(O1761&gt;0,"xy",""))</f>
        <v/>
      </c>
      <c r="W1762" s="43" t="str">
        <f t="shared" si="1037"/>
        <v/>
      </c>
      <c r="X1762" s="43" t="str">
        <f t="shared" si="1038"/>
        <v/>
      </c>
      <c r="Y1762" s="43" t="str">
        <f t="shared" si="1032"/>
        <v/>
      </c>
    </row>
    <row r="1763" spans="1:25">
      <c r="A1763" s="161" t="s">
        <v>184</v>
      </c>
      <c r="B1763" s="162"/>
      <c r="C1763" s="358" t="s">
        <v>316</v>
      </c>
      <c r="D1763" s="163"/>
      <c r="E1763" s="417">
        <v>180</v>
      </c>
      <c r="F1763" s="418">
        <f>VLOOKUP(C1761,'ENSAIOS DE ORÇAMENTO'!$C$3:$L$79,5,FALSE)</f>
        <v>0</v>
      </c>
      <c r="G1763" s="164">
        <f>IF(E1763&lt;=30,(0.57*E1763+1.18)*F1763,((0.57*30+1.18)+0.47*(E1763-30))*F1763)</f>
        <v>0</v>
      </c>
      <c r="H1763" s="419"/>
      <c r="I1763" s="419" t="str">
        <f t="shared" si="1058"/>
        <v/>
      </c>
      <c r="J1763" s="420">
        <f t="shared" si="1052"/>
        <v>0</v>
      </c>
      <c r="K1763" s="404" t="s">
        <v>1033</v>
      </c>
      <c r="L1763" s="218"/>
      <c r="M1763" s="219"/>
      <c r="N1763" s="157">
        <f t="shared" si="1049"/>
        <v>0</v>
      </c>
      <c r="O1763" s="157">
        <f t="shared" si="1050"/>
        <v>0</v>
      </c>
      <c r="P1763" s="158"/>
      <c r="Q1763" s="218"/>
      <c r="R1763" s="219"/>
      <c r="S1763" s="157">
        <f t="shared" si="1051"/>
        <v>0</v>
      </c>
      <c r="T1763" s="159">
        <f t="shared" si="1053"/>
        <v>0</v>
      </c>
      <c r="U1763" s="158"/>
      <c r="V1763" s="147" t="str">
        <f>IF(T1761&gt;0,"xx",IF(O1761&gt;0,"xy",""))</f>
        <v/>
      </c>
      <c r="W1763" s="43" t="str">
        <f t="shared" si="1037"/>
        <v/>
      </c>
      <c r="X1763" s="43" t="str">
        <f t="shared" si="1038"/>
        <v/>
      </c>
      <c r="Y1763" s="43" t="str">
        <f t="shared" si="1032"/>
        <v/>
      </c>
    </row>
    <row r="1764" spans="1:25">
      <c r="A1764" s="161" t="s">
        <v>184</v>
      </c>
      <c r="B1764" s="162"/>
      <c r="C1764" s="358" t="s">
        <v>325</v>
      </c>
      <c r="D1764" s="163"/>
      <c r="E1764" s="417">
        <v>20</v>
      </c>
      <c r="F1764" s="418">
        <f>VLOOKUP(C1761,'ENSAIOS DE ORÇAMENTO'!$C$3:$L$79,6,FALSE)</f>
        <v>0</v>
      </c>
      <c r="G1764" s="164">
        <f>IF(E1764&lt;=30,(0.57*E1764+1.18)*F1764,((0.57*30+1.18)+0.47*(E1764-30))*F1764)</f>
        <v>0</v>
      </c>
      <c r="H1764" s="419"/>
      <c r="I1764" s="419" t="str">
        <f t="shared" si="1058"/>
        <v/>
      </c>
      <c r="J1764" s="420">
        <f t="shared" si="1052"/>
        <v>0</v>
      </c>
      <c r="K1764" s="404" t="s">
        <v>1033</v>
      </c>
      <c r="L1764" s="218"/>
      <c r="M1764" s="219"/>
      <c r="N1764" s="157">
        <f t="shared" si="1049"/>
        <v>0</v>
      </c>
      <c r="O1764" s="157">
        <f t="shared" si="1050"/>
        <v>0</v>
      </c>
      <c r="P1764" s="158"/>
      <c r="Q1764" s="218"/>
      <c r="R1764" s="219"/>
      <c r="S1764" s="157">
        <f t="shared" si="1051"/>
        <v>0</v>
      </c>
      <c r="T1764" s="159">
        <f t="shared" si="1053"/>
        <v>0</v>
      </c>
      <c r="U1764" s="158"/>
      <c r="V1764" s="147" t="str">
        <f>IF(T1761&gt;0,"xx",IF(O1761&gt;0,"xy",""))</f>
        <v/>
      </c>
      <c r="W1764" s="43" t="str">
        <f t="shared" si="1037"/>
        <v/>
      </c>
      <c r="X1764" s="43" t="str">
        <f t="shared" si="1038"/>
        <v/>
      </c>
      <c r="Y1764" s="43" t="str">
        <f t="shared" si="1032"/>
        <v/>
      </c>
    </row>
    <row r="1765" spans="1:25">
      <c r="A1765" s="161" t="s">
        <v>184</v>
      </c>
      <c r="B1765" s="162"/>
      <c r="C1765" s="358" t="s">
        <v>514</v>
      </c>
      <c r="D1765" s="163"/>
      <c r="E1765" s="417">
        <v>30</v>
      </c>
      <c r="F1765" s="418">
        <f>VLOOKUP(C1761,'ENSAIOS DE ORÇAMENTO'!$C$3:$L$79,3,FALSE)</f>
        <v>0</v>
      </c>
      <c r="G1765" s="425">
        <f t="shared" ref="G1765" si="1059">IF(E1765&lt;=30,(0.6*E1765+1.25)*F1765,((0.6*30+1.25)+0.5*(E1765-30))*F1765)</f>
        <v>0</v>
      </c>
      <c r="H1765" s="419"/>
      <c r="I1765" s="419" t="str">
        <f t="shared" si="1058"/>
        <v/>
      </c>
      <c r="J1765" s="420">
        <f t="shared" si="1052"/>
        <v>0</v>
      </c>
      <c r="K1765" s="404" t="s">
        <v>1033</v>
      </c>
      <c r="L1765" s="218"/>
      <c r="M1765" s="219"/>
      <c r="N1765" s="157">
        <f t="shared" si="1049"/>
        <v>0</v>
      </c>
      <c r="O1765" s="157">
        <f t="shared" si="1050"/>
        <v>0</v>
      </c>
      <c r="P1765" s="158"/>
      <c r="Q1765" s="218"/>
      <c r="R1765" s="219"/>
      <c r="S1765" s="157">
        <f t="shared" si="1051"/>
        <v>0</v>
      </c>
      <c r="T1765" s="159">
        <f t="shared" si="1053"/>
        <v>0</v>
      </c>
      <c r="U1765" s="158"/>
      <c r="V1765" s="147" t="str">
        <f>IF(T1761&gt;0,"xx",IF(O1761&gt;0,"xy",""))</f>
        <v/>
      </c>
      <c r="W1765" s="43" t="str">
        <f t="shared" si="1037"/>
        <v/>
      </c>
      <c r="X1765" s="43" t="str">
        <f t="shared" si="1038"/>
        <v/>
      </c>
      <c r="Y1765" s="43" t="str">
        <f t="shared" si="1032"/>
        <v/>
      </c>
    </row>
    <row r="1766" spans="1:25">
      <c r="A1766" s="161" t="s">
        <v>184</v>
      </c>
      <c r="B1766" s="162"/>
      <c r="C1766" s="358" t="s">
        <v>515</v>
      </c>
      <c r="D1766" s="163"/>
      <c r="E1766" s="417">
        <v>500</v>
      </c>
      <c r="F1766" s="418">
        <f>VLOOKUP(C1761,'ENSAIOS DE ORÇAMENTO'!$C$3:$L$79,10,FALSE)</f>
        <v>0</v>
      </c>
      <c r="G1766" s="164"/>
      <c r="H1766" s="419"/>
      <c r="I1766" s="419" t="str">
        <f t="shared" si="1058"/>
        <v/>
      </c>
      <c r="J1766" s="420">
        <f t="shared" si="1052"/>
        <v>0</v>
      </c>
      <c r="K1766" s="404" t="s">
        <v>1033</v>
      </c>
      <c r="L1766" s="218"/>
      <c r="M1766" s="219"/>
      <c r="N1766" s="157">
        <f t="shared" si="1049"/>
        <v>0</v>
      </c>
      <c r="O1766" s="159">
        <f t="shared" si="1050"/>
        <v>0</v>
      </c>
      <c r="P1766" s="158"/>
      <c r="Q1766" s="218"/>
      <c r="R1766" s="219"/>
      <c r="S1766" s="157">
        <f t="shared" si="1051"/>
        <v>0</v>
      </c>
      <c r="T1766" s="159">
        <f t="shared" si="1053"/>
        <v>0</v>
      </c>
      <c r="U1766" s="158"/>
      <c r="V1766" s="147" t="str">
        <f>IF(T1761&gt;0,"xx",IF(O1761&gt;0,"xy",""))</f>
        <v/>
      </c>
      <c r="W1766" s="43" t="str">
        <f t="shared" si="1037"/>
        <v/>
      </c>
      <c r="X1766" s="43" t="str">
        <f t="shared" si="1038"/>
        <v/>
      </c>
      <c r="Y1766" s="43" t="str">
        <f t="shared" si="1032"/>
        <v/>
      </c>
    </row>
    <row r="1767" spans="1:25">
      <c r="A1767" s="412" t="s">
        <v>219</v>
      </c>
      <c r="B1767" s="212"/>
      <c r="C1767" s="354" t="s">
        <v>562</v>
      </c>
      <c r="D1767" s="191"/>
      <c r="E1767" s="213"/>
      <c r="F1767" s="214"/>
      <c r="G1767" s="215"/>
      <c r="H1767" s="216"/>
      <c r="I1767" s="216"/>
      <c r="J1767" s="216"/>
      <c r="K1767" s="216" t="s">
        <v>1033</v>
      </c>
      <c r="L1767" s="215"/>
      <c r="M1767" s="216"/>
      <c r="N1767" s="216"/>
      <c r="O1767" s="217"/>
      <c r="P1767" s="158"/>
      <c r="Q1767" s="215"/>
      <c r="R1767" s="216"/>
      <c r="S1767" s="216"/>
      <c r="T1767" s="217"/>
      <c r="U1767" s="158"/>
      <c r="V1767" s="147" t="str">
        <f>IF(OR(SUM(O1768:O1799)&gt;0,SUM(T1768:T1799)&gt;0),"y","")</f>
        <v/>
      </c>
      <c r="W1767" s="43" t="str">
        <f t="shared" si="1037"/>
        <v/>
      </c>
      <c r="X1767" s="43" t="str">
        <f t="shared" si="1038"/>
        <v/>
      </c>
      <c r="Y1767" s="43" t="str">
        <f t="shared" si="1032"/>
        <v/>
      </c>
    </row>
    <row r="1768" spans="1:25">
      <c r="A1768" s="408" t="s">
        <v>219</v>
      </c>
      <c r="B1768" s="171" t="s">
        <v>219</v>
      </c>
      <c r="C1768" s="209"/>
      <c r="D1768" s="173"/>
      <c r="E1768" s="174"/>
      <c r="F1768" s="175"/>
      <c r="G1768" s="176"/>
      <c r="H1768" s="177"/>
      <c r="I1768" s="465"/>
      <c r="J1768" s="466">
        <f t="shared" ref="J1768:J1798" si="1060">IF(ISBLANK(I1768),0,ROUND(I1768*(1+$E$10)*(1+$E$11*D1768),2))</f>
        <v>0</v>
      </c>
      <c r="K1768" s="402" t="s">
        <v>1033</v>
      </c>
      <c r="L1768" s="210"/>
      <c r="M1768" s="210"/>
      <c r="N1768" s="157">
        <f t="shared" ref="N1768" si="1061">IF(ISBLANK(L1768),0,ROUND(J1768*L1768,2))</f>
        <v>0</v>
      </c>
      <c r="O1768" s="159">
        <f t="shared" ref="O1768:O1798" si="1062">IF(ISBLANK(M1768),0,ROUND(L1768*M1768,2))</f>
        <v>0</v>
      </c>
      <c r="P1768" s="158"/>
      <c r="Q1768" s="211">
        <f t="shared" ref="Q1768:Q1798" si="1063">L1768</f>
        <v>0</v>
      </c>
      <c r="R1768" s="210">
        <f t="shared" ref="R1768:R1798" si="1064">M1768</f>
        <v>0</v>
      </c>
      <c r="S1768" s="157">
        <f t="shared" ref="S1768:S1798" si="1065">IF(ISBLANK(Q1768),0,ROUND(J1768*Q1768,2))</f>
        <v>0</v>
      </c>
      <c r="T1768" s="159">
        <f t="shared" ref="T1768:T1798" si="1066">IF(ISBLANK(Q1768),0,ROUND(Q1768*R1768,2))</f>
        <v>0</v>
      </c>
      <c r="U1768" s="158"/>
      <c r="W1768" s="43" t="str">
        <f t="shared" si="1037"/>
        <v/>
      </c>
      <c r="X1768" s="43" t="str">
        <f t="shared" si="1038"/>
        <v/>
      </c>
      <c r="Y1768" s="43" t="str">
        <f t="shared" si="1032"/>
        <v/>
      </c>
    </row>
    <row r="1769" spans="1:25">
      <c r="A1769" s="408" t="s">
        <v>219</v>
      </c>
      <c r="B1769" s="171" t="s">
        <v>219</v>
      </c>
      <c r="C1769" s="190"/>
      <c r="D1769" s="173"/>
      <c r="E1769" s="174"/>
      <c r="F1769" s="175"/>
      <c r="G1769" s="176"/>
      <c r="H1769" s="177"/>
      <c r="I1769" s="465"/>
      <c r="J1769" s="467">
        <f t="shared" si="1060"/>
        <v>0</v>
      </c>
      <c r="K1769" s="402" t="s">
        <v>1033</v>
      </c>
      <c r="L1769" s="155"/>
      <c r="M1769" s="155"/>
      <c r="N1769" s="157">
        <f>IF(ISBLANK(L1769),0,ROUND(J1769*L1769,2))</f>
        <v>0</v>
      </c>
      <c r="O1769" s="157">
        <f t="shared" si="1062"/>
        <v>0</v>
      </c>
      <c r="P1769" s="158"/>
      <c r="Q1769" s="155">
        <f t="shared" si="1063"/>
        <v>0</v>
      </c>
      <c r="R1769" s="155">
        <f t="shared" si="1064"/>
        <v>0</v>
      </c>
      <c r="S1769" s="157">
        <f t="shared" si="1065"/>
        <v>0</v>
      </c>
      <c r="T1769" s="170">
        <f t="shared" si="1066"/>
        <v>0</v>
      </c>
      <c r="U1769" s="158"/>
      <c r="W1769" s="43" t="str">
        <f t="shared" si="1037"/>
        <v/>
      </c>
      <c r="X1769" s="43" t="str">
        <f t="shared" si="1038"/>
        <v/>
      </c>
      <c r="Y1769" s="43" t="str">
        <f t="shared" si="1032"/>
        <v/>
      </c>
    </row>
    <row r="1770" spans="1:25">
      <c r="A1770" s="408" t="s">
        <v>219</v>
      </c>
      <c r="B1770" s="171" t="s">
        <v>219</v>
      </c>
      <c r="C1770" s="190"/>
      <c r="D1770" s="173"/>
      <c r="E1770" s="174"/>
      <c r="F1770" s="175"/>
      <c r="G1770" s="176"/>
      <c r="H1770" s="177"/>
      <c r="I1770" s="465"/>
      <c r="J1770" s="467">
        <f t="shared" si="1060"/>
        <v>0</v>
      </c>
      <c r="K1770" s="402" t="s">
        <v>1033</v>
      </c>
      <c r="L1770" s="155"/>
      <c r="M1770" s="155"/>
      <c r="N1770" s="157">
        <f t="shared" ref="N1770:N1798" si="1067">IF(ISBLANK(L1770),0,ROUND(J1770*L1770,2))</f>
        <v>0</v>
      </c>
      <c r="O1770" s="157">
        <f t="shared" si="1062"/>
        <v>0</v>
      </c>
      <c r="P1770" s="158"/>
      <c r="Q1770" s="155">
        <f t="shared" si="1063"/>
        <v>0</v>
      </c>
      <c r="R1770" s="155">
        <f t="shared" si="1064"/>
        <v>0</v>
      </c>
      <c r="S1770" s="157">
        <f t="shared" si="1065"/>
        <v>0</v>
      </c>
      <c r="T1770" s="159">
        <f t="shared" si="1066"/>
        <v>0</v>
      </c>
      <c r="U1770" s="158"/>
      <c r="W1770" s="43" t="str">
        <f t="shared" si="1037"/>
        <v/>
      </c>
      <c r="X1770" s="43" t="str">
        <f t="shared" si="1038"/>
        <v/>
      </c>
      <c r="Y1770" s="43" t="str">
        <f t="shared" si="1032"/>
        <v/>
      </c>
    </row>
    <row r="1771" spans="1:25">
      <c r="A1771" s="408" t="s">
        <v>219</v>
      </c>
      <c r="B1771" s="171" t="s">
        <v>219</v>
      </c>
      <c r="C1771" s="190"/>
      <c r="D1771" s="173"/>
      <c r="E1771" s="174"/>
      <c r="F1771" s="175"/>
      <c r="G1771" s="176"/>
      <c r="H1771" s="177"/>
      <c r="I1771" s="465"/>
      <c r="J1771" s="467">
        <f t="shared" si="1060"/>
        <v>0</v>
      </c>
      <c r="K1771" s="402" t="s">
        <v>1033</v>
      </c>
      <c r="L1771" s="155"/>
      <c r="M1771" s="155"/>
      <c r="N1771" s="157">
        <f t="shared" si="1067"/>
        <v>0</v>
      </c>
      <c r="O1771" s="157">
        <f t="shared" si="1062"/>
        <v>0</v>
      </c>
      <c r="P1771" s="158"/>
      <c r="Q1771" s="155">
        <f t="shared" si="1063"/>
        <v>0</v>
      </c>
      <c r="R1771" s="155">
        <f t="shared" si="1064"/>
        <v>0</v>
      </c>
      <c r="S1771" s="157">
        <f t="shared" si="1065"/>
        <v>0</v>
      </c>
      <c r="T1771" s="159">
        <f t="shared" si="1066"/>
        <v>0</v>
      </c>
      <c r="U1771" s="158"/>
      <c r="W1771" s="43" t="str">
        <f t="shared" si="1037"/>
        <v/>
      </c>
      <c r="X1771" s="43" t="str">
        <f t="shared" si="1038"/>
        <v/>
      </c>
      <c r="Y1771" s="43" t="str">
        <f t="shared" si="1032"/>
        <v/>
      </c>
    </row>
    <row r="1772" spans="1:25">
      <c r="A1772" s="408" t="s">
        <v>219</v>
      </c>
      <c r="B1772" s="171" t="s">
        <v>219</v>
      </c>
      <c r="C1772" s="190"/>
      <c r="D1772" s="173"/>
      <c r="E1772" s="174"/>
      <c r="F1772" s="175"/>
      <c r="G1772" s="176"/>
      <c r="H1772" s="177"/>
      <c r="I1772" s="465"/>
      <c r="J1772" s="467">
        <f t="shared" si="1060"/>
        <v>0</v>
      </c>
      <c r="K1772" s="402" t="s">
        <v>1033</v>
      </c>
      <c r="L1772" s="155"/>
      <c r="M1772" s="155"/>
      <c r="N1772" s="157">
        <f t="shared" si="1067"/>
        <v>0</v>
      </c>
      <c r="O1772" s="157">
        <f t="shared" si="1062"/>
        <v>0</v>
      </c>
      <c r="P1772" s="158"/>
      <c r="Q1772" s="155">
        <f t="shared" si="1063"/>
        <v>0</v>
      </c>
      <c r="R1772" s="155">
        <f t="shared" si="1064"/>
        <v>0</v>
      </c>
      <c r="S1772" s="157">
        <f t="shared" si="1065"/>
        <v>0</v>
      </c>
      <c r="T1772" s="159">
        <f t="shared" si="1066"/>
        <v>0</v>
      </c>
      <c r="U1772" s="158"/>
      <c r="W1772" s="43" t="str">
        <f t="shared" si="1037"/>
        <v/>
      </c>
      <c r="X1772" s="43" t="str">
        <f t="shared" si="1038"/>
        <v/>
      </c>
      <c r="Y1772" s="43" t="str">
        <f t="shared" si="1032"/>
        <v/>
      </c>
    </row>
    <row r="1773" spans="1:25">
      <c r="A1773" s="408" t="s">
        <v>219</v>
      </c>
      <c r="B1773" s="171" t="s">
        <v>219</v>
      </c>
      <c r="C1773" s="190"/>
      <c r="D1773" s="173"/>
      <c r="E1773" s="174"/>
      <c r="F1773" s="175"/>
      <c r="G1773" s="176"/>
      <c r="H1773" s="177"/>
      <c r="I1773" s="465"/>
      <c r="J1773" s="467">
        <f t="shared" si="1060"/>
        <v>0</v>
      </c>
      <c r="K1773" s="402" t="s">
        <v>1033</v>
      </c>
      <c r="L1773" s="155"/>
      <c r="M1773" s="155"/>
      <c r="N1773" s="157">
        <f t="shared" si="1067"/>
        <v>0</v>
      </c>
      <c r="O1773" s="157">
        <f t="shared" si="1062"/>
        <v>0</v>
      </c>
      <c r="P1773" s="158"/>
      <c r="Q1773" s="155">
        <f t="shared" si="1063"/>
        <v>0</v>
      </c>
      <c r="R1773" s="155">
        <f t="shared" si="1064"/>
        <v>0</v>
      </c>
      <c r="S1773" s="157">
        <f t="shared" si="1065"/>
        <v>0</v>
      </c>
      <c r="T1773" s="159">
        <f t="shared" si="1066"/>
        <v>0</v>
      </c>
      <c r="U1773" s="158"/>
      <c r="W1773" s="43" t="str">
        <f t="shared" si="1037"/>
        <v/>
      </c>
      <c r="X1773" s="43" t="str">
        <f t="shared" si="1038"/>
        <v/>
      </c>
      <c r="Y1773" s="43" t="str">
        <f t="shared" si="1032"/>
        <v/>
      </c>
    </row>
    <row r="1774" spans="1:25">
      <c r="A1774" s="408" t="s">
        <v>219</v>
      </c>
      <c r="B1774" s="171" t="s">
        <v>219</v>
      </c>
      <c r="C1774" s="190"/>
      <c r="D1774" s="173"/>
      <c r="E1774" s="174"/>
      <c r="F1774" s="175"/>
      <c r="G1774" s="176"/>
      <c r="H1774" s="177"/>
      <c r="I1774" s="465"/>
      <c r="J1774" s="467">
        <f t="shared" si="1060"/>
        <v>0</v>
      </c>
      <c r="K1774" s="402" t="s">
        <v>1033</v>
      </c>
      <c r="L1774" s="155"/>
      <c r="M1774" s="155"/>
      <c r="N1774" s="157">
        <f t="shared" si="1067"/>
        <v>0</v>
      </c>
      <c r="O1774" s="157">
        <f t="shared" si="1062"/>
        <v>0</v>
      </c>
      <c r="P1774" s="158"/>
      <c r="Q1774" s="155">
        <f t="shared" si="1063"/>
        <v>0</v>
      </c>
      <c r="R1774" s="155">
        <f t="shared" si="1064"/>
        <v>0</v>
      </c>
      <c r="S1774" s="157">
        <f t="shared" si="1065"/>
        <v>0</v>
      </c>
      <c r="T1774" s="159">
        <f t="shared" si="1066"/>
        <v>0</v>
      </c>
      <c r="U1774" s="158"/>
      <c r="W1774" s="43" t="str">
        <f t="shared" si="1037"/>
        <v/>
      </c>
      <c r="X1774" s="43" t="str">
        <f t="shared" si="1038"/>
        <v/>
      </c>
      <c r="Y1774" s="43" t="str">
        <f t="shared" si="1032"/>
        <v/>
      </c>
    </row>
    <row r="1775" spans="1:25">
      <c r="A1775" s="408" t="s">
        <v>219</v>
      </c>
      <c r="B1775" s="171" t="s">
        <v>219</v>
      </c>
      <c r="C1775" s="190"/>
      <c r="D1775" s="173"/>
      <c r="E1775" s="174"/>
      <c r="F1775" s="175"/>
      <c r="G1775" s="176"/>
      <c r="H1775" s="177"/>
      <c r="I1775" s="465"/>
      <c r="J1775" s="467">
        <f t="shared" si="1060"/>
        <v>0</v>
      </c>
      <c r="K1775" s="402" t="s">
        <v>1033</v>
      </c>
      <c r="L1775" s="155"/>
      <c r="M1775" s="155"/>
      <c r="N1775" s="157">
        <f t="shared" si="1067"/>
        <v>0</v>
      </c>
      <c r="O1775" s="157">
        <f t="shared" si="1062"/>
        <v>0</v>
      </c>
      <c r="P1775" s="158"/>
      <c r="Q1775" s="155">
        <f t="shared" si="1063"/>
        <v>0</v>
      </c>
      <c r="R1775" s="155">
        <f t="shared" si="1064"/>
        <v>0</v>
      </c>
      <c r="S1775" s="157">
        <f t="shared" si="1065"/>
        <v>0</v>
      </c>
      <c r="T1775" s="159">
        <f t="shared" si="1066"/>
        <v>0</v>
      </c>
      <c r="U1775" s="158"/>
      <c r="W1775" s="43" t="str">
        <f t="shared" si="1037"/>
        <v/>
      </c>
      <c r="X1775" s="43" t="str">
        <f t="shared" si="1038"/>
        <v/>
      </c>
      <c r="Y1775" s="43" t="str">
        <f t="shared" ref="Y1775:Y1798" si="1068">IF(V1775="X","x",IF(T1775&gt;0,"x",""))</f>
        <v/>
      </c>
    </row>
    <row r="1776" spans="1:25">
      <c r="A1776" s="408" t="s">
        <v>219</v>
      </c>
      <c r="B1776" s="171" t="s">
        <v>219</v>
      </c>
      <c r="C1776" s="190"/>
      <c r="D1776" s="173"/>
      <c r="E1776" s="174"/>
      <c r="F1776" s="175"/>
      <c r="G1776" s="176"/>
      <c r="H1776" s="177"/>
      <c r="I1776" s="465"/>
      <c r="J1776" s="467">
        <f t="shared" si="1060"/>
        <v>0</v>
      </c>
      <c r="K1776" s="402" t="s">
        <v>1033</v>
      </c>
      <c r="L1776" s="155"/>
      <c r="M1776" s="155"/>
      <c r="N1776" s="157">
        <f t="shared" si="1067"/>
        <v>0</v>
      </c>
      <c r="O1776" s="157">
        <f t="shared" si="1062"/>
        <v>0</v>
      </c>
      <c r="P1776" s="158"/>
      <c r="Q1776" s="155">
        <f t="shared" si="1063"/>
        <v>0</v>
      </c>
      <c r="R1776" s="155">
        <f t="shared" si="1064"/>
        <v>0</v>
      </c>
      <c r="S1776" s="157">
        <f t="shared" si="1065"/>
        <v>0</v>
      </c>
      <c r="T1776" s="159">
        <f t="shared" si="1066"/>
        <v>0</v>
      </c>
      <c r="U1776" s="158"/>
      <c r="W1776" s="43" t="str">
        <f t="shared" si="1037"/>
        <v/>
      </c>
      <c r="X1776" s="43" t="str">
        <f t="shared" si="1038"/>
        <v/>
      </c>
      <c r="Y1776" s="43" t="str">
        <f t="shared" si="1068"/>
        <v/>
      </c>
    </row>
    <row r="1777" spans="1:25">
      <c r="A1777" s="408" t="s">
        <v>219</v>
      </c>
      <c r="B1777" s="171" t="s">
        <v>219</v>
      </c>
      <c r="C1777" s="190"/>
      <c r="D1777" s="173"/>
      <c r="E1777" s="174"/>
      <c r="F1777" s="175"/>
      <c r="G1777" s="176"/>
      <c r="H1777" s="177"/>
      <c r="I1777" s="465"/>
      <c r="J1777" s="467">
        <f t="shared" si="1060"/>
        <v>0</v>
      </c>
      <c r="K1777" s="402" t="s">
        <v>1033</v>
      </c>
      <c r="L1777" s="155"/>
      <c r="M1777" s="155"/>
      <c r="N1777" s="157">
        <f t="shared" si="1067"/>
        <v>0</v>
      </c>
      <c r="O1777" s="157">
        <f t="shared" si="1062"/>
        <v>0</v>
      </c>
      <c r="P1777" s="158"/>
      <c r="Q1777" s="155">
        <f t="shared" si="1063"/>
        <v>0</v>
      </c>
      <c r="R1777" s="155">
        <f t="shared" si="1064"/>
        <v>0</v>
      </c>
      <c r="S1777" s="157">
        <f t="shared" si="1065"/>
        <v>0</v>
      </c>
      <c r="T1777" s="159">
        <f t="shared" si="1066"/>
        <v>0</v>
      </c>
      <c r="U1777" s="158"/>
      <c r="W1777" s="43" t="str">
        <f t="shared" si="1037"/>
        <v/>
      </c>
      <c r="X1777" s="43" t="str">
        <f t="shared" si="1038"/>
        <v/>
      </c>
      <c r="Y1777" s="43" t="str">
        <f t="shared" si="1068"/>
        <v/>
      </c>
    </row>
    <row r="1778" spans="1:25">
      <c r="A1778" s="408" t="s">
        <v>219</v>
      </c>
      <c r="B1778" s="171" t="s">
        <v>219</v>
      </c>
      <c r="C1778" s="190"/>
      <c r="D1778" s="173"/>
      <c r="E1778" s="174"/>
      <c r="F1778" s="175"/>
      <c r="G1778" s="176"/>
      <c r="H1778" s="177"/>
      <c r="I1778" s="465"/>
      <c r="J1778" s="467">
        <f t="shared" si="1060"/>
        <v>0</v>
      </c>
      <c r="K1778" s="402" t="s">
        <v>1033</v>
      </c>
      <c r="L1778" s="155"/>
      <c r="M1778" s="155"/>
      <c r="N1778" s="157">
        <f t="shared" si="1067"/>
        <v>0</v>
      </c>
      <c r="O1778" s="157">
        <f t="shared" si="1062"/>
        <v>0</v>
      </c>
      <c r="P1778" s="158"/>
      <c r="Q1778" s="155">
        <f t="shared" si="1063"/>
        <v>0</v>
      </c>
      <c r="R1778" s="155">
        <f t="shared" si="1064"/>
        <v>0</v>
      </c>
      <c r="S1778" s="157">
        <f t="shared" si="1065"/>
        <v>0</v>
      </c>
      <c r="T1778" s="159">
        <f t="shared" si="1066"/>
        <v>0</v>
      </c>
      <c r="U1778" s="158"/>
      <c r="W1778" s="43" t="str">
        <f t="shared" si="1037"/>
        <v/>
      </c>
      <c r="X1778" s="43" t="str">
        <f t="shared" si="1038"/>
        <v/>
      </c>
      <c r="Y1778" s="43" t="str">
        <f t="shared" si="1068"/>
        <v/>
      </c>
    </row>
    <row r="1779" spans="1:25">
      <c r="A1779" s="408" t="s">
        <v>219</v>
      </c>
      <c r="B1779" s="171" t="s">
        <v>219</v>
      </c>
      <c r="C1779" s="190"/>
      <c r="D1779" s="173"/>
      <c r="E1779" s="174"/>
      <c r="F1779" s="175"/>
      <c r="G1779" s="176"/>
      <c r="H1779" s="177"/>
      <c r="I1779" s="465"/>
      <c r="J1779" s="467">
        <f t="shared" si="1060"/>
        <v>0</v>
      </c>
      <c r="K1779" s="402" t="s">
        <v>1033</v>
      </c>
      <c r="L1779" s="155"/>
      <c r="M1779" s="155"/>
      <c r="N1779" s="157">
        <f t="shared" si="1067"/>
        <v>0</v>
      </c>
      <c r="O1779" s="157">
        <f t="shared" si="1062"/>
        <v>0</v>
      </c>
      <c r="P1779" s="158"/>
      <c r="Q1779" s="155">
        <f t="shared" si="1063"/>
        <v>0</v>
      </c>
      <c r="R1779" s="155">
        <f t="shared" si="1064"/>
        <v>0</v>
      </c>
      <c r="S1779" s="157">
        <f t="shared" si="1065"/>
        <v>0</v>
      </c>
      <c r="T1779" s="159">
        <f t="shared" si="1066"/>
        <v>0</v>
      </c>
      <c r="U1779" s="158"/>
      <c r="W1779" s="43" t="str">
        <f t="shared" si="1037"/>
        <v/>
      </c>
      <c r="X1779" s="43" t="str">
        <f t="shared" si="1038"/>
        <v/>
      </c>
      <c r="Y1779" s="43" t="str">
        <f t="shared" si="1068"/>
        <v/>
      </c>
    </row>
    <row r="1780" spans="1:25">
      <c r="A1780" s="408" t="s">
        <v>219</v>
      </c>
      <c r="B1780" s="171" t="s">
        <v>219</v>
      </c>
      <c r="C1780" s="190"/>
      <c r="D1780" s="173"/>
      <c r="E1780" s="174"/>
      <c r="F1780" s="175"/>
      <c r="G1780" s="176"/>
      <c r="H1780" s="177"/>
      <c r="I1780" s="465"/>
      <c r="J1780" s="467">
        <f t="shared" si="1060"/>
        <v>0</v>
      </c>
      <c r="K1780" s="402" t="s">
        <v>1033</v>
      </c>
      <c r="L1780" s="155"/>
      <c r="M1780" s="155"/>
      <c r="N1780" s="157">
        <f t="shared" si="1067"/>
        <v>0</v>
      </c>
      <c r="O1780" s="157">
        <f t="shared" si="1062"/>
        <v>0</v>
      </c>
      <c r="P1780" s="158"/>
      <c r="Q1780" s="155">
        <f t="shared" si="1063"/>
        <v>0</v>
      </c>
      <c r="R1780" s="155">
        <f t="shared" si="1064"/>
        <v>0</v>
      </c>
      <c r="S1780" s="157">
        <f t="shared" si="1065"/>
        <v>0</v>
      </c>
      <c r="T1780" s="159">
        <f t="shared" si="1066"/>
        <v>0</v>
      </c>
      <c r="U1780" s="158"/>
      <c r="W1780" s="43" t="str">
        <f t="shared" si="1037"/>
        <v/>
      </c>
      <c r="X1780" s="43" t="str">
        <f t="shared" si="1038"/>
        <v/>
      </c>
      <c r="Y1780" s="43" t="str">
        <f t="shared" si="1068"/>
        <v/>
      </c>
    </row>
    <row r="1781" spans="1:25">
      <c r="A1781" s="408" t="s">
        <v>219</v>
      </c>
      <c r="B1781" s="171" t="s">
        <v>219</v>
      </c>
      <c r="C1781" s="190"/>
      <c r="D1781" s="173"/>
      <c r="E1781" s="174"/>
      <c r="F1781" s="175"/>
      <c r="G1781" s="176"/>
      <c r="H1781" s="177"/>
      <c r="I1781" s="465"/>
      <c r="J1781" s="467">
        <f t="shared" si="1060"/>
        <v>0</v>
      </c>
      <c r="K1781" s="402" t="s">
        <v>1033</v>
      </c>
      <c r="L1781" s="155"/>
      <c r="M1781" s="155"/>
      <c r="N1781" s="157">
        <f t="shared" si="1067"/>
        <v>0</v>
      </c>
      <c r="O1781" s="157">
        <f t="shared" si="1062"/>
        <v>0</v>
      </c>
      <c r="P1781" s="158"/>
      <c r="Q1781" s="155">
        <f t="shared" si="1063"/>
        <v>0</v>
      </c>
      <c r="R1781" s="155">
        <f t="shared" si="1064"/>
        <v>0</v>
      </c>
      <c r="S1781" s="157">
        <f t="shared" si="1065"/>
        <v>0</v>
      </c>
      <c r="T1781" s="159">
        <f t="shared" si="1066"/>
        <v>0</v>
      </c>
      <c r="U1781" s="158"/>
      <c r="W1781" s="43" t="str">
        <f t="shared" si="1037"/>
        <v/>
      </c>
      <c r="X1781" s="43" t="str">
        <f t="shared" si="1038"/>
        <v/>
      </c>
      <c r="Y1781" s="43" t="str">
        <f t="shared" si="1068"/>
        <v/>
      </c>
    </row>
    <row r="1782" spans="1:25">
      <c r="A1782" s="408" t="s">
        <v>219</v>
      </c>
      <c r="B1782" s="171" t="s">
        <v>219</v>
      </c>
      <c r="C1782" s="190"/>
      <c r="D1782" s="173"/>
      <c r="E1782" s="174"/>
      <c r="F1782" s="175"/>
      <c r="G1782" s="176"/>
      <c r="H1782" s="177"/>
      <c r="I1782" s="465"/>
      <c r="J1782" s="467">
        <f t="shared" si="1060"/>
        <v>0</v>
      </c>
      <c r="K1782" s="402" t="s">
        <v>1033</v>
      </c>
      <c r="L1782" s="155"/>
      <c r="M1782" s="155"/>
      <c r="N1782" s="157">
        <f t="shared" si="1067"/>
        <v>0</v>
      </c>
      <c r="O1782" s="157">
        <f t="shared" si="1062"/>
        <v>0</v>
      </c>
      <c r="P1782" s="158"/>
      <c r="Q1782" s="155">
        <f t="shared" si="1063"/>
        <v>0</v>
      </c>
      <c r="R1782" s="155">
        <f t="shared" si="1064"/>
        <v>0</v>
      </c>
      <c r="S1782" s="157">
        <f t="shared" si="1065"/>
        <v>0</v>
      </c>
      <c r="T1782" s="159">
        <f t="shared" si="1066"/>
        <v>0</v>
      </c>
      <c r="U1782" s="158"/>
      <c r="W1782" s="43" t="str">
        <f t="shared" si="1037"/>
        <v/>
      </c>
      <c r="X1782" s="43" t="str">
        <f t="shared" si="1038"/>
        <v/>
      </c>
      <c r="Y1782" s="43" t="str">
        <f t="shared" si="1068"/>
        <v/>
      </c>
    </row>
    <row r="1783" spans="1:25">
      <c r="A1783" s="408" t="s">
        <v>219</v>
      </c>
      <c r="B1783" s="171" t="s">
        <v>219</v>
      </c>
      <c r="C1783" s="190"/>
      <c r="D1783" s="173"/>
      <c r="E1783" s="174"/>
      <c r="F1783" s="175"/>
      <c r="G1783" s="176"/>
      <c r="H1783" s="177"/>
      <c r="I1783" s="465"/>
      <c r="J1783" s="467">
        <f t="shared" si="1060"/>
        <v>0</v>
      </c>
      <c r="K1783" s="402" t="s">
        <v>1033</v>
      </c>
      <c r="L1783" s="155"/>
      <c r="M1783" s="155"/>
      <c r="N1783" s="157">
        <f t="shared" si="1067"/>
        <v>0</v>
      </c>
      <c r="O1783" s="157">
        <f t="shared" si="1062"/>
        <v>0</v>
      </c>
      <c r="P1783" s="158"/>
      <c r="Q1783" s="155">
        <f t="shared" si="1063"/>
        <v>0</v>
      </c>
      <c r="R1783" s="155">
        <f t="shared" si="1064"/>
        <v>0</v>
      </c>
      <c r="S1783" s="157">
        <f t="shared" si="1065"/>
        <v>0</v>
      </c>
      <c r="T1783" s="159">
        <f t="shared" si="1066"/>
        <v>0</v>
      </c>
      <c r="U1783" s="158"/>
      <c r="W1783" s="43" t="str">
        <f t="shared" si="1037"/>
        <v/>
      </c>
      <c r="X1783" s="43" t="str">
        <f t="shared" si="1038"/>
        <v/>
      </c>
      <c r="Y1783" s="43" t="str">
        <f t="shared" si="1068"/>
        <v/>
      </c>
    </row>
    <row r="1784" spans="1:25">
      <c r="A1784" s="408" t="s">
        <v>219</v>
      </c>
      <c r="B1784" s="171" t="s">
        <v>219</v>
      </c>
      <c r="C1784" s="190"/>
      <c r="D1784" s="173"/>
      <c r="E1784" s="174"/>
      <c r="F1784" s="175"/>
      <c r="G1784" s="176"/>
      <c r="H1784" s="177"/>
      <c r="I1784" s="465"/>
      <c r="J1784" s="467">
        <f t="shared" si="1060"/>
        <v>0</v>
      </c>
      <c r="K1784" s="402" t="s">
        <v>1033</v>
      </c>
      <c r="L1784" s="155"/>
      <c r="M1784" s="155"/>
      <c r="N1784" s="157">
        <f t="shared" si="1067"/>
        <v>0</v>
      </c>
      <c r="O1784" s="157">
        <f t="shared" si="1062"/>
        <v>0</v>
      </c>
      <c r="P1784" s="158"/>
      <c r="Q1784" s="155">
        <f t="shared" si="1063"/>
        <v>0</v>
      </c>
      <c r="R1784" s="155">
        <f t="shared" si="1064"/>
        <v>0</v>
      </c>
      <c r="S1784" s="157">
        <f t="shared" si="1065"/>
        <v>0</v>
      </c>
      <c r="T1784" s="159">
        <f t="shared" si="1066"/>
        <v>0</v>
      </c>
      <c r="U1784" s="158"/>
      <c r="W1784" s="43" t="str">
        <f t="shared" si="1037"/>
        <v/>
      </c>
      <c r="X1784" s="43" t="str">
        <f t="shared" si="1038"/>
        <v/>
      </c>
      <c r="Y1784" s="43" t="str">
        <f t="shared" si="1068"/>
        <v/>
      </c>
    </row>
    <row r="1785" spans="1:25">
      <c r="A1785" s="408" t="s">
        <v>219</v>
      </c>
      <c r="B1785" s="171" t="s">
        <v>219</v>
      </c>
      <c r="C1785" s="190"/>
      <c r="D1785" s="173"/>
      <c r="E1785" s="174"/>
      <c r="F1785" s="175"/>
      <c r="G1785" s="176"/>
      <c r="H1785" s="177"/>
      <c r="I1785" s="465"/>
      <c r="J1785" s="467">
        <f t="shared" si="1060"/>
        <v>0</v>
      </c>
      <c r="K1785" s="402" t="s">
        <v>1033</v>
      </c>
      <c r="L1785" s="155"/>
      <c r="M1785" s="155"/>
      <c r="N1785" s="157">
        <f t="shared" si="1067"/>
        <v>0</v>
      </c>
      <c r="O1785" s="157">
        <f t="shared" si="1062"/>
        <v>0</v>
      </c>
      <c r="P1785" s="158"/>
      <c r="Q1785" s="155">
        <f t="shared" si="1063"/>
        <v>0</v>
      </c>
      <c r="R1785" s="155">
        <f t="shared" si="1064"/>
        <v>0</v>
      </c>
      <c r="S1785" s="157">
        <f t="shared" si="1065"/>
        <v>0</v>
      </c>
      <c r="T1785" s="159">
        <f t="shared" si="1066"/>
        <v>0</v>
      </c>
      <c r="U1785" s="158"/>
      <c r="W1785" s="43" t="str">
        <f t="shared" si="1037"/>
        <v/>
      </c>
      <c r="X1785" s="43" t="str">
        <f t="shared" si="1038"/>
        <v/>
      </c>
      <c r="Y1785" s="43" t="str">
        <f t="shared" si="1068"/>
        <v/>
      </c>
    </row>
    <row r="1786" spans="1:25">
      <c r="A1786" s="408" t="s">
        <v>219</v>
      </c>
      <c r="B1786" s="171" t="s">
        <v>219</v>
      </c>
      <c r="C1786" s="190"/>
      <c r="D1786" s="173"/>
      <c r="E1786" s="174"/>
      <c r="F1786" s="175"/>
      <c r="G1786" s="176"/>
      <c r="H1786" s="177"/>
      <c r="I1786" s="465"/>
      <c r="J1786" s="467">
        <f t="shared" si="1060"/>
        <v>0</v>
      </c>
      <c r="K1786" s="402" t="s">
        <v>1033</v>
      </c>
      <c r="L1786" s="155"/>
      <c r="M1786" s="155"/>
      <c r="N1786" s="157">
        <f t="shared" si="1067"/>
        <v>0</v>
      </c>
      <c r="O1786" s="157">
        <f t="shared" si="1062"/>
        <v>0</v>
      </c>
      <c r="P1786" s="158"/>
      <c r="Q1786" s="155">
        <f t="shared" si="1063"/>
        <v>0</v>
      </c>
      <c r="R1786" s="155">
        <f t="shared" si="1064"/>
        <v>0</v>
      </c>
      <c r="S1786" s="157">
        <f t="shared" si="1065"/>
        <v>0</v>
      </c>
      <c r="T1786" s="159">
        <f t="shared" si="1066"/>
        <v>0</v>
      </c>
      <c r="U1786" s="158"/>
      <c r="W1786" s="43" t="str">
        <f t="shared" si="1037"/>
        <v/>
      </c>
      <c r="X1786" s="43" t="str">
        <f t="shared" si="1038"/>
        <v/>
      </c>
      <c r="Y1786" s="43" t="str">
        <f t="shared" si="1068"/>
        <v/>
      </c>
    </row>
    <row r="1787" spans="1:25">
      <c r="A1787" s="408" t="s">
        <v>219</v>
      </c>
      <c r="B1787" s="171" t="s">
        <v>219</v>
      </c>
      <c r="C1787" s="190"/>
      <c r="D1787" s="173"/>
      <c r="E1787" s="174"/>
      <c r="F1787" s="175"/>
      <c r="G1787" s="176"/>
      <c r="H1787" s="177"/>
      <c r="I1787" s="465"/>
      <c r="J1787" s="467">
        <f t="shared" si="1060"/>
        <v>0</v>
      </c>
      <c r="K1787" s="402" t="s">
        <v>1033</v>
      </c>
      <c r="L1787" s="155"/>
      <c r="M1787" s="155"/>
      <c r="N1787" s="157">
        <f t="shared" si="1067"/>
        <v>0</v>
      </c>
      <c r="O1787" s="157">
        <f t="shared" si="1062"/>
        <v>0</v>
      </c>
      <c r="P1787" s="158"/>
      <c r="Q1787" s="155">
        <f t="shared" si="1063"/>
        <v>0</v>
      </c>
      <c r="R1787" s="155">
        <f t="shared" si="1064"/>
        <v>0</v>
      </c>
      <c r="S1787" s="157">
        <f t="shared" si="1065"/>
        <v>0</v>
      </c>
      <c r="T1787" s="159">
        <f t="shared" si="1066"/>
        <v>0</v>
      </c>
      <c r="U1787" s="158"/>
      <c r="W1787" s="43" t="str">
        <f t="shared" ref="W1787:W1798" si="1069">IF(V1787="X","x",IF(V1787="xx","x",IF(V1787="xy","x",IF(V1787="y","x",IF(OR(O1787&gt;0,T1787&gt;0),"x","")))))</f>
        <v/>
      </c>
      <c r="X1787" s="43" t="str">
        <f t="shared" ref="X1787:X1798" si="1070">IF(V1787="X","x",IF(V1787="y","x",IF(V1787="xx","x",IF(T1787&gt;0,"x",""))))</f>
        <v/>
      </c>
      <c r="Y1787" s="43" t="str">
        <f t="shared" si="1068"/>
        <v/>
      </c>
    </row>
    <row r="1788" spans="1:25">
      <c r="A1788" s="408" t="s">
        <v>219</v>
      </c>
      <c r="B1788" s="171" t="s">
        <v>219</v>
      </c>
      <c r="C1788" s="190"/>
      <c r="D1788" s="173"/>
      <c r="E1788" s="174"/>
      <c r="F1788" s="175"/>
      <c r="G1788" s="176"/>
      <c r="H1788" s="177"/>
      <c r="I1788" s="465"/>
      <c r="J1788" s="467">
        <f t="shared" si="1060"/>
        <v>0</v>
      </c>
      <c r="K1788" s="402" t="s">
        <v>1033</v>
      </c>
      <c r="L1788" s="155"/>
      <c r="M1788" s="155"/>
      <c r="N1788" s="157">
        <f t="shared" si="1067"/>
        <v>0</v>
      </c>
      <c r="O1788" s="157">
        <f t="shared" si="1062"/>
        <v>0</v>
      </c>
      <c r="P1788" s="158"/>
      <c r="Q1788" s="155">
        <f t="shared" si="1063"/>
        <v>0</v>
      </c>
      <c r="R1788" s="155">
        <f t="shared" si="1064"/>
        <v>0</v>
      </c>
      <c r="S1788" s="157">
        <f t="shared" si="1065"/>
        <v>0</v>
      </c>
      <c r="T1788" s="159">
        <f t="shared" si="1066"/>
        <v>0</v>
      </c>
      <c r="U1788" s="158"/>
      <c r="W1788" s="43" t="str">
        <f t="shared" si="1069"/>
        <v/>
      </c>
      <c r="X1788" s="43" t="str">
        <f t="shared" si="1070"/>
        <v/>
      </c>
      <c r="Y1788" s="43" t="str">
        <f t="shared" si="1068"/>
        <v/>
      </c>
    </row>
    <row r="1789" spans="1:25">
      <c r="A1789" s="408" t="s">
        <v>219</v>
      </c>
      <c r="B1789" s="171" t="s">
        <v>219</v>
      </c>
      <c r="C1789" s="190"/>
      <c r="D1789" s="173"/>
      <c r="E1789" s="174"/>
      <c r="F1789" s="175"/>
      <c r="G1789" s="176"/>
      <c r="H1789" s="177"/>
      <c r="I1789" s="465"/>
      <c r="J1789" s="467">
        <f t="shared" si="1060"/>
        <v>0</v>
      </c>
      <c r="K1789" s="402" t="s">
        <v>1033</v>
      </c>
      <c r="L1789" s="155"/>
      <c r="M1789" s="155"/>
      <c r="N1789" s="157">
        <f t="shared" si="1067"/>
        <v>0</v>
      </c>
      <c r="O1789" s="157">
        <f t="shared" si="1062"/>
        <v>0</v>
      </c>
      <c r="P1789" s="158"/>
      <c r="Q1789" s="155">
        <f t="shared" si="1063"/>
        <v>0</v>
      </c>
      <c r="R1789" s="155">
        <f t="shared" si="1064"/>
        <v>0</v>
      </c>
      <c r="S1789" s="157">
        <f t="shared" si="1065"/>
        <v>0</v>
      </c>
      <c r="T1789" s="159">
        <f t="shared" si="1066"/>
        <v>0</v>
      </c>
      <c r="U1789" s="158"/>
      <c r="W1789" s="43" t="str">
        <f t="shared" si="1069"/>
        <v/>
      </c>
      <c r="X1789" s="43" t="str">
        <f t="shared" si="1070"/>
        <v/>
      </c>
      <c r="Y1789" s="43" t="str">
        <f t="shared" si="1068"/>
        <v/>
      </c>
    </row>
    <row r="1790" spans="1:25">
      <c r="A1790" s="408" t="s">
        <v>219</v>
      </c>
      <c r="B1790" s="171" t="s">
        <v>219</v>
      </c>
      <c r="C1790" s="190"/>
      <c r="D1790" s="173"/>
      <c r="E1790" s="174"/>
      <c r="F1790" s="175"/>
      <c r="G1790" s="176"/>
      <c r="H1790" s="177"/>
      <c r="I1790" s="465"/>
      <c r="J1790" s="467">
        <f t="shared" si="1060"/>
        <v>0</v>
      </c>
      <c r="K1790" s="402" t="s">
        <v>1033</v>
      </c>
      <c r="L1790" s="155"/>
      <c r="M1790" s="155"/>
      <c r="N1790" s="157">
        <f t="shared" si="1067"/>
        <v>0</v>
      </c>
      <c r="O1790" s="157">
        <f t="shared" si="1062"/>
        <v>0</v>
      </c>
      <c r="P1790" s="158"/>
      <c r="Q1790" s="155">
        <f t="shared" si="1063"/>
        <v>0</v>
      </c>
      <c r="R1790" s="155">
        <f t="shared" si="1064"/>
        <v>0</v>
      </c>
      <c r="S1790" s="157">
        <f t="shared" si="1065"/>
        <v>0</v>
      </c>
      <c r="T1790" s="159">
        <f t="shared" si="1066"/>
        <v>0</v>
      </c>
      <c r="U1790" s="158"/>
      <c r="W1790" s="43" t="str">
        <f t="shared" si="1069"/>
        <v/>
      </c>
      <c r="X1790" s="43" t="str">
        <f t="shared" si="1070"/>
        <v/>
      </c>
      <c r="Y1790" s="43" t="str">
        <f t="shared" si="1068"/>
        <v/>
      </c>
    </row>
    <row r="1791" spans="1:25">
      <c r="A1791" s="408" t="s">
        <v>219</v>
      </c>
      <c r="B1791" s="171" t="s">
        <v>219</v>
      </c>
      <c r="C1791" s="190"/>
      <c r="D1791" s="173"/>
      <c r="E1791" s="174"/>
      <c r="F1791" s="175"/>
      <c r="G1791" s="176"/>
      <c r="H1791" s="177"/>
      <c r="I1791" s="465"/>
      <c r="J1791" s="467">
        <f t="shared" si="1060"/>
        <v>0</v>
      </c>
      <c r="K1791" s="402" t="s">
        <v>1033</v>
      </c>
      <c r="L1791" s="155"/>
      <c r="M1791" s="155"/>
      <c r="N1791" s="157">
        <f t="shared" si="1067"/>
        <v>0</v>
      </c>
      <c r="O1791" s="157">
        <f t="shared" si="1062"/>
        <v>0</v>
      </c>
      <c r="P1791" s="158"/>
      <c r="Q1791" s="155">
        <f t="shared" si="1063"/>
        <v>0</v>
      </c>
      <c r="R1791" s="155">
        <f t="shared" si="1064"/>
        <v>0</v>
      </c>
      <c r="S1791" s="157">
        <f t="shared" si="1065"/>
        <v>0</v>
      </c>
      <c r="T1791" s="159">
        <f t="shared" si="1066"/>
        <v>0</v>
      </c>
      <c r="U1791" s="158"/>
      <c r="W1791" s="43" t="str">
        <f t="shared" si="1069"/>
        <v/>
      </c>
      <c r="X1791" s="43" t="str">
        <f t="shared" si="1070"/>
        <v/>
      </c>
      <c r="Y1791" s="43" t="str">
        <f t="shared" si="1068"/>
        <v/>
      </c>
    </row>
    <row r="1792" spans="1:25">
      <c r="A1792" s="408" t="s">
        <v>219</v>
      </c>
      <c r="B1792" s="171" t="s">
        <v>219</v>
      </c>
      <c r="C1792" s="190"/>
      <c r="D1792" s="173"/>
      <c r="E1792" s="174"/>
      <c r="F1792" s="175"/>
      <c r="G1792" s="176"/>
      <c r="H1792" s="177"/>
      <c r="I1792" s="465"/>
      <c r="J1792" s="467">
        <f t="shared" si="1060"/>
        <v>0</v>
      </c>
      <c r="K1792" s="402" t="s">
        <v>1033</v>
      </c>
      <c r="L1792" s="155"/>
      <c r="M1792" s="155"/>
      <c r="N1792" s="157">
        <f t="shared" si="1067"/>
        <v>0</v>
      </c>
      <c r="O1792" s="157">
        <f t="shared" si="1062"/>
        <v>0</v>
      </c>
      <c r="P1792" s="158"/>
      <c r="Q1792" s="155">
        <f t="shared" si="1063"/>
        <v>0</v>
      </c>
      <c r="R1792" s="155">
        <f t="shared" si="1064"/>
        <v>0</v>
      </c>
      <c r="S1792" s="157">
        <f t="shared" si="1065"/>
        <v>0</v>
      </c>
      <c r="T1792" s="159">
        <f t="shared" si="1066"/>
        <v>0</v>
      </c>
      <c r="U1792" s="158"/>
      <c r="W1792" s="43" t="str">
        <f t="shared" si="1069"/>
        <v/>
      </c>
      <c r="X1792" s="43" t="str">
        <f t="shared" si="1070"/>
        <v/>
      </c>
      <c r="Y1792" s="43" t="str">
        <f t="shared" si="1068"/>
        <v/>
      </c>
    </row>
    <row r="1793" spans="1:25">
      <c r="A1793" s="408" t="s">
        <v>219</v>
      </c>
      <c r="B1793" s="171" t="s">
        <v>219</v>
      </c>
      <c r="C1793" s="190"/>
      <c r="D1793" s="173"/>
      <c r="E1793" s="174"/>
      <c r="F1793" s="175"/>
      <c r="G1793" s="176"/>
      <c r="H1793" s="177"/>
      <c r="I1793" s="465"/>
      <c r="J1793" s="467">
        <f t="shared" si="1060"/>
        <v>0</v>
      </c>
      <c r="K1793" s="402" t="s">
        <v>1033</v>
      </c>
      <c r="L1793" s="155"/>
      <c r="M1793" s="155"/>
      <c r="N1793" s="157">
        <f t="shared" si="1067"/>
        <v>0</v>
      </c>
      <c r="O1793" s="157">
        <f t="shared" si="1062"/>
        <v>0</v>
      </c>
      <c r="P1793" s="158"/>
      <c r="Q1793" s="155">
        <f t="shared" si="1063"/>
        <v>0</v>
      </c>
      <c r="R1793" s="155">
        <f t="shared" si="1064"/>
        <v>0</v>
      </c>
      <c r="S1793" s="157">
        <f t="shared" si="1065"/>
        <v>0</v>
      </c>
      <c r="T1793" s="159">
        <f t="shared" si="1066"/>
        <v>0</v>
      </c>
      <c r="U1793" s="158"/>
      <c r="W1793" s="43" t="str">
        <f t="shared" si="1069"/>
        <v/>
      </c>
      <c r="X1793" s="43" t="str">
        <f t="shared" si="1070"/>
        <v/>
      </c>
      <c r="Y1793" s="43" t="str">
        <f t="shared" si="1068"/>
        <v/>
      </c>
    </row>
    <row r="1794" spans="1:25">
      <c r="A1794" s="408" t="s">
        <v>219</v>
      </c>
      <c r="B1794" s="171" t="s">
        <v>219</v>
      </c>
      <c r="C1794" s="190"/>
      <c r="D1794" s="173"/>
      <c r="E1794" s="174"/>
      <c r="F1794" s="175"/>
      <c r="G1794" s="176"/>
      <c r="H1794" s="177"/>
      <c r="I1794" s="465"/>
      <c r="J1794" s="467">
        <f t="shared" si="1060"/>
        <v>0</v>
      </c>
      <c r="K1794" s="402" t="s">
        <v>1033</v>
      </c>
      <c r="L1794" s="155"/>
      <c r="M1794" s="155"/>
      <c r="N1794" s="157">
        <f t="shared" si="1067"/>
        <v>0</v>
      </c>
      <c r="O1794" s="157">
        <f t="shared" si="1062"/>
        <v>0</v>
      </c>
      <c r="P1794" s="158"/>
      <c r="Q1794" s="155">
        <f t="shared" si="1063"/>
        <v>0</v>
      </c>
      <c r="R1794" s="155">
        <f t="shared" si="1064"/>
        <v>0</v>
      </c>
      <c r="S1794" s="157">
        <f t="shared" si="1065"/>
        <v>0</v>
      </c>
      <c r="T1794" s="159">
        <f t="shared" si="1066"/>
        <v>0</v>
      </c>
      <c r="U1794" s="158"/>
      <c r="W1794" s="43" t="str">
        <f t="shared" si="1069"/>
        <v/>
      </c>
      <c r="X1794" s="43" t="str">
        <f t="shared" si="1070"/>
        <v/>
      </c>
      <c r="Y1794" s="43" t="str">
        <f t="shared" si="1068"/>
        <v/>
      </c>
    </row>
    <row r="1795" spans="1:25">
      <c r="A1795" s="408" t="s">
        <v>219</v>
      </c>
      <c r="B1795" s="171" t="s">
        <v>219</v>
      </c>
      <c r="C1795" s="190"/>
      <c r="D1795" s="173"/>
      <c r="E1795" s="174"/>
      <c r="F1795" s="175"/>
      <c r="G1795" s="176"/>
      <c r="H1795" s="177"/>
      <c r="I1795" s="465"/>
      <c r="J1795" s="467">
        <f t="shared" si="1060"/>
        <v>0</v>
      </c>
      <c r="K1795" s="402" t="s">
        <v>1033</v>
      </c>
      <c r="L1795" s="155"/>
      <c r="M1795" s="155"/>
      <c r="N1795" s="157">
        <f t="shared" si="1067"/>
        <v>0</v>
      </c>
      <c r="O1795" s="157">
        <f t="shared" si="1062"/>
        <v>0</v>
      </c>
      <c r="P1795" s="158"/>
      <c r="Q1795" s="155">
        <f t="shared" si="1063"/>
        <v>0</v>
      </c>
      <c r="R1795" s="155">
        <f t="shared" si="1064"/>
        <v>0</v>
      </c>
      <c r="S1795" s="157">
        <f t="shared" si="1065"/>
        <v>0</v>
      </c>
      <c r="T1795" s="159">
        <f t="shared" si="1066"/>
        <v>0</v>
      </c>
      <c r="U1795" s="158"/>
      <c r="W1795" s="43" t="str">
        <f t="shared" si="1069"/>
        <v/>
      </c>
      <c r="X1795" s="43" t="str">
        <f t="shared" si="1070"/>
        <v/>
      </c>
      <c r="Y1795" s="43" t="str">
        <f t="shared" si="1068"/>
        <v/>
      </c>
    </row>
    <row r="1796" spans="1:25">
      <c r="A1796" s="408" t="s">
        <v>219</v>
      </c>
      <c r="B1796" s="171" t="s">
        <v>219</v>
      </c>
      <c r="C1796" s="190"/>
      <c r="D1796" s="173"/>
      <c r="E1796" s="174"/>
      <c r="F1796" s="175"/>
      <c r="G1796" s="176"/>
      <c r="H1796" s="177"/>
      <c r="I1796" s="465"/>
      <c r="J1796" s="467">
        <f t="shared" si="1060"/>
        <v>0</v>
      </c>
      <c r="K1796" s="402" t="s">
        <v>1033</v>
      </c>
      <c r="L1796" s="155"/>
      <c r="M1796" s="155"/>
      <c r="N1796" s="157">
        <f t="shared" si="1067"/>
        <v>0</v>
      </c>
      <c r="O1796" s="157">
        <f t="shared" si="1062"/>
        <v>0</v>
      </c>
      <c r="P1796" s="158"/>
      <c r="Q1796" s="155">
        <f t="shared" si="1063"/>
        <v>0</v>
      </c>
      <c r="R1796" s="155">
        <f t="shared" si="1064"/>
        <v>0</v>
      </c>
      <c r="S1796" s="157">
        <f t="shared" si="1065"/>
        <v>0</v>
      </c>
      <c r="T1796" s="159">
        <f t="shared" si="1066"/>
        <v>0</v>
      </c>
      <c r="U1796" s="158"/>
      <c r="W1796" s="43" t="str">
        <f t="shared" si="1069"/>
        <v/>
      </c>
      <c r="X1796" s="43" t="str">
        <f t="shared" si="1070"/>
        <v/>
      </c>
      <c r="Y1796" s="43" t="str">
        <f t="shared" si="1068"/>
        <v/>
      </c>
    </row>
    <row r="1797" spans="1:25">
      <c r="A1797" s="408" t="s">
        <v>219</v>
      </c>
      <c r="B1797" s="171" t="s">
        <v>219</v>
      </c>
      <c r="C1797" s="190"/>
      <c r="D1797" s="173"/>
      <c r="E1797" s="174"/>
      <c r="F1797" s="175"/>
      <c r="G1797" s="176"/>
      <c r="H1797" s="177"/>
      <c r="I1797" s="465"/>
      <c r="J1797" s="467">
        <f t="shared" si="1060"/>
        <v>0</v>
      </c>
      <c r="K1797" s="402" t="s">
        <v>1033</v>
      </c>
      <c r="L1797" s="155"/>
      <c r="M1797" s="155"/>
      <c r="N1797" s="157">
        <f t="shared" si="1067"/>
        <v>0</v>
      </c>
      <c r="O1797" s="157">
        <f t="shared" si="1062"/>
        <v>0</v>
      </c>
      <c r="P1797" s="158"/>
      <c r="Q1797" s="155">
        <f t="shared" si="1063"/>
        <v>0</v>
      </c>
      <c r="R1797" s="155">
        <f t="shared" si="1064"/>
        <v>0</v>
      </c>
      <c r="S1797" s="157">
        <f t="shared" si="1065"/>
        <v>0</v>
      </c>
      <c r="T1797" s="159">
        <f t="shared" si="1066"/>
        <v>0</v>
      </c>
      <c r="U1797" s="158"/>
      <c r="W1797" s="43" t="str">
        <f t="shared" si="1069"/>
        <v/>
      </c>
      <c r="X1797" s="43" t="str">
        <f t="shared" si="1070"/>
        <v/>
      </c>
      <c r="Y1797" s="44" t="str">
        <f t="shared" si="1068"/>
        <v/>
      </c>
    </row>
    <row r="1798" spans="1:25" ht="13.5" thickBot="1">
      <c r="A1798" s="408" t="s">
        <v>219</v>
      </c>
      <c r="B1798" s="171" t="s">
        <v>219</v>
      </c>
      <c r="C1798" s="190"/>
      <c r="D1798" s="173"/>
      <c r="E1798" s="174"/>
      <c r="F1798" s="175"/>
      <c r="G1798" s="176"/>
      <c r="H1798" s="177"/>
      <c r="I1798" s="465"/>
      <c r="J1798" s="467">
        <f t="shared" si="1060"/>
        <v>0</v>
      </c>
      <c r="K1798" s="402" t="s">
        <v>1033</v>
      </c>
      <c r="L1798" s="155"/>
      <c r="M1798" s="155"/>
      <c r="N1798" s="157">
        <f t="shared" si="1067"/>
        <v>0</v>
      </c>
      <c r="O1798" s="157">
        <f t="shared" si="1062"/>
        <v>0</v>
      </c>
      <c r="P1798" s="158"/>
      <c r="Q1798" s="155">
        <f t="shared" si="1063"/>
        <v>0</v>
      </c>
      <c r="R1798" s="155">
        <f t="shared" si="1064"/>
        <v>0</v>
      </c>
      <c r="S1798" s="157">
        <f t="shared" si="1065"/>
        <v>0</v>
      </c>
      <c r="T1798" s="159">
        <f t="shared" si="1066"/>
        <v>0</v>
      </c>
      <c r="U1798" s="158"/>
      <c r="W1798" s="43" t="str">
        <f t="shared" si="1069"/>
        <v/>
      </c>
      <c r="X1798" s="43" t="str">
        <f t="shared" si="1070"/>
        <v/>
      </c>
      <c r="Y1798" s="44" t="str">
        <f t="shared" si="1068"/>
        <v/>
      </c>
    </row>
    <row r="1799" spans="1:25" ht="51.75" thickBot="1">
      <c r="A1799" s="186" t="s">
        <v>1008</v>
      </c>
      <c r="B1799" s="187"/>
      <c r="C1799" s="356" t="s">
        <v>1030</v>
      </c>
      <c r="D1799" s="140"/>
      <c r="E1799" s="141"/>
      <c r="F1799" s="142"/>
      <c r="G1799" s="143"/>
      <c r="H1799" s="144"/>
      <c r="I1799" s="144"/>
      <c r="J1799" s="144"/>
      <c r="K1799" s="144" t="s">
        <v>1033</v>
      </c>
      <c r="L1799" s="143"/>
      <c r="M1799" s="144"/>
      <c r="N1799" s="144"/>
      <c r="O1799" s="145"/>
      <c r="P1799" s="146">
        <f>SUM(O1800:O1843)</f>
        <v>0</v>
      </c>
      <c r="Q1799" s="143"/>
      <c r="R1799" s="144"/>
      <c r="S1799" s="144"/>
      <c r="T1799" s="145"/>
      <c r="U1799" s="146">
        <f>SUM(T1800:T1843)</f>
        <v>0</v>
      </c>
      <c r="V1799" s="147" t="str">
        <f>IF(OR(P1799&gt;0,U1799&gt;0),"X","")</f>
        <v/>
      </c>
      <c r="W1799" s="43" t="str">
        <f t="shared" si="700"/>
        <v/>
      </c>
      <c r="X1799" s="43" t="str">
        <f t="shared" si="699"/>
        <v/>
      </c>
      <c r="Y1799" s="43" t="str">
        <f t="shared" si="687"/>
        <v/>
      </c>
    </row>
    <row r="1800" spans="1:25" s="400" customFormat="1" ht="25.5">
      <c r="A1800" s="385" t="s">
        <v>1009</v>
      </c>
      <c r="B1800" s="386" t="s">
        <v>243</v>
      </c>
      <c r="C1800" s="387" t="s">
        <v>1010</v>
      </c>
      <c r="D1800" s="428"/>
      <c r="E1800" s="388">
        <v>0</v>
      </c>
      <c r="F1800" s="389">
        <v>0</v>
      </c>
      <c r="G1800" s="390">
        <v>0</v>
      </c>
      <c r="H1800" s="391">
        <v>45.32</v>
      </c>
      <c r="I1800" s="391">
        <f>IF(ISBLANK(H1800),"",SUM(G1800:H1800))</f>
        <v>45.32</v>
      </c>
      <c r="J1800" s="392">
        <f t="shared" ref="J1800:J1809" si="1071">IF(ISBLANK(H1800),0,ROUND(I1800*(1+$E$10)*(1+$E$11*D1800),2))</f>
        <v>58.92</v>
      </c>
      <c r="K1800" s="393" t="s">
        <v>23</v>
      </c>
      <c r="L1800" s="394"/>
      <c r="M1800" s="394"/>
      <c r="N1800" s="395">
        <f t="shared" ref="N1800:N1811" si="1072">IF(ISBLANK(L1800),0,ROUND(J1800*L1800,2))</f>
        <v>0</v>
      </c>
      <c r="O1800" s="395">
        <f t="shared" ref="O1800:O1811" si="1073">IF(ISBLANK(M1800),0,ROUND(L1800*M1800,2))</f>
        <v>0</v>
      </c>
      <c r="P1800" s="396"/>
      <c r="Q1800" s="394">
        <f t="shared" ref="Q1800:R1811" si="1074">L1800</f>
        <v>0</v>
      </c>
      <c r="R1800" s="394">
        <f t="shared" si="1074"/>
        <v>0</v>
      </c>
      <c r="S1800" s="395">
        <f t="shared" ref="S1800:S1811" si="1075">IF(ISBLANK(Q1800),0,ROUND(J1800*Q1800,2))</f>
        <v>0</v>
      </c>
      <c r="T1800" s="397">
        <f t="shared" ref="T1800:T1811" si="1076">IF(ISBLANK(Q1800),0,ROUND(Q1800*R1800,2))</f>
        <v>0</v>
      </c>
      <c r="U1800" s="396"/>
      <c r="V1800" s="398"/>
      <c r="W1800" s="399" t="str">
        <f t="shared" si="700"/>
        <v/>
      </c>
      <c r="X1800" s="399" t="str">
        <f t="shared" si="699"/>
        <v/>
      </c>
      <c r="Y1800" s="399" t="str">
        <f t="shared" si="687"/>
        <v/>
      </c>
    </row>
    <row r="1801" spans="1:25" s="400" customFormat="1" ht="25.5">
      <c r="A1801" s="385" t="s">
        <v>1009</v>
      </c>
      <c r="B1801" s="386" t="s">
        <v>243</v>
      </c>
      <c r="C1801" s="387" t="s">
        <v>1011</v>
      </c>
      <c r="D1801" s="428"/>
      <c r="E1801" s="388">
        <v>0</v>
      </c>
      <c r="F1801" s="389">
        <v>0</v>
      </c>
      <c r="G1801" s="390">
        <v>0</v>
      </c>
      <c r="H1801" s="391">
        <v>45.32</v>
      </c>
      <c r="I1801" s="391">
        <f t="shared" ref="I1801:I1808" si="1077">IF(ISBLANK(H1801),"",SUM(G1801:H1801))</f>
        <v>45.32</v>
      </c>
      <c r="J1801" s="392">
        <f t="shared" si="1071"/>
        <v>58.92</v>
      </c>
      <c r="K1801" s="393" t="s">
        <v>23</v>
      </c>
      <c r="L1801" s="394"/>
      <c r="M1801" s="394"/>
      <c r="N1801" s="395">
        <f t="shared" si="1072"/>
        <v>0</v>
      </c>
      <c r="O1801" s="395">
        <f t="shared" si="1073"/>
        <v>0</v>
      </c>
      <c r="P1801" s="396"/>
      <c r="Q1801" s="394">
        <f t="shared" si="1074"/>
        <v>0</v>
      </c>
      <c r="R1801" s="394">
        <f t="shared" si="1074"/>
        <v>0</v>
      </c>
      <c r="S1801" s="395">
        <f t="shared" si="1075"/>
        <v>0</v>
      </c>
      <c r="T1801" s="397">
        <f t="shared" si="1076"/>
        <v>0</v>
      </c>
      <c r="U1801" s="396"/>
      <c r="V1801" s="398"/>
      <c r="W1801" s="399" t="str">
        <f t="shared" si="700"/>
        <v/>
      </c>
      <c r="X1801" s="399" t="str">
        <f t="shared" si="699"/>
        <v/>
      </c>
      <c r="Y1801" s="399" t="str">
        <f t="shared" si="687"/>
        <v/>
      </c>
    </row>
    <row r="1802" spans="1:25" s="400" customFormat="1" ht="25.5">
      <c r="A1802" s="385" t="s">
        <v>1009</v>
      </c>
      <c r="B1802" s="386" t="s">
        <v>243</v>
      </c>
      <c r="C1802" s="387" t="s">
        <v>1012</v>
      </c>
      <c r="D1802" s="428"/>
      <c r="E1802" s="388">
        <v>0</v>
      </c>
      <c r="F1802" s="389"/>
      <c r="G1802" s="390"/>
      <c r="H1802" s="391">
        <v>45.32</v>
      </c>
      <c r="I1802" s="391">
        <f t="shared" si="1077"/>
        <v>45.32</v>
      </c>
      <c r="J1802" s="392">
        <f t="shared" si="1071"/>
        <v>58.92</v>
      </c>
      <c r="K1802" s="393" t="s">
        <v>23</v>
      </c>
      <c r="L1802" s="394"/>
      <c r="M1802" s="394"/>
      <c r="N1802" s="395">
        <f t="shared" si="1072"/>
        <v>0</v>
      </c>
      <c r="O1802" s="395">
        <f t="shared" si="1073"/>
        <v>0</v>
      </c>
      <c r="P1802" s="396"/>
      <c r="Q1802" s="394">
        <f t="shared" si="1074"/>
        <v>0</v>
      </c>
      <c r="R1802" s="394">
        <f t="shared" si="1074"/>
        <v>0</v>
      </c>
      <c r="S1802" s="395">
        <f t="shared" si="1075"/>
        <v>0</v>
      </c>
      <c r="T1802" s="397">
        <f t="shared" si="1076"/>
        <v>0</v>
      </c>
      <c r="U1802" s="396"/>
      <c r="V1802" s="398"/>
      <c r="W1802" s="399" t="str">
        <f t="shared" si="700"/>
        <v/>
      </c>
      <c r="X1802" s="399" t="str">
        <f t="shared" si="699"/>
        <v/>
      </c>
      <c r="Y1802" s="399" t="str">
        <f t="shared" si="687"/>
        <v/>
      </c>
    </row>
    <row r="1803" spans="1:25" s="400" customFormat="1" ht="25.5">
      <c r="A1803" s="385" t="s">
        <v>1009</v>
      </c>
      <c r="B1803" s="386" t="s">
        <v>243</v>
      </c>
      <c r="C1803" s="387" t="s">
        <v>1013</v>
      </c>
      <c r="D1803" s="428"/>
      <c r="E1803" s="388">
        <v>0</v>
      </c>
      <c r="F1803" s="389"/>
      <c r="G1803" s="390"/>
      <c r="H1803" s="391">
        <v>45.32</v>
      </c>
      <c r="I1803" s="391">
        <f t="shared" si="1077"/>
        <v>45.32</v>
      </c>
      <c r="J1803" s="392">
        <f t="shared" si="1071"/>
        <v>58.92</v>
      </c>
      <c r="K1803" s="393" t="s">
        <v>23</v>
      </c>
      <c r="L1803" s="394"/>
      <c r="M1803" s="394"/>
      <c r="N1803" s="395">
        <f t="shared" si="1072"/>
        <v>0</v>
      </c>
      <c r="O1803" s="395">
        <f t="shared" si="1073"/>
        <v>0</v>
      </c>
      <c r="P1803" s="396"/>
      <c r="Q1803" s="394">
        <f t="shared" si="1074"/>
        <v>0</v>
      </c>
      <c r="R1803" s="394">
        <f t="shared" si="1074"/>
        <v>0</v>
      </c>
      <c r="S1803" s="395">
        <f t="shared" si="1075"/>
        <v>0</v>
      </c>
      <c r="T1803" s="397">
        <f t="shared" si="1076"/>
        <v>0</v>
      </c>
      <c r="U1803" s="396"/>
      <c r="V1803" s="398"/>
      <c r="W1803" s="399" t="str">
        <f t="shared" si="700"/>
        <v/>
      </c>
      <c r="X1803" s="399" t="str">
        <f t="shared" si="699"/>
        <v/>
      </c>
      <c r="Y1803" s="399" t="str">
        <f t="shared" si="687"/>
        <v/>
      </c>
    </row>
    <row r="1804" spans="1:25" s="400" customFormat="1">
      <c r="A1804" s="385" t="s">
        <v>1014</v>
      </c>
      <c r="B1804" s="386" t="s">
        <v>243</v>
      </c>
      <c r="C1804" s="387" t="s">
        <v>1015</v>
      </c>
      <c r="D1804" s="428"/>
      <c r="E1804" s="388"/>
      <c r="F1804" s="389"/>
      <c r="G1804" s="390"/>
      <c r="H1804" s="391">
        <v>64.739999999999995</v>
      </c>
      <c r="I1804" s="391">
        <f t="shared" si="1077"/>
        <v>64.739999999999995</v>
      </c>
      <c r="J1804" s="392">
        <f t="shared" si="1071"/>
        <v>84.16</v>
      </c>
      <c r="K1804" s="393" t="s">
        <v>23</v>
      </c>
      <c r="L1804" s="394"/>
      <c r="M1804" s="394"/>
      <c r="N1804" s="395">
        <f t="shared" si="1072"/>
        <v>0</v>
      </c>
      <c r="O1804" s="395">
        <f t="shared" si="1073"/>
        <v>0</v>
      </c>
      <c r="P1804" s="396"/>
      <c r="Q1804" s="394">
        <f t="shared" si="1074"/>
        <v>0</v>
      </c>
      <c r="R1804" s="394">
        <f t="shared" si="1074"/>
        <v>0</v>
      </c>
      <c r="S1804" s="395">
        <f t="shared" si="1075"/>
        <v>0</v>
      </c>
      <c r="T1804" s="397">
        <f t="shared" si="1076"/>
        <v>0</v>
      </c>
      <c r="U1804" s="396"/>
      <c r="V1804" s="398"/>
      <c r="W1804" s="399" t="str">
        <f t="shared" si="700"/>
        <v/>
      </c>
      <c r="X1804" s="399" t="str">
        <f t="shared" si="699"/>
        <v/>
      </c>
      <c r="Y1804" s="399" t="str">
        <f t="shared" si="687"/>
        <v/>
      </c>
    </row>
    <row r="1805" spans="1:25" s="400" customFormat="1">
      <c r="A1805" s="385" t="s">
        <v>1016</v>
      </c>
      <c r="B1805" s="386" t="s">
        <v>243</v>
      </c>
      <c r="C1805" s="401" t="s">
        <v>1017</v>
      </c>
      <c r="D1805" s="428"/>
      <c r="E1805" s="388"/>
      <c r="F1805" s="389"/>
      <c r="G1805" s="390"/>
      <c r="H1805" s="391">
        <v>45.32</v>
      </c>
      <c r="I1805" s="391">
        <f t="shared" si="1077"/>
        <v>45.32</v>
      </c>
      <c r="J1805" s="392">
        <f t="shared" si="1071"/>
        <v>58.92</v>
      </c>
      <c r="K1805" s="393" t="s">
        <v>23</v>
      </c>
      <c r="L1805" s="394"/>
      <c r="M1805" s="394"/>
      <c r="N1805" s="395">
        <f t="shared" si="1072"/>
        <v>0</v>
      </c>
      <c r="O1805" s="395">
        <f t="shared" si="1073"/>
        <v>0</v>
      </c>
      <c r="P1805" s="396"/>
      <c r="Q1805" s="394">
        <f t="shared" si="1074"/>
        <v>0</v>
      </c>
      <c r="R1805" s="394">
        <f t="shared" si="1074"/>
        <v>0</v>
      </c>
      <c r="S1805" s="395">
        <f t="shared" si="1075"/>
        <v>0</v>
      </c>
      <c r="T1805" s="397">
        <f t="shared" si="1076"/>
        <v>0</v>
      </c>
      <c r="U1805" s="396"/>
      <c r="V1805" s="398"/>
      <c r="W1805" s="399" t="str">
        <f t="shared" si="700"/>
        <v/>
      </c>
      <c r="X1805" s="399" t="str">
        <f t="shared" si="699"/>
        <v/>
      </c>
      <c r="Y1805" s="399" t="str">
        <f t="shared" si="687"/>
        <v/>
      </c>
    </row>
    <row r="1806" spans="1:25" s="400" customFormat="1">
      <c r="A1806" s="385" t="s">
        <v>1018</v>
      </c>
      <c r="B1806" s="386" t="s">
        <v>243</v>
      </c>
      <c r="C1806" s="401" t="s">
        <v>1019</v>
      </c>
      <c r="D1806" s="428"/>
      <c r="E1806" s="388"/>
      <c r="F1806" s="389"/>
      <c r="G1806" s="390"/>
      <c r="H1806" s="391">
        <v>32.369999999999997</v>
      </c>
      <c r="I1806" s="391">
        <f t="shared" si="1077"/>
        <v>32.369999999999997</v>
      </c>
      <c r="J1806" s="392">
        <f t="shared" si="1071"/>
        <v>42.08</v>
      </c>
      <c r="K1806" s="393" t="s">
        <v>23</v>
      </c>
      <c r="L1806" s="394"/>
      <c r="M1806" s="394"/>
      <c r="N1806" s="395">
        <f t="shared" si="1072"/>
        <v>0</v>
      </c>
      <c r="O1806" s="395">
        <f t="shared" si="1073"/>
        <v>0</v>
      </c>
      <c r="P1806" s="396"/>
      <c r="Q1806" s="394">
        <f t="shared" si="1074"/>
        <v>0</v>
      </c>
      <c r="R1806" s="394">
        <f t="shared" si="1074"/>
        <v>0</v>
      </c>
      <c r="S1806" s="395">
        <f t="shared" si="1075"/>
        <v>0</v>
      </c>
      <c r="T1806" s="397">
        <f t="shared" si="1076"/>
        <v>0</v>
      </c>
      <c r="U1806" s="396"/>
      <c r="V1806" s="398"/>
      <c r="W1806" s="399" t="str">
        <f t="shared" si="700"/>
        <v/>
      </c>
      <c r="X1806" s="399" t="str">
        <f t="shared" si="699"/>
        <v/>
      </c>
      <c r="Y1806" s="399" t="str">
        <f t="shared" si="687"/>
        <v/>
      </c>
    </row>
    <row r="1807" spans="1:25" s="400" customFormat="1">
      <c r="A1807" s="385" t="s">
        <v>1020</v>
      </c>
      <c r="B1807" s="386" t="s">
        <v>243</v>
      </c>
      <c r="C1807" s="401" t="s">
        <v>1021</v>
      </c>
      <c r="D1807" s="428"/>
      <c r="E1807" s="388"/>
      <c r="F1807" s="389"/>
      <c r="G1807" s="390"/>
      <c r="H1807" s="391">
        <v>97.11</v>
      </c>
      <c r="I1807" s="391">
        <f t="shared" si="1077"/>
        <v>97.11</v>
      </c>
      <c r="J1807" s="392">
        <f t="shared" si="1071"/>
        <v>126.24</v>
      </c>
      <c r="K1807" s="393" t="s">
        <v>23</v>
      </c>
      <c r="L1807" s="394"/>
      <c r="M1807" s="394"/>
      <c r="N1807" s="395">
        <f t="shared" si="1072"/>
        <v>0</v>
      </c>
      <c r="O1807" s="395">
        <f t="shared" si="1073"/>
        <v>0</v>
      </c>
      <c r="P1807" s="396"/>
      <c r="Q1807" s="394">
        <f t="shared" si="1074"/>
        <v>0</v>
      </c>
      <c r="R1807" s="394">
        <f t="shared" si="1074"/>
        <v>0</v>
      </c>
      <c r="S1807" s="395">
        <f t="shared" si="1075"/>
        <v>0</v>
      </c>
      <c r="T1807" s="397">
        <f t="shared" si="1076"/>
        <v>0</v>
      </c>
      <c r="U1807" s="396"/>
      <c r="V1807" s="398"/>
      <c r="W1807" s="399" t="str">
        <f t="shared" si="700"/>
        <v/>
      </c>
      <c r="X1807" s="399" t="str">
        <f t="shared" si="699"/>
        <v/>
      </c>
      <c r="Y1807" s="399" t="str">
        <f t="shared" si="687"/>
        <v/>
      </c>
    </row>
    <row r="1808" spans="1:25" s="400" customFormat="1">
      <c r="A1808" s="385" t="s">
        <v>1022</v>
      </c>
      <c r="B1808" s="386" t="s">
        <v>243</v>
      </c>
      <c r="C1808" s="387" t="s">
        <v>1023</v>
      </c>
      <c r="D1808" s="428"/>
      <c r="E1808" s="388"/>
      <c r="F1808" s="389"/>
      <c r="G1808" s="390"/>
      <c r="H1808" s="391">
        <v>58.26</v>
      </c>
      <c r="I1808" s="391">
        <f t="shared" si="1077"/>
        <v>58.26</v>
      </c>
      <c r="J1808" s="392">
        <f t="shared" si="1071"/>
        <v>75.739999999999995</v>
      </c>
      <c r="K1808" s="393" t="s">
        <v>23</v>
      </c>
      <c r="L1808" s="394"/>
      <c r="M1808" s="394"/>
      <c r="N1808" s="395">
        <f t="shared" si="1072"/>
        <v>0</v>
      </c>
      <c r="O1808" s="395">
        <f t="shared" si="1073"/>
        <v>0</v>
      </c>
      <c r="P1808" s="396"/>
      <c r="Q1808" s="394">
        <f t="shared" si="1074"/>
        <v>0</v>
      </c>
      <c r="R1808" s="394">
        <f t="shared" si="1074"/>
        <v>0</v>
      </c>
      <c r="S1808" s="395">
        <f t="shared" si="1075"/>
        <v>0</v>
      </c>
      <c r="T1808" s="397">
        <f t="shared" si="1076"/>
        <v>0</v>
      </c>
      <c r="U1808" s="396"/>
      <c r="V1808" s="398"/>
      <c r="W1808" s="399" t="str">
        <f t="shared" si="700"/>
        <v/>
      </c>
      <c r="X1808" s="399" t="str">
        <f t="shared" si="699"/>
        <v/>
      </c>
      <c r="Y1808" s="399" t="str">
        <f t="shared" si="687"/>
        <v/>
      </c>
    </row>
    <row r="1809" spans="1:25" s="400" customFormat="1">
      <c r="A1809" s="385" t="s">
        <v>1024</v>
      </c>
      <c r="B1809" s="386" t="s">
        <v>243</v>
      </c>
      <c r="C1809" s="387" t="s">
        <v>1025</v>
      </c>
      <c r="D1809" s="428"/>
      <c r="E1809" s="388"/>
      <c r="F1809" s="389"/>
      <c r="G1809" s="390"/>
      <c r="H1809" s="391">
        <v>47.48</v>
      </c>
      <c r="I1809" s="391">
        <f t="shared" ref="I1809" si="1078">IF(ISBLANK(H1809),"",SUM(G1809:H1809))</f>
        <v>47.48</v>
      </c>
      <c r="J1809" s="392">
        <f t="shared" si="1071"/>
        <v>61.72</v>
      </c>
      <c r="K1809" s="393" t="s">
        <v>23</v>
      </c>
      <c r="L1809" s="394"/>
      <c r="M1809" s="394"/>
      <c r="N1809" s="395">
        <f t="shared" ref="N1809:N1810" si="1079">IF(ISBLANK(L1809),0,ROUND(J1809*L1809,2))</f>
        <v>0</v>
      </c>
      <c r="O1809" s="395">
        <f t="shared" ref="O1809:O1810" si="1080">IF(ISBLANK(M1809),0,ROUND(L1809*M1809,2))</f>
        <v>0</v>
      </c>
      <c r="P1809" s="396"/>
      <c r="Q1809" s="394">
        <f t="shared" ref="Q1809:Q1810" si="1081">L1809</f>
        <v>0</v>
      </c>
      <c r="R1809" s="394">
        <f t="shared" ref="R1809:R1810" si="1082">M1809</f>
        <v>0</v>
      </c>
      <c r="S1809" s="395">
        <f t="shared" ref="S1809:S1810" si="1083">IF(ISBLANK(Q1809),0,ROUND(J1809*Q1809,2))</f>
        <v>0</v>
      </c>
      <c r="T1809" s="397">
        <f t="shared" ref="T1809:T1810" si="1084">IF(ISBLANK(Q1809),0,ROUND(Q1809*R1809,2))</f>
        <v>0</v>
      </c>
      <c r="U1809" s="396"/>
      <c r="V1809" s="398"/>
      <c r="W1809" s="399" t="str">
        <f t="shared" ref="W1809:W1810" si="1085">IF(V1809="X","x",IF(V1809="xx","x",IF(V1809="xy","x",IF(V1809="y","x",IF(OR(O1809&gt;0,T1809&gt;0),"x","")))))</f>
        <v/>
      </c>
      <c r="X1809" s="399" t="str">
        <f t="shared" ref="X1809:X1810" si="1086">IF(V1809="X","x",IF(V1809="y","x",IF(V1809="xx","x",IF(T1809&gt;0,"x",""))))</f>
        <v/>
      </c>
      <c r="Y1809" s="399" t="str">
        <f t="shared" ref="Y1809:Y1810" si="1087">IF(V1809="X","x",IF(T1809&gt;0,"x",""))</f>
        <v/>
      </c>
    </row>
    <row r="1810" spans="1:25" s="400" customFormat="1">
      <c r="A1810" s="405" t="s">
        <v>219</v>
      </c>
      <c r="B1810" s="386" t="s">
        <v>1028</v>
      </c>
      <c r="C1810" s="387" t="s">
        <v>1031</v>
      </c>
      <c r="D1810" s="428"/>
      <c r="E1810" s="388"/>
      <c r="F1810" s="389"/>
      <c r="G1810" s="390"/>
      <c r="H1810" s="391">
        <v>32.123076923076923</v>
      </c>
      <c r="I1810" s="391">
        <v>32.123076923076923</v>
      </c>
      <c r="J1810" s="392">
        <v>41.76</v>
      </c>
      <c r="K1810" s="393" t="s">
        <v>23</v>
      </c>
      <c r="L1810" s="394"/>
      <c r="M1810" s="394"/>
      <c r="N1810" s="395">
        <f t="shared" si="1079"/>
        <v>0</v>
      </c>
      <c r="O1810" s="395">
        <f t="shared" si="1080"/>
        <v>0</v>
      </c>
      <c r="P1810" s="396"/>
      <c r="Q1810" s="394">
        <f t="shared" si="1081"/>
        <v>0</v>
      </c>
      <c r="R1810" s="394">
        <f t="shared" si="1082"/>
        <v>0</v>
      </c>
      <c r="S1810" s="395">
        <f t="shared" si="1083"/>
        <v>0</v>
      </c>
      <c r="T1810" s="397">
        <f t="shared" si="1084"/>
        <v>0</v>
      </c>
      <c r="U1810" s="396"/>
      <c r="V1810" s="398"/>
      <c r="W1810" s="399" t="str">
        <f t="shared" si="1085"/>
        <v/>
      </c>
      <c r="X1810" s="399" t="str">
        <f t="shared" si="1086"/>
        <v/>
      </c>
      <c r="Y1810" s="399" t="str">
        <f t="shared" si="1087"/>
        <v/>
      </c>
    </row>
    <row r="1811" spans="1:25" s="400" customFormat="1" ht="25.5">
      <c r="A1811" s="385">
        <v>72872</v>
      </c>
      <c r="B1811" s="386" t="s">
        <v>243</v>
      </c>
      <c r="C1811" s="387" t="s">
        <v>1032</v>
      </c>
      <c r="D1811" s="428"/>
      <c r="E1811" s="388"/>
      <c r="F1811" s="389">
        <v>5</v>
      </c>
      <c r="G1811" s="429">
        <f>IF(E1811&lt;=30,(0.6*E1811+1.25)*F1811,((0.6*30+1.25)+0.5*(E1811-30))*F1811)</f>
        <v>6.25</v>
      </c>
      <c r="H1811" s="391">
        <v>2369.65</v>
      </c>
      <c r="I1811" s="391">
        <v>2369.65</v>
      </c>
      <c r="J1811" s="392">
        <v>3080.55</v>
      </c>
      <c r="K1811" s="393" t="s">
        <v>1027</v>
      </c>
      <c r="L1811" s="394"/>
      <c r="M1811" s="394"/>
      <c r="N1811" s="395">
        <f t="shared" si="1072"/>
        <v>0</v>
      </c>
      <c r="O1811" s="395">
        <f t="shared" si="1073"/>
        <v>0</v>
      </c>
      <c r="P1811" s="396"/>
      <c r="Q1811" s="394">
        <f t="shared" si="1074"/>
        <v>0</v>
      </c>
      <c r="R1811" s="394">
        <f t="shared" si="1074"/>
        <v>0</v>
      </c>
      <c r="S1811" s="395">
        <f t="shared" si="1075"/>
        <v>0</v>
      </c>
      <c r="T1811" s="397">
        <f t="shared" si="1076"/>
        <v>0</v>
      </c>
      <c r="U1811" s="396"/>
      <c r="V1811" s="398"/>
      <c r="W1811" s="399" t="str">
        <f t="shared" si="700"/>
        <v/>
      </c>
      <c r="X1811" s="399" t="str">
        <f t="shared" si="699"/>
        <v/>
      </c>
      <c r="Y1811" s="399" t="str">
        <f t="shared" si="687"/>
        <v/>
      </c>
    </row>
    <row r="1812" spans="1:25">
      <c r="A1812" s="412" t="s">
        <v>219</v>
      </c>
      <c r="B1812" s="212"/>
      <c r="C1812" s="354" t="s">
        <v>1026</v>
      </c>
      <c r="D1812" s="191"/>
      <c r="E1812" s="213"/>
      <c r="F1812" s="214"/>
      <c r="G1812" s="215"/>
      <c r="H1812" s="216"/>
      <c r="I1812" s="216"/>
      <c r="J1812" s="216"/>
      <c r="K1812" s="216" t="s">
        <v>1033</v>
      </c>
      <c r="L1812" s="215"/>
      <c r="M1812" s="216"/>
      <c r="N1812" s="216"/>
      <c r="O1812" s="217"/>
      <c r="P1812" s="158"/>
      <c r="Q1812" s="215"/>
      <c r="R1812" s="216"/>
      <c r="S1812" s="216"/>
      <c r="T1812" s="217"/>
      <c r="U1812" s="158"/>
      <c r="V1812" s="147" t="str">
        <f>IF(OR(SUM(O1813:O1844)&gt;0,SUM(T1813:T1844)&gt;0),"y","")</f>
        <v/>
      </c>
      <c r="W1812" s="43" t="str">
        <f t="shared" ref="W1812:W1833" si="1088">IF(V1812="X","x",IF(V1812="xx","x",IF(V1812="xy","x",IF(V1812="y","x",IF(OR(O1812&gt;0,T1812&gt;0),"x","")))))</f>
        <v/>
      </c>
      <c r="X1812" s="43" t="str">
        <f t="shared" ref="X1812:X1833" si="1089">IF(V1812="X","x",IF(V1812="y","x",IF(V1812="xx","x",IF(T1812&gt;0,"x",""))))</f>
        <v/>
      </c>
      <c r="Y1812" s="43" t="str">
        <f t="shared" ref="Y1812:Y1843" si="1090">IF(V1812="X","x",IF(T1812&gt;0,"x",""))</f>
        <v/>
      </c>
    </row>
    <row r="1813" spans="1:25">
      <c r="A1813" s="408" t="s">
        <v>219</v>
      </c>
      <c r="B1813" s="171" t="s">
        <v>219</v>
      </c>
      <c r="C1813" s="209"/>
      <c r="D1813" s="173"/>
      <c r="E1813" s="174"/>
      <c r="F1813" s="175"/>
      <c r="G1813" s="176"/>
      <c r="H1813" s="177"/>
      <c r="I1813" s="465"/>
      <c r="J1813" s="466">
        <f t="shared" ref="J1813:J1843" si="1091">IF(ISBLANK(I1813),0,ROUND(I1813*(1+$E$10)*(1+$E$11*D1813),2))</f>
        <v>0</v>
      </c>
      <c r="K1813" s="402" t="s">
        <v>1033</v>
      </c>
      <c r="L1813" s="210"/>
      <c r="M1813" s="210"/>
      <c r="N1813" s="157">
        <f t="shared" ref="N1813" si="1092">IF(ISBLANK(L1813),0,ROUND(J1813*L1813,2))</f>
        <v>0</v>
      </c>
      <c r="O1813" s="159">
        <f t="shared" ref="O1813:O1843" si="1093">IF(ISBLANK(M1813),0,ROUND(L1813*M1813,2))</f>
        <v>0</v>
      </c>
      <c r="P1813" s="158"/>
      <c r="Q1813" s="211">
        <f t="shared" ref="Q1813:Q1843" si="1094">L1813</f>
        <v>0</v>
      </c>
      <c r="R1813" s="210">
        <f t="shared" ref="R1813:R1843" si="1095">M1813</f>
        <v>0</v>
      </c>
      <c r="S1813" s="157">
        <f t="shared" ref="S1813:S1843" si="1096">IF(ISBLANK(Q1813),0,ROUND(J1813*Q1813,2))</f>
        <v>0</v>
      </c>
      <c r="T1813" s="159">
        <f t="shared" ref="T1813:T1843" si="1097">IF(ISBLANK(Q1813),0,ROUND(Q1813*R1813,2))</f>
        <v>0</v>
      </c>
      <c r="U1813" s="158"/>
      <c r="W1813" s="43" t="str">
        <f t="shared" si="1088"/>
        <v/>
      </c>
      <c r="X1813" s="43" t="str">
        <f t="shared" si="1089"/>
        <v/>
      </c>
      <c r="Y1813" s="43" t="str">
        <f t="shared" si="1090"/>
        <v/>
      </c>
    </row>
    <row r="1814" spans="1:25">
      <c r="A1814" s="408" t="s">
        <v>219</v>
      </c>
      <c r="B1814" s="171" t="s">
        <v>219</v>
      </c>
      <c r="C1814" s="190"/>
      <c r="D1814" s="173"/>
      <c r="E1814" s="174"/>
      <c r="F1814" s="175"/>
      <c r="G1814" s="176"/>
      <c r="H1814" s="177"/>
      <c r="I1814" s="465"/>
      <c r="J1814" s="467">
        <f t="shared" si="1091"/>
        <v>0</v>
      </c>
      <c r="K1814" s="402" t="s">
        <v>1033</v>
      </c>
      <c r="L1814" s="155"/>
      <c r="M1814" s="155"/>
      <c r="N1814" s="157">
        <f>IF(ISBLANK(L1814),0,ROUND(J1814*L1814,2))</f>
        <v>0</v>
      </c>
      <c r="O1814" s="157">
        <f t="shared" si="1093"/>
        <v>0</v>
      </c>
      <c r="P1814" s="158"/>
      <c r="Q1814" s="155">
        <f t="shared" si="1094"/>
        <v>0</v>
      </c>
      <c r="R1814" s="155">
        <f t="shared" si="1095"/>
        <v>0</v>
      </c>
      <c r="S1814" s="157">
        <f t="shared" si="1096"/>
        <v>0</v>
      </c>
      <c r="T1814" s="170">
        <f t="shared" si="1097"/>
        <v>0</v>
      </c>
      <c r="U1814" s="158"/>
      <c r="W1814" s="43" t="str">
        <f t="shared" si="1088"/>
        <v/>
      </c>
      <c r="X1814" s="43" t="str">
        <f t="shared" si="1089"/>
        <v/>
      </c>
      <c r="Y1814" s="43" t="str">
        <f t="shared" si="1090"/>
        <v/>
      </c>
    </row>
    <row r="1815" spans="1:25">
      <c r="A1815" s="408" t="s">
        <v>219</v>
      </c>
      <c r="B1815" s="171" t="s">
        <v>219</v>
      </c>
      <c r="C1815" s="190"/>
      <c r="D1815" s="173"/>
      <c r="E1815" s="174"/>
      <c r="F1815" s="175"/>
      <c r="G1815" s="176"/>
      <c r="H1815" s="177"/>
      <c r="I1815" s="465"/>
      <c r="J1815" s="467">
        <f t="shared" si="1091"/>
        <v>0</v>
      </c>
      <c r="K1815" s="402" t="s">
        <v>1033</v>
      </c>
      <c r="L1815" s="155"/>
      <c r="M1815" s="155"/>
      <c r="N1815" s="157">
        <f t="shared" ref="N1815:N1843" si="1098">IF(ISBLANK(L1815),0,ROUND(J1815*L1815,2))</f>
        <v>0</v>
      </c>
      <c r="O1815" s="157">
        <f t="shared" si="1093"/>
        <v>0</v>
      </c>
      <c r="P1815" s="158"/>
      <c r="Q1815" s="155">
        <f t="shared" si="1094"/>
        <v>0</v>
      </c>
      <c r="R1815" s="155">
        <f t="shared" si="1095"/>
        <v>0</v>
      </c>
      <c r="S1815" s="157">
        <f t="shared" si="1096"/>
        <v>0</v>
      </c>
      <c r="T1815" s="159">
        <f t="shared" si="1097"/>
        <v>0</v>
      </c>
      <c r="U1815" s="158"/>
      <c r="W1815" s="43" t="str">
        <f t="shared" si="1088"/>
        <v/>
      </c>
      <c r="X1815" s="43" t="str">
        <f t="shared" si="1089"/>
        <v/>
      </c>
      <c r="Y1815" s="43" t="str">
        <f t="shared" si="1090"/>
        <v/>
      </c>
    </row>
    <row r="1816" spans="1:25">
      <c r="A1816" s="408" t="s">
        <v>219</v>
      </c>
      <c r="B1816" s="171" t="s">
        <v>219</v>
      </c>
      <c r="C1816" s="190"/>
      <c r="D1816" s="173"/>
      <c r="E1816" s="174"/>
      <c r="F1816" s="175"/>
      <c r="G1816" s="176"/>
      <c r="H1816" s="177"/>
      <c r="I1816" s="465"/>
      <c r="J1816" s="467">
        <f t="shared" si="1091"/>
        <v>0</v>
      </c>
      <c r="K1816" s="402" t="s">
        <v>1033</v>
      </c>
      <c r="L1816" s="155"/>
      <c r="M1816" s="155"/>
      <c r="N1816" s="157">
        <f t="shared" si="1098"/>
        <v>0</v>
      </c>
      <c r="O1816" s="157">
        <f t="shared" si="1093"/>
        <v>0</v>
      </c>
      <c r="P1816" s="158"/>
      <c r="Q1816" s="155">
        <f t="shared" si="1094"/>
        <v>0</v>
      </c>
      <c r="R1816" s="155">
        <f t="shared" si="1095"/>
        <v>0</v>
      </c>
      <c r="S1816" s="157">
        <f t="shared" si="1096"/>
        <v>0</v>
      </c>
      <c r="T1816" s="159">
        <f t="shared" si="1097"/>
        <v>0</v>
      </c>
      <c r="U1816" s="158"/>
      <c r="W1816" s="43" t="str">
        <f t="shared" si="1088"/>
        <v/>
      </c>
      <c r="X1816" s="43" t="str">
        <f t="shared" si="1089"/>
        <v/>
      </c>
      <c r="Y1816" s="43" t="str">
        <f t="shared" si="1090"/>
        <v/>
      </c>
    </row>
    <row r="1817" spans="1:25">
      <c r="A1817" s="408" t="s">
        <v>219</v>
      </c>
      <c r="B1817" s="171" t="s">
        <v>219</v>
      </c>
      <c r="C1817" s="190"/>
      <c r="D1817" s="173"/>
      <c r="E1817" s="174"/>
      <c r="F1817" s="175"/>
      <c r="G1817" s="176"/>
      <c r="H1817" s="177"/>
      <c r="I1817" s="465"/>
      <c r="J1817" s="467">
        <f t="shared" si="1091"/>
        <v>0</v>
      </c>
      <c r="K1817" s="402" t="s">
        <v>1033</v>
      </c>
      <c r="L1817" s="155"/>
      <c r="M1817" s="155"/>
      <c r="N1817" s="157">
        <f t="shared" si="1098"/>
        <v>0</v>
      </c>
      <c r="O1817" s="157">
        <f t="shared" si="1093"/>
        <v>0</v>
      </c>
      <c r="P1817" s="158"/>
      <c r="Q1817" s="155">
        <f t="shared" si="1094"/>
        <v>0</v>
      </c>
      <c r="R1817" s="155">
        <f t="shared" si="1095"/>
        <v>0</v>
      </c>
      <c r="S1817" s="157">
        <f t="shared" si="1096"/>
        <v>0</v>
      </c>
      <c r="T1817" s="159">
        <f t="shared" si="1097"/>
        <v>0</v>
      </c>
      <c r="U1817" s="158"/>
      <c r="W1817" s="43" t="str">
        <f t="shared" si="1088"/>
        <v/>
      </c>
      <c r="X1817" s="43" t="str">
        <f t="shared" si="1089"/>
        <v/>
      </c>
      <c r="Y1817" s="43" t="str">
        <f t="shared" si="1090"/>
        <v/>
      </c>
    </row>
    <row r="1818" spans="1:25">
      <c r="A1818" s="408" t="s">
        <v>219</v>
      </c>
      <c r="B1818" s="171" t="s">
        <v>219</v>
      </c>
      <c r="C1818" s="190"/>
      <c r="D1818" s="173"/>
      <c r="E1818" s="174"/>
      <c r="F1818" s="175"/>
      <c r="G1818" s="176"/>
      <c r="H1818" s="177"/>
      <c r="I1818" s="465"/>
      <c r="J1818" s="467">
        <f t="shared" si="1091"/>
        <v>0</v>
      </c>
      <c r="K1818" s="402" t="s">
        <v>1033</v>
      </c>
      <c r="L1818" s="155"/>
      <c r="M1818" s="155"/>
      <c r="N1818" s="157">
        <f t="shared" si="1098"/>
        <v>0</v>
      </c>
      <c r="O1818" s="157">
        <f t="shared" si="1093"/>
        <v>0</v>
      </c>
      <c r="P1818" s="158"/>
      <c r="Q1818" s="155">
        <f t="shared" si="1094"/>
        <v>0</v>
      </c>
      <c r="R1818" s="155">
        <f t="shared" si="1095"/>
        <v>0</v>
      </c>
      <c r="S1818" s="157">
        <f t="shared" si="1096"/>
        <v>0</v>
      </c>
      <c r="T1818" s="159">
        <f t="shared" si="1097"/>
        <v>0</v>
      </c>
      <c r="U1818" s="158"/>
      <c r="W1818" s="43" t="str">
        <f t="shared" si="1088"/>
        <v/>
      </c>
      <c r="X1818" s="43" t="str">
        <f t="shared" si="1089"/>
        <v/>
      </c>
      <c r="Y1818" s="43" t="str">
        <f t="shared" si="1090"/>
        <v/>
      </c>
    </row>
    <row r="1819" spans="1:25">
      <c r="A1819" s="408" t="s">
        <v>219</v>
      </c>
      <c r="B1819" s="171" t="s">
        <v>219</v>
      </c>
      <c r="C1819" s="190"/>
      <c r="D1819" s="173"/>
      <c r="E1819" s="174"/>
      <c r="F1819" s="175"/>
      <c r="G1819" s="176"/>
      <c r="H1819" s="177"/>
      <c r="I1819" s="465"/>
      <c r="J1819" s="467">
        <f t="shared" si="1091"/>
        <v>0</v>
      </c>
      <c r="K1819" s="402" t="s">
        <v>1033</v>
      </c>
      <c r="L1819" s="155"/>
      <c r="M1819" s="155"/>
      <c r="N1819" s="157">
        <f t="shared" si="1098"/>
        <v>0</v>
      </c>
      <c r="O1819" s="157">
        <f t="shared" si="1093"/>
        <v>0</v>
      </c>
      <c r="P1819" s="158"/>
      <c r="Q1819" s="155">
        <f t="shared" si="1094"/>
        <v>0</v>
      </c>
      <c r="R1819" s="155">
        <f t="shared" si="1095"/>
        <v>0</v>
      </c>
      <c r="S1819" s="157">
        <f t="shared" si="1096"/>
        <v>0</v>
      </c>
      <c r="T1819" s="159">
        <f t="shared" si="1097"/>
        <v>0</v>
      </c>
      <c r="U1819" s="158"/>
      <c r="W1819" s="43" t="str">
        <f t="shared" si="1088"/>
        <v/>
      </c>
      <c r="X1819" s="43" t="str">
        <f t="shared" si="1089"/>
        <v/>
      </c>
      <c r="Y1819" s="43" t="str">
        <f t="shared" si="1090"/>
        <v/>
      </c>
    </row>
    <row r="1820" spans="1:25">
      <c r="A1820" s="408" t="s">
        <v>219</v>
      </c>
      <c r="B1820" s="171" t="s">
        <v>219</v>
      </c>
      <c r="C1820" s="190"/>
      <c r="D1820" s="173"/>
      <c r="E1820" s="174"/>
      <c r="F1820" s="175"/>
      <c r="G1820" s="176"/>
      <c r="H1820" s="177"/>
      <c r="I1820" s="465"/>
      <c r="J1820" s="467">
        <f t="shared" si="1091"/>
        <v>0</v>
      </c>
      <c r="K1820" s="402" t="s">
        <v>1033</v>
      </c>
      <c r="L1820" s="155"/>
      <c r="M1820" s="155"/>
      <c r="N1820" s="157">
        <f t="shared" si="1098"/>
        <v>0</v>
      </c>
      <c r="O1820" s="157">
        <f t="shared" si="1093"/>
        <v>0</v>
      </c>
      <c r="P1820" s="158"/>
      <c r="Q1820" s="155">
        <f t="shared" si="1094"/>
        <v>0</v>
      </c>
      <c r="R1820" s="155">
        <f t="shared" si="1095"/>
        <v>0</v>
      </c>
      <c r="S1820" s="157">
        <f t="shared" si="1096"/>
        <v>0</v>
      </c>
      <c r="T1820" s="159">
        <f t="shared" si="1097"/>
        <v>0</v>
      </c>
      <c r="U1820" s="158"/>
      <c r="W1820" s="43" t="str">
        <f t="shared" si="1088"/>
        <v/>
      </c>
      <c r="X1820" s="43" t="str">
        <f t="shared" si="1089"/>
        <v/>
      </c>
      <c r="Y1820" s="43" t="str">
        <f t="shared" si="1090"/>
        <v/>
      </c>
    </row>
    <row r="1821" spans="1:25">
      <c r="A1821" s="408" t="s">
        <v>219</v>
      </c>
      <c r="B1821" s="171" t="s">
        <v>219</v>
      </c>
      <c r="C1821" s="190"/>
      <c r="D1821" s="173"/>
      <c r="E1821" s="174"/>
      <c r="F1821" s="175"/>
      <c r="G1821" s="176"/>
      <c r="H1821" s="177"/>
      <c r="I1821" s="465"/>
      <c r="J1821" s="467">
        <f t="shared" si="1091"/>
        <v>0</v>
      </c>
      <c r="K1821" s="402" t="s">
        <v>1033</v>
      </c>
      <c r="L1821" s="155"/>
      <c r="M1821" s="155"/>
      <c r="N1821" s="157">
        <f t="shared" si="1098"/>
        <v>0</v>
      </c>
      <c r="O1821" s="157">
        <f t="shared" si="1093"/>
        <v>0</v>
      </c>
      <c r="P1821" s="158"/>
      <c r="Q1821" s="155">
        <f t="shared" si="1094"/>
        <v>0</v>
      </c>
      <c r="R1821" s="155">
        <f t="shared" si="1095"/>
        <v>0</v>
      </c>
      <c r="S1821" s="157">
        <f t="shared" si="1096"/>
        <v>0</v>
      </c>
      <c r="T1821" s="159">
        <f t="shared" si="1097"/>
        <v>0</v>
      </c>
      <c r="U1821" s="158"/>
      <c r="W1821" s="43" t="str">
        <f t="shared" si="1088"/>
        <v/>
      </c>
      <c r="X1821" s="43" t="str">
        <f t="shared" si="1089"/>
        <v/>
      </c>
      <c r="Y1821" s="43" t="str">
        <f t="shared" si="1090"/>
        <v/>
      </c>
    </row>
    <row r="1822" spans="1:25">
      <c r="A1822" s="408" t="s">
        <v>219</v>
      </c>
      <c r="B1822" s="171" t="s">
        <v>219</v>
      </c>
      <c r="C1822" s="190"/>
      <c r="D1822" s="173"/>
      <c r="E1822" s="174"/>
      <c r="F1822" s="175"/>
      <c r="G1822" s="176"/>
      <c r="H1822" s="177"/>
      <c r="I1822" s="465"/>
      <c r="J1822" s="467">
        <f t="shared" si="1091"/>
        <v>0</v>
      </c>
      <c r="K1822" s="402" t="s">
        <v>1033</v>
      </c>
      <c r="L1822" s="155"/>
      <c r="M1822" s="155"/>
      <c r="N1822" s="157">
        <f t="shared" si="1098"/>
        <v>0</v>
      </c>
      <c r="O1822" s="157">
        <f t="shared" si="1093"/>
        <v>0</v>
      </c>
      <c r="P1822" s="158"/>
      <c r="Q1822" s="155">
        <f t="shared" si="1094"/>
        <v>0</v>
      </c>
      <c r="R1822" s="155">
        <f t="shared" si="1095"/>
        <v>0</v>
      </c>
      <c r="S1822" s="157">
        <f t="shared" si="1096"/>
        <v>0</v>
      </c>
      <c r="T1822" s="159">
        <f t="shared" si="1097"/>
        <v>0</v>
      </c>
      <c r="U1822" s="158"/>
      <c r="W1822" s="43" t="str">
        <f t="shared" si="1088"/>
        <v/>
      </c>
      <c r="X1822" s="43" t="str">
        <f t="shared" si="1089"/>
        <v/>
      </c>
      <c r="Y1822" s="43" t="str">
        <f t="shared" si="1090"/>
        <v/>
      </c>
    </row>
    <row r="1823" spans="1:25">
      <c r="A1823" s="408" t="s">
        <v>219</v>
      </c>
      <c r="B1823" s="171" t="s">
        <v>219</v>
      </c>
      <c r="C1823" s="190"/>
      <c r="D1823" s="173"/>
      <c r="E1823" s="174"/>
      <c r="F1823" s="175"/>
      <c r="G1823" s="176"/>
      <c r="H1823" s="177"/>
      <c r="I1823" s="465"/>
      <c r="J1823" s="467">
        <f t="shared" si="1091"/>
        <v>0</v>
      </c>
      <c r="K1823" s="402" t="s">
        <v>1033</v>
      </c>
      <c r="L1823" s="155"/>
      <c r="M1823" s="155"/>
      <c r="N1823" s="157">
        <f t="shared" si="1098"/>
        <v>0</v>
      </c>
      <c r="O1823" s="157">
        <f t="shared" si="1093"/>
        <v>0</v>
      </c>
      <c r="P1823" s="158"/>
      <c r="Q1823" s="155">
        <f t="shared" si="1094"/>
        <v>0</v>
      </c>
      <c r="R1823" s="155">
        <f t="shared" si="1095"/>
        <v>0</v>
      </c>
      <c r="S1823" s="157">
        <f t="shared" si="1096"/>
        <v>0</v>
      </c>
      <c r="T1823" s="159">
        <f t="shared" si="1097"/>
        <v>0</v>
      </c>
      <c r="U1823" s="158"/>
      <c r="W1823" s="43" t="str">
        <f t="shared" si="1088"/>
        <v/>
      </c>
      <c r="X1823" s="43" t="str">
        <f t="shared" si="1089"/>
        <v/>
      </c>
      <c r="Y1823" s="43" t="str">
        <f t="shared" si="1090"/>
        <v/>
      </c>
    </row>
    <row r="1824" spans="1:25">
      <c r="A1824" s="408" t="s">
        <v>219</v>
      </c>
      <c r="B1824" s="171" t="s">
        <v>219</v>
      </c>
      <c r="C1824" s="190"/>
      <c r="D1824" s="173"/>
      <c r="E1824" s="174"/>
      <c r="F1824" s="175"/>
      <c r="G1824" s="176"/>
      <c r="H1824" s="177"/>
      <c r="I1824" s="465"/>
      <c r="J1824" s="467">
        <f t="shared" si="1091"/>
        <v>0</v>
      </c>
      <c r="K1824" s="402" t="s">
        <v>1033</v>
      </c>
      <c r="L1824" s="155"/>
      <c r="M1824" s="155"/>
      <c r="N1824" s="157">
        <f t="shared" si="1098"/>
        <v>0</v>
      </c>
      <c r="O1824" s="157">
        <f t="shared" si="1093"/>
        <v>0</v>
      </c>
      <c r="P1824" s="158"/>
      <c r="Q1824" s="155">
        <f t="shared" si="1094"/>
        <v>0</v>
      </c>
      <c r="R1824" s="155">
        <f t="shared" si="1095"/>
        <v>0</v>
      </c>
      <c r="S1824" s="157">
        <f t="shared" si="1096"/>
        <v>0</v>
      </c>
      <c r="T1824" s="159">
        <f t="shared" si="1097"/>
        <v>0</v>
      </c>
      <c r="U1824" s="158"/>
      <c r="W1824" s="43" t="str">
        <f t="shared" si="1088"/>
        <v/>
      </c>
      <c r="X1824" s="43" t="str">
        <f t="shared" si="1089"/>
        <v/>
      </c>
      <c r="Y1824" s="43" t="str">
        <f t="shared" si="1090"/>
        <v/>
      </c>
    </row>
    <row r="1825" spans="1:25">
      <c r="A1825" s="408" t="s">
        <v>219</v>
      </c>
      <c r="B1825" s="171" t="s">
        <v>219</v>
      </c>
      <c r="C1825" s="190"/>
      <c r="D1825" s="173"/>
      <c r="E1825" s="174"/>
      <c r="F1825" s="175"/>
      <c r="G1825" s="176"/>
      <c r="H1825" s="177"/>
      <c r="I1825" s="465"/>
      <c r="J1825" s="467">
        <f t="shared" si="1091"/>
        <v>0</v>
      </c>
      <c r="K1825" s="402" t="s">
        <v>1033</v>
      </c>
      <c r="L1825" s="155"/>
      <c r="M1825" s="155"/>
      <c r="N1825" s="157">
        <f t="shared" si="1098"/>
        <v>0</v>
      </c>
      <c r="O1825" s="157">
        <f t="shared" si="1093"/>
        <v>0</v>
      </c>
      <c r="P1825" s="158"/>
      <c r="Q1825" s="155">
        <f t="shared" si="1094"/>
        <v>0</v>
      </c>
      <c r="R1825" s="155">
        <f t="shared" si="1095"/>
        <v>0</v>
      </c>
      <c r="S1825" s="157">
        <f t="shared" si="1096"/>
        <v>0</v>
      </c>
      <c r="T1825" s="159">
        <f t="shared" si="1097"/>
        <v>0</v>
      </c>
      <c r="U1825" s="158"/>
      <c r="W1825" s="43" t="str">
        <f t="shared" si="1088"/>
        <v/>
      </c>
      <c r="X1825" s="43" t="str">
        <f t="shared" si="1089"/>
        <v/>
      </c>
      <c r="Y1825" s="43" t="str">
        <f t="shared" si="1090"/>
        <v/>
      </c>
    </row>
    <row r="1826" spans="1:25">
      <c r="A1826" s="408" t="s">
        <v>219</v>
      </c>
      <c r="B1826" s="171" t="s">
        <v>219</v>
      </c>
      <c r="C1826" s="190"/>
      <c r="D1826" s="173"/>
      <c r="E1826" s="174"/>
      <c r="F1826" s="175"/>
      <c r="G1826" s="176"/>
      <c r="H1826" s="177"/>
      <c r="I1826" s="465"/>
      <c r="J1826" s="467">
        <f t="shared" si="1091"/>
        <v>0</v>
      </c>
      <c r="K1826" s="402" t="s">
        <v>1033</v>
      </c>
      <c r="L1826" s="155"/>
      <c r="M1826" s="155"/>
      <c r="N1826" s="157">
        <f t="shared" si="1098"/>
        <v>0</v>
      </c>
      <c r="O1826" s="157">
        <f t="shared" si="1093"/>
        <v>0</v>
      </c>
      <c r="P1826" s="158"/>
      <c r="Q1826" s="155">
        <f t="shared" si="1094"/>
        <v>0</v>
      </c>
      <c r="R1826" s="155">
        <f t="shared" si="1095"/>
        <v>0</v>
      </c>
      <c r="S1826" s="157">
        <f t="shared" si="1096"/>
        <v>0</v>
      </c>
      <c r="T1826" s="159">
        <f t="shared" si="1097"/>
        <v>0</v>
      </c>
      <c r="U1826" s="158"/>
      <c r="W1826" s="43" t="str">
        <f t="shared" si="1088"/>
        <v/>
      </c>
      <c r="X1826" s="43" t="str">
        <f t="shared" si="1089"/>
        <v/>
      </c>
      <c r="Y1826" s="43" t="str">
        <f t="shared" si="1090"/>
        <v/>
      </c>
    </row>
    <row r="1827" spans="1:25">
      <c r="A1827" s="408" t="s">
        <v>219</v>
      </c>
      <c r="B1827" s="171" t="s">
        <v>219</v>
      </c>
      <c r="C1827" s="190"/>
      <c r="D1827" s="173"/>
      <c r="E1827" s="174"/>
      <c r="F1827" s="175"/>
      <c r="G1827" s="176"/>
      <c r="H1827" s="177"/>
      <c r="I1827" s="465"/>
      <c r="J1827" s="467">
        <f t="shared" si="1091"/>
        <v>0</v>
      </c>
      <c r="K1827" s="402" t="s">
        <v>1033</v>
      </c>
      <c r="L1827" s="155"/>
      <c r="M1827" s="155"/>
      <c r="N1827" s="157">
        <f t="shared" si="1098"/>
        <v>0</v>
      </c>
      <c r="O1827" s="157">
        <f t="shared" si="1093"/>
        <v>0</v>
      </c>
      <c r="P1827" s="158"/>
      <c r="Q1827" s="155">
        <f t="shared" si="1094"/>
        <v>0</v>
      </c>
      <c r="R1827" s="155">
        <f t="shared" si="1095"/>
        <v>0</v>
      </c>
      <c r="S1827" s="157">
        <f t="shared" si="1096"/>
        <v>0</v>
      </c>
      <c r="T1827" s="159">
        <f t="shared" si="1097"/>
        <v>0</v>
      </c>
      <c r="U1827" s="158"/>
      <c r="W1827" s="43" t="str">
        <f t="shared" si="1088"/>
        <v/>
      </c>
      <c r="X1827" s="43" t="str">
        <f t="shared" si="1089"/>
        <v/>
      </c>
      <c r="Y1827" s="43" t="str">
        <f t="shared" si="1090"/>
        <v/>
      </c>
    </row>
    <row r="1828" spans="1:25">
      <c r="A1828" s="408" t="s">
        <v>219</v>
      </c>
      <c r="B1828" s="171" t="s">
        <v>219</v>
      </c>
      <c r="C1828" s="190"/>
      <c r="D1828" s="173"/>
      <c r="E1828" s="174"/>
      <c r="F1828" s="175"/>
      <c r="G1828" s="176"/>
      <c r="H1828" s="177"/>
      <c r="I1828" s="465"/>
      <c r="J1828" s="467">
        <f t="shared" si="1091"/>
        <v>0</v>
      </c>
      <c r="K1828" s="402" t="s">
        <v>1033</v>
      </c>
      <c r="L1828" s="155"/>
      <c r="M1828" s="155"/>
      <c r="N1828" s="157">
        <f t="shared" si="1098"/>
        <v>0</v>
      </c>
      <c r="O1828" s="157">
        <f t="shared" si="1093"/>
        <v>0</v>
      </c>
      <c r="P1828" s="158"/>
      <c r="Q1828" s="155">
        <f t="shared" si="1094"/>
        <v>0</v>
      </c>
      <c r="R1828" s="155">
        <f t="shared" si="1095"/>
        <v>0</v>
      </c>
      <c r="S1828" s="157">
        <f t="shared" si="1096"/>
        <v>0</v>
      </c>
      <c r="T1828" s="159">
        <f t="shared" si="1097"/>
        <v>0</v>
      </c>
      <c r="U1828" s="158"/>
      <c r="W1828" s="43" t="str">
        <f t="shared" si="1088"/>
        <v/>
      </c>
      <c r="X1828" s="43" t="str">
        <f t="shared" si="1089"/>
        <v/>
      </c>
      <c r="Y1828" s="43" t="str">
        <f t="shared" si="1090"/>
        <v/>
      </c>
    </row>
    <row r="1829" spans="1:25">
      <c r="A1829" s="408" t="s">
        <v>219</v>
      </c>
      <c r="B1829" s="171" t="s">
        <v>219</v>
      </c>
      <c r="C1829" s="190"/>
      <c r="D1829" s="173"/>
      <c r="E1829" s="174"/>
      <c r="F1829" s="175"/>
      <c r="G1829" s="176"/>
      <c r="H1829" s="177"/>
      <c r="I1829" s="465"/>
      <c r="J1829" s="467">
        <f t="shared" si="1091"/>
        <v>0</v>
      </c>
      <c r="K1829" s="402" t="s">
        <v>1033</v>
      </c>
      <c r="L1829" s="155"/>
      <c r="M1829" s="155"/>
      <c r="N1829" s="157">
        <f t="shared" si="1098"/>
        <v>0</v>
      </c>
      <c r="O1829" s="157">
        <f t="shared" si="1093"/>
        <v>0</v>
      </c>
      <c r="P1829" s="158"/>
      <c r="Q1829" s="155">
        <f t="shared" si="1094"/>
        <v>0</v>
      </c>
      <c r="R1829" s="155">
        <f t="shared" si="1095"/>
        <v>0</v>
      </c>
      <c r="S1829" s="157">
        <f t="shared" si="1096"/>
        <v>0</v>
      </c>
      <c r="T1829" s="159">
        <f t="shared" si="1097"/>
        <v>0</v>
      </c>
      <c r="U1829" s="158"/>
      <c r="W1829" s="43" t="str">
        <f t="shared" si="1088"/>
        <v/>
      </c>
      <c r="X1829" s="43" t="str">
        <f t="shared" si="1089"/>
        <v/>
      </c>
      <c r="Y1829" s="43" t="str">
        <f t="shared" si="1090"/>
        <v/>
      </c>
    </row>
    <row r="1830" spans="1:25">
      <c r="A1830" s="408" t="s">
        <v>219</v>
      </c>
      <c r="B1830" s="171" t="s">
        <v>219</v>
      </c>
      <c r="C1830" s="190"/>
      <c r="D1830" s="173"/>
      <c r="E1830" s="174"/>
      <c r="F1830" s="175"/>
      <c r="G1830" s="176"/>
      <c r="H1830" s="177"/>
      <c r="I1830" s="465"/>
      <c r="J1830" s="467">
        <f t="shared" si="1091"/>
        <v>0</v>
      </c>
      <c r="K1830" s="402" t="s">
        <v>1033</v>
      </c>
      <c r="L1830" s="155"/>
      <c r="M1830" s="155"/>
      <c r="N1830" s="157">
        <f t="shared" si="1098"/>
        <v>0</v>
      </c>
      <c r="O1830" s="157">
        <f t="shared" si="1093"/>
        <v>0</v>
      </c>
      <c r="P1830" s="158"/>
      <c r="Q1830" s="155">
        <f t="shared" si="1094"/>
        <v>0</v>
      </c>
      <c r="R1830" s="155">
        <f t="shared" si="1095"/>
        <v>0</v>
      </c>
      <c r="S1830" s="157">
        <f t="shared" si="1096"/>
        <v>0</v>
      </c>
      <c r="T1830" s="159">
        <f t="shared" si="1097"/>
        <v>0</v>
      </c>
      <c r="U1830" s="158"/>
      <c r="W1830" s="43" t="str">
        <f t="shared" si="1088"/>
        <v/>
      </c>
      <c r="X1830" s="43" t="str">
        <f t="shared" si="1089"/>
        <v/>
      </c>
      <c r="Y1830" s="43" t="str">
        <f t="shared" si="1090"/>
        <v/>
      </c>
    </row>
    <row r="1831" spans="1:25">
      <c r="A1831" s="408" t="s">
        <v>219</v>
      </c>
      <c r="B1831" s="171" t="s">
        <v>219</v>
      </c>
      <c r="C1831" s="190"/>
      <c r="D1831" s="173"/>
      <c r="E1831" s="174"/>
      <c r="F1831" s="175"/>
      <c r="G1831" s="176"/>
      <c r="H1831" s="177"/>
      <c r="I1831" s="465"/>
      <c r="J1831" s="467">
        <f t="shared" si="1091"/>
        <v>0</v>
      </c>
      <c r="K1831" s="402" t="s">
        <v>1033</v>
      </c>
      <c r="L1831" s="155"/>
      <c r="M1831" s="155"/>
      <c r="N1831" s="157">
        <f t="shared" si="1098"/>
        <v>0</v>
      </c>
      <c r="O1831" s="157">
        <f t="shared" si="1093"/>
        <v>0</v>
      </c>
      <c r="P1831" s="158"/>
      <c r="Q1831" s="155">
        <f t="shared" si="1094"/>
        <v>0</v>
      </c>
      <c r="R1831" s="155">
        <f t="shared" si="1095"/>
        <v>0</v>
      </c>
      <c r="S1831" s="157">
        <f t="shared" si="1096"/>
        <v>0</v>
      </c>
      <c r="T1831" s="159">
        <f t="shared" si="1097"/>
        <v>0</v>
      </c>
      <c r="U1831" s="158"/>
      <c r="W1831" s="43" t="str">
        <f t="shared" si="1088"/>
        <v/>
      </c>
      <c r="X1831" s="43" t="str">
        <f t="shared" si="1089"/>
        <v/>
      </c>
      <c r="Y1831" s="43" t="str">
        <f t="shared" si="1090"/>
        <v/>
      </c>
    </row>
    <row r="1832" spans="1:25">
      <c r="A1832" s="408" t="s">
        <v>219</v>
      </c>
      <c r="B1832" s="171" t="s">
        <v>219</v>
      </c>
      <c r="C1832" s="190"/>
      <c r="D1832" s="173"/>
      <c r="E1832" s="174"/>
      <c r="F1832" s="175"/>
      <c r="G1832" s="176"/>
      <c r="H1832" s="177"/>
      <c r="I1832" s="465"/>
      <c r="J1832" s="467">
        <f t="shared" si="1091"/>
        <v>0</v>
      </c>
      <c r="K1832" s="402" t="s">
        <v>1033</v>
      </c>
      <c r="L1832" s="155"/>
      <c r="M1832" s="155"/>
      <c r="N1832" s="157">
        <f t="shared" si="1098"/>
        <v>0</v>
      </c>
      <c r="O1832" s="157">
        <f t="shared" si="1093"/>
        <v>0</v>
      </c>
      <c r="P1832" s="158"/>
      <c r="Q1832" s="155">
        <f t="shared" si="1094"/>
        <v>0</v>
      </c>
      <c r="R1832" s="155">
        <f t="shared" si="1095"/>
        <v>0</v>
      </c>
      <c r="S1832" s="157">
        <f t="shared" si="1096"/>
        <v>0</v>
      </c>
      <c r="T1832" s="159">
        <f t="shared" si="1097"/>
        <v>0</v>
      </c>
      <c r="U1832" s="158"/>
      <c r="W1832" s="43" t="str">
        <f t="shared" si="1088"/>
        <v/>
      </c>
      <c r="X1832" s="43" t="str">
        <f t="shared" si="1089"/>
        <v/>
      </c>
      <c r="Y1832" s="43" t="str">
        <f t="shared" si="1090"/>
        <v/>
      </c>
    </row>
    <row r="1833" spans="1:25">
      <c r="A1833" s="408" t="s">
        <v>219</v>
      </c>
      <c r="B1833" s="171" t="s">
        <v>219</v>
      </c>
      <c r="C1833" s="190"/>
      <c r="D1833" s="173"/>
      <c r="E1833" s="174"/>
      <c r="F1833" s="175"/>
      <c r="G1833" s="176"/>
      <c r="H1833" s="177"/>
      <c r="I1833" s="465"/>
      <c r="J1833" s="467">
        <f t="shared" si="1091"/>
        <v>0</v>
      </c>
      <c r="K1833" s="402" t="s">
        <v>1033</v>
      </c>
      <c r="L1833" s="155"/>
      <c r="M1833" s="155"/>
      <c r="N1833" s="157">
        <f t="shared" si="1098"/>
        <v>0</v>
      </c>
      <c r="O1833" s="157">
        <f t="shared" si="1093"/>
        <v>0</v>
      </c>
      <c r="P1833" s="158"/>
      <c r="Q1833" s="155">
        <f t="shared" si="1094"/>
        <v>0</v>
      </c>
      <c r="R1833" s="155">
        <f t="shared" si="1095"/>
        <v>0</v>
      </c>
      <c r="S1833" s="157">
        <f t="shared" si="1096"/>
        <v>0</v>
      </c>
      <c r="T1833" s="159">
        <f t="shared" si="1097"/>
        <v>0</v>
      </c>
      <c r="U1833" s="158"/>
      <c r="W1833" s="43" t="str">
        <f t="shared" si="1088"/>
        <v/>
      </c>
      <c r="X1833" s="43" t="str">
        <f t="shared" si="1089"/>
        <v/>
      </c>
      <c r="Y1833" s="43" t="str">
        <f t="shared" si="1090"/>
        <v/>
      </c>
    </row>
    <row r="1834" spans="1:25">
      <c r="A1834" s="408" t="s">
        <v>219</v>
      </c>
      <c r="B1834" s="171" t="s">
        <v>219</v>
      </c>
      <c r="C1834" s="190"/>
      <c r="D1834" s="173"/>
      <c r="E1834" s="174"/>
      <c r="F1834" s="175"/>
      <c r="G1834" s="176"/>
      <c r="H1834" s="177"/>
      <c r="I1834" s="465"/>
      <c r="J1834" s="467">
        <f t="shared" si="1091"/>
        <v>0</v>
      </c>
      <c r="K1834" s="402" t="s">
        <v>1033</v>
      </c>
      <c r="L1834" s="155"/>
      <c r="M1834" s="155"/>
      <c r="N1834" s="157">
        <f t="shared" si="1098"/>
        <v>0</v>
      </c>
      <c r="O1834" s="157">
        <f t="shared" si="1093"/>
        <v>0</v>
      </c>
      <c r="P1834" s="158"/>
      <c r="Q1834" s="155">
        <f t="shared" si="1094"/>
        <v>0</v>
      </c>
      <c r="R1834" s="155">
        <f t="shared" si="1095"/>
        <v>0</v>
      </c>
      <c r="S1834" s="157">
        <f t="shared" si="1096"/>
        <v>0</v>
      </c>
      <c r="T1834" s="159">
        <f t="shared" si="1097"/>
        <v>0</v>
      </c>
      <c r="U1834" s="158"/>
      <c r="W1834" s="43" t="str">
        <f t="shared" ref="W1834:W1843" si="1099">IF(V1834="X","x",IF(V1834="xx","x",IF(V1834="xy","x",IF(V1834="y","x",IF(OR(O1834&gt;0,T1834&gt;0),"x","")))))</f>
        <v/>
      </c>
      <c r="X1834" s="43" t="str">
        <f t="shared" ref="X1834:X1843" si="1100">IF(V1834="X","x",IF(V1834="y","x",IF(V1834="xx","x",IF(T1834&gt;0,"x",""))))</f>
        <v/>
      </c>
      <c r="Y1834" s="43" t="str">
        <f t="shared" si="1090"/>
        <v/>
      </c>
    </row>
    <row r="1835" spans="1:25">
      <c r="A1835" s="408" t="s">
        <v>219</v>
      </c>
      <c r="B1835" s="171" t="s">
        <v>219</v>
      </c>
      <c r="C1835" s="190"/>
      <c r="D1835" s="173"/>
      <c r="E1835" s="174"/>
      <c r="F1835" s="175"/>
      <c r="G1835" s="176"/>
      <c r="H1835" s="177"/>
      <c r="I1835" s="465"/>
      <c r="J1835" s="467">
        <f t="shared" si="1091"/>
        <v>0</v>
      </c>
      <c r="K1835" s="402" t="s">
        <v>1033</v>
      </c>
      <c r="L1835" s="155"/>
      <c r="M1835" s="155"/>
      <c r="N1835" s="157">
        <f t="shared" si="1098"/>
        <v>0</v>
      </c>
      <c r="O1835" s="157">
        <f t="shared" si="1093"/>
        <v>0</v>
      </c>
      <c r="P1835" s="158"/>
      <c r="Q1835" s="155">
        <f t="shared" si="1094"/>
        <v>0</v>
      </c>
      <c r="R1835" s="155">
        <f t="shared" si="1095"/>
        <v>0</v>
      </c>
      <c r="S1835" s="157">
        <f t="shared" si="1096"/>
        <v>0</v>
      </c>
      <c r="T1835" s="159">
        <f t="shared" si="1097"/>
        <v>0</v>
      </c>
      <c r="U1835" s="158"/>
      <c r="W1835" s="43" t="str">
        <f t="shared" si="1099"/>
        <v/>
      </c>
      <c r="X1835" s="43" t="str">
        <f t="shared" si="1100"/>
        <v/>
      </c>
      <c r="Y1835" s="43" t="str">
        <f t="shared" si="1090"/>
        <v/>
      </c>
    </row>
    <row r="1836" spans="1:25">
      <c r="A1836" s="408" t="s">
        <v>219</v>
      </c>
      <c r="B1836" s="171" t="s">
        <v>219</v>
      </c>
      <c r="C1836" s="190"/>
      <c r="D1836" s="173"/>
      <c r="E1836" s="174"/>
      <c r="F1836" s="175"/>
      <c r="G1836" s="176"/>
      <c r="H1836" s="177"/>
      <c r="I1836" s="465"/>
      <c r="J1836" s="467">
        <f t="shared" si="1091"/>
        <v>0</v>
      </c>
      <c r="K1836" s="402" t="s">
        <v>1033</v>
      </c>
      <c r="L1836" s="155"/>
      <c r="M1836" s="155"/>
      <c r="N1836" s="157">
        <f t="shared" si="1098"/>
        <v>0</v>
      </c>
      <c r="O1836" s="157">
        <f t="shared" si="1093"/>
        <v>0</v>
      </c>
      <c r="P1836" s="158"/>
      <c r="Q1836" s="155">
        <f t="shared" ref="Q1836:Q1837" si="1101">L1836</f>
        <v>0</v>
      </c>
      <c r="R1836" s="155">
        <f t="shared" ref="R1836:R1837" si="1102">M1836</f>
        <v>0</v>
      </c>
      <c r="S1836" s="157">
        <f t="shared" si="1096"/>
        <v>0</v>
      </c>
      <c r="T1836" s="159">
        <f t="shared" si="1097"/>
        <v>0</v>
      </c>
      <c r="U1836" s="158"/>
      <c r="W1836" s="43" t="str">
        <f t="shared" si="1099"/>
        <v/>
      </c>
      <c r="X1836" s="43" t="str">
        <f t="shared" si="1100"/>
        <v/>
      </c>
      <c r="Y1836" s="43" t="str">
        <f t="shared" si="1090"/>
        <v/>
      </c>
    </row>
    <row r="1837" spans="1:25">
      <c r="A1837" s="408" t="s">
        <v>219</v>
      </c>
      <c r="B1837" s="171" t="s">
        <v>219</v>
      </c>
      <c r="C1837" s="190"/>
      <c r="D1837" s="173"/>
      <c r="E1837" s="174"/>
      <c r="F1837" s="175"/>
      <c r="G1837" s="176"/>
      <c r="H1837" s="177"/>
      <c r="I1837" s="465"/>
      <c r="J1837" s="467">
        <f t="shared" si="1091"/>
        <v>0</v>
      </c>
      <c r="K1837" s="402" t="s">
        <v>1033</v>
      </c>
      <c r="L1837" s="155"/>
      <c r="M1837" s="155"/>
      <c r="N1837" s="157">
        <f t="shared" si="1098"/>
        <v>0</v>
      </c>
      <c r="O1837" s="157">
        <f t="shared" si="1093"/>
        <v>0</v>
      </c>
      <c r="P1837" s="158"/>
      <c r="Q1837" s="155">
        <f t="shared" si="1101"/>
        <v>0</v>
      </c>
      <c r="R1837" s="155">
        <f t="shared" si="1102"/>
        <v>0</v>
      </c>
      <c r="S1837" s="157">
        <f t="shared" si="1096"/>
        <v>0</v>
      </c>
      <c r="T1837" s="159">
        <f t="shared" si="1097"/>
        <v>0</v>
      </c>
      <c r="U1837" s="158"/>
      <c r="W1837" s="43" t="str">
        <f t="shared" si="1099"/>
        <v/>
      </c>
      <c r="X1837" s="43" t="str">
        <f t="shared" si="1100"/>
        <v/>
      </c>
      <c r="Y1837" s="43" t="str">
        <f t="shared" si="1090"/>
        <v/>
      </c>
    </row>
    <row r="1838" spans="1:25">
      <c r="A1838" s="408" t="s">
        <v>219</v>
      </c>
      <c r="B1838" s="171" t="s">
        <v>219</v>
      </c>
      <c r="C1838" s="190"/>
      <c r="D1838" s="173"/>
      <c r="E1838" s="174"/>
      <c r="F1838" s="175"/>
      <c r="G1838" s="176"/>
      <c r="H1838" s="177"/>
      <c r="I1838" s="465"/>
      <c r="J1838" s="467">
        <f t="shared" si="1091"/>
        <v>0</v>
      </c>
      <c r="K1838" s="402" t="s">
        <v>1033</v>
      </c>
      <c r="L1838" s="155"/>
      <c r="M1838" s="155"/>
      <c r="N1838" s="157">
        <f t="shared" si="1098"/>
        <v>0</v>
      </c>
      <c r="O1838" s="157">
        <f t="shared" si="1093"/>
        <v>0</v>
      </c>
      <c r="P1838" s="158"/>
      <c r="Q1838" s="155">
        <f t="shared" si="1094"/>
        <v>0</v>
      </c>
      <c r="R1838" s="155">
        <f t="shared" si="1095"/>
        <v>0</v>
      </c>
      <c r="S1838" s="157">
        <f t="shared" si="1096"/>
        <v>0</v>
      </c>
      <c r="T1838" s="159">
        <f t="shared" si="1097"/>
        <v>0</v>
      </c>
      <c r="U1838" s="158"/>
      <c r="W1838" s="43" t="str">
        <f t="shared" si="1099"/>
        <v/>
      </c>
      <c r="X1838" s="43" t="str">
        <f t="shared" si="1100"/>
        <v/>
      </c>
      <c r="Y1838" s="43" t="str">
        <f t="shared" si="1090"/>
        <v/>
      </c>
    </row>
    <row r="1839" spans="1:25">
      <c r="A1839" s="408" t="s">
        <v>219</v>
      </c>
      <c r="B1839" s="171" t="s">
        <v>219</v>
      </c>
      <c r="C1839" s="190"/>
      <c r="D1839" s="173"/>
      <c r="E1839" s="174"/>
      <c r="F1839" s="175"/>
      <c r="G1839" s="176"/>
      <c r="H1839" s="177"/>
      <c r="I1839" s="465"/>
      <c r="J1839" s="467">
        <f t="shared" si="1091"/>
        <v>0</v>
      </c>
      <c r="K1839" s="402" t="s">
        <v>1033</v>
      </c>
      <c r="L1839" s="155"/>
      <c r="M1839" s="155"/>
      <c r="N1839" s="157">
        <f t="shared" si="1098"/>
        <v>0</v>
      </c>
      <c r="O1839" s="157">
        <f t="shared" si="1093"/>
        <v>0</v>
      </c>
      <c r="P1839" s="158"/>
      <c r="Q1839" s="155">
        <f t="shared" si="1094"/>
        <v>0</v>
      </c>
      <c r="R1839" s="155">
        <f t="shared" si="1095"/>
        <v>0</v>
      </c>
      <c r="S1839" s="157">
        <f t="shared" si="1096"/>
        <v>0</v>
      </c>
      <c r="T1839" s="159">
        <f t="shared" si="1097"/>
        <v>0</v>
      </c>
      <c r="U1839" s="158"/>
      <c r="W1839" s="43" t="str">
        <f t="shared" si="1099"/>
        <v/>
      </c>
      <c r="X1839" s="43" t="str">
        <f t="shared" si="1100"/>
        <v/>
      </c>
      <c r="Y1839" s="43" t="str">
        <f t="shared" si="1090"/>
        <v/>
      </c>
    </row>
    <row r="1840" spans="1:25">
      <c r="A1840" s="408" t="s">
        <v>219</v>
      </c>
      <c r="B1840" s="171" t="s">
        <v>219</v>
      </c>
      <c r="C1840" s="190"/>
      <c r="D1840" s="173"/>
      <c r="E1840" s="174"/>
      <c r="F1840" s="175"/>
      <c r="G1840" s="176"/>
      <c r="H1840" s="177"/>
      <c r="I1840" s="465"/>
      <c r="J1840" s="467">
        <f t="shared" si="1091"/>
        <v>0</v>
      </c>
      <c r="K1840" s="402" t="s">
        <v>1033</v>
      </c>
      <c r="L1840" s="155"/>
      <c r="M1840" s="155"/>
      <c r="N1840" s="157">
        <f t="shared" si="1098"/>
        <v>0</v>
      </c>
      <c r="O1840" s="157">
        <f t="shared" si="1093"/>
        <v>0</v>
      </c>
      <c r="P1840" s="158"/>
      <c r="Q1840" s="155">
        <f t="shared" si="1094"/>
        <v>0</v>
      </c>
      <c r="R1840" s="155">
        <f t="shared" si="1095"/>
        <v>0</v>
      </c>
      <c r="S1840" s="157">
        <f t="shared" si="1096"/>
        <v>0</v>
      </c>
      <c r="T1840" s="159">
        <f t="shared" si="1097"/>
        <v>0</v>
      </c>
      <c r="U1840" s="158"/>
      <c r="W1840" s="43" t="str">
        <f t="shared" si="1099"/>
        <v/>
      </c>
      <c r="X1840" s="43" t="str">
        <f t="shared" si="1100"/>
        <v/>
      </c>
      <c r="Y1840" s="43" t="str">
        <f t="shared" si="1090"/>
        <v/>
      </c>
    </row>
    <row r="1841" spans="1:25">
      <c r="A1841" s="408" t="s">
        <v>219</v>
      </c>
      <c r="B1841" s="171" t="s">
        <v>219</v>
      </c>
      <c r="C1841" s="190"/>
      <c r="D1841" s="173"/>
      <c r="E1841" s="174"/>
      <c r="F1841" s="175"/>
      <c r="G1841" s="176"/>
      <c r="H1841" s="177"/>
      <c r="I1841" s="465"/>
      <c r="J1841" s="467">
        <f t="shared" si="1091"/>
        <v>0</v>
      </c>
      <c r="K1841" s="402" t="s">
        <v>1033</v>
      </c>
      <c r="L1841" s="155"/>
      <c r="M1841" s="155"/>
      <c r="N1841" s="157">
        <f t="shared" si="1098"/>
        <v>0</v>
      </c>
      <c r="O1841" s="157">
        <f t="shared" si="1093"/>
        <v>0</v>
      </c>
      <c r="P1841" s="158"/>
      <c r="Q1841" s="155">
        <f t="shared" si="1094"/>
        <v>0</v>
      </c>
      <c r="R1841" s="155">
        <f t="shared" si="1095"/>
        <v>0</v>
      </c>
      <c r="S1841" s="157">
        <f t="shared" si="1096"/>
        <v>0</v>
      </c>
      <c r="T1841" s="159">
        <f t="shared" si="1097"/>
        <v>0</v>
      </c>
      <c r="U1841" s="158"/>
      <c r="W1841" s="43" t="str">
        <f t="shared" si="1099"/>
        <v/>
      </c>
      <c r="X1841" s="43" t="str">
        <f t="shared" si="1100"/>
        <v/>
      </c>
      <c r="Y1841" s="43" t="str">
        <f t="shared" si="1090"/>
        <v/>
      </c>
    </row>
    <row r="1842" spans="1:25">
      <c r="A1842" s="408" t="s">
        <v>219</v>
      </c>
      <c r="B1842" s="171" t="s">
        <v>219</v>
      </c>
      <c r="C1842" s="190"/>
      <c r="D1842" s="173"/>
      <c r="E1842" s="174"/>
      <c r="F1842" s="175"/>
      <c r="G1842" s="176"/>
      <c r="H1842" s="177"/>
      <c r="I1842" s="465"/>
      <c r="J1842" s="467">
        <f t="shared" si="1091"/>
        <v>0</v>
      </c>
      <c r="K1842" s="402" t="s">
        <v>1033</v>
      </c>
      <c r="L1842" s="155"/>
      <c r="M1842" s="155"/>
      <c r="N1842" s="157">
        <f t="shared" si="1098"/>
        <v>0</v>
      </c>
      <c r="O1842" s="157">
        <f t="shared" si="1093"/>
        <v>0</v>
      </c>
      <c r="P1842" s="158"/>
      <c r="Q1842" s="155">
        <f t="shared" si="1094"/>
        <v>0</v>
      </c>
      <c r="R1842" s="155">
        <f t="shared" si="1095"/>
        <v>0</v>
      </c>
      <c r="S1842" s="157">
        <f t="shared" si="1096"/>
        <v>0</v>
      </c>
      <c r="T1842" s="159">
        <f t="shared" si="1097"/>
        <v>0</v>
      </c>
      <c r="U1842" s="158"/>
      <c r="W1842" s="43" t="str">
        <f t="shared" si="1099"/>
        <v/>
      </c>
      <c r="X1842" s="43" t="str">
        <f t="shared" si="1100"/>
        <v/>
      </c>
      <c r="Y1842" s="44" t="str">
        <f t="shared" si="1090"/>
        <v/>
      </c>
    </row>
    <row r="1843" spans="1:25" ht="13.5" thickBot="1">
      <c r="A1843" s="408" t="s">
        <v>219</v>
      </c>
      <c r="B1843" s="171" t="s">
        <v>219</v>
      </c>
      <c r="C1843" s="190"/>
      <c r="D1843" s="173"/>
      <c r="E1843" s="174"/>
      <c r="F1843" s="175"/>
      <c r="G1843" s="176"/>
      <c r="H1843" s="177"/>
      <c r="I1843" s="465"/>
      <c r="J1843" s="467">
        <f t="shared" si="1091"/>
        <v>0</v>
      </c>
      <c r="K1843" s="402" t="s">
        <v>1033</v>
      </c>
      <c r="L1843" s="155"/>
      <c r="M1843" s="155"/>
      <c r="N1843" s="157">
        <f t="shared" si="1098"/>
        <v>0</v>
      </c>
      <c r="O1843" s="157">
        <f t="shared" si="1093"/>
        <v>0</v>
      </c>
      <c r="P1843" s="158"/>
      <c r="Q1843" s="155">
        <f t="shared" si="1094"/>
        <v>0</v>
      </c>
      <c r="R1843" s="155">
        <f t="shared" si="1095"/>
        <v>0</v>
      </c>
      <c r="S1843" s="157">
        <f t="shared" si="1096"/>
        <v>0</v>
      </c>
      <c r="T1843" s="159">
        <f t="shared" si="1097"/>
        <v>0</v>
      </c>
      <c r="U1843" s="158"/>
      <c r="W1843" s="43" t="str">
        <f t="shared" si="1099"/>
        <v/>
      </c>
      <c r="X1843" s="43" t="str">
        <f t="shared" si="1100"/>
        <v/>
      </c>
      <c r="Y1843" s="44" t="str">
        <f t="shared" si="1090"/>
        <v/>
      </c>
    </row>
    <row r="1844" spans="1:25" ht="1.1499999999999999" customHeight="1" thickBot="1">
      <c r="A1844" s="269" t="s">
        <v>201</v>
      </c>
      <c r="B1844" s="270"/>
      <c r="C1844" s="252"/>
      <c r="D1844" s="253"/>
      <c r="E1844" s="254"/>
      <c r="F1844" s="255"/>
      <c r="G1844" s="256"/>
      <c r="H1844" s="257"/>
      <c r="I1844" s="257"/>
      <c r="J1844" s="258"/>
      <c r="K1844" s="259"/>
      <c r="L1844" s="250"/>
      <c r="M1844" s="251"/>
      <c r="N1844" s="271"/>
      <c r="O1844" s="271"/>
      <c r="P1844" s="271"/>
      <c r="Q1844" s="250"/>
      <c r="R1844" s="251"/>
      <c r="S1844" s="271"/>
      <c r="T1844" s="272"/>
      <c r="U1844" s="160"/>
      <c r="V1844" s="192"/>
      <c r="W1844" s="193"/>
      <c r="X1844" s="193"/>
      <c r="Y1844" s="193"/>
    </row>
    <row r="1845" spans="1:25" ht="5.45" customHeight="1" thickBot="1">
      <c r="A1845" s="275" t="s">
        <v>201</v>
      </c>
      <c r="B1845" s="276"/>
      <c r="C1845" s="277"/>
      <c r="D1845" s="273"/>
      <c r="E1845" s="264"/>
      <c r="F1845" s="265"/>
      <c r="G1845" s="264"/>
      <c r="H1845" s="264"/>
      <c r="I1845" s="264"/>
      <c r="J1845" s="266"/>
      <c r="K1845" s="264"/>
      <c r="L1845" s="267"/>
      <c r="M1845" s="267"/>
      <c r="N1845" s="268"/>
      <c r="O1845" s="268"/>
      <c r="P1845" s="268"/>
      <c r="Q1845" s="267"/>
      <c r="R1845" s="267"/>
      <c r="S1845" s="268"/>
      <c r="T1845" s="268"/>
      <c r="U1845" s="263"/>
      <c r="V1845" s="192" t="s">
        <v>201</v>
      </c>
      <c r="W1845" s="193"/>
      <c r="X1845" s="193"/>
      <c r="Y1845" s="193"/>
    </row>
    <row r="1846" spans="1:25" ht="13.15" customHeight="1" thickBot="1">
      <c r="A1846" s="278" t="s">
        <v>201</v>
      </c>
      <c r="B1846" s="279"/>
      <c r="C1846" s="383" t="s">
        <v>665</v>
      </c>
      <c r="D1846" s="280"/>
      <c r="E1846" s="196"/>
      <c r="F1846" s="261"/>
      <c r="G1846" s="196"/>
      <c r="H1846" s="196"/>
      <c r="I1846" s="196" t="str">
        <f t="shared" ref="I1846:I1848" si="1103">IF(ISBLANK(H1846),"",SUM(G1846:H1846))</f>
        <v/>
      </c>
      <c r="J1846" s="196"/>
      <c r="K1846" s="196"/>
      <c r="L1846" s="262"/>
      <c r="M1846" s="204"/>
      <c r="N1846" s="249">
        <f>SUBTOTAL(9,N18:N1844)</f>
        <v>0</v>
      </c>
      <c r="O1846" s="195">
        <f>SUBTOTAL(9,O18:O1844)</f>
        <v>0</v>
      </c>
      <c r="P1846" s="281">
        <f>SUBTOTAL(9,P18:P1844)</f>
        <v>0</v>
      </c>
      <c r="Q1846" s="197"/>
      <c r="R1846" s="282"/>
      <c r="S1846" s="249">
        <f>SUBTOTAL(9,S18:S1844)</f>
        <v>0</v>
      </c>
      <c r="T1846" s="195">
        <f>SUBTOTAL(9,T18:T1844)</f>
        <v>0</v>
      </c>
      <c r="U1846" s="195">
        <f>SUBTOTAL(9,U18:U1844)</f>
        <v>0</v>
      </c>
      <c r="V1846" s="192" t="s">
        <v>201</v>
      </c>
      <c r="W1846" s="223" t="s">
        <v>201</v>
      </c>
      <c r="X1846" s="223"/>
      <c r="Y1846" s="223" t="s">
        <v>201</v>
      </c>
    </row>
    <row r="1847" spans="1:25" ht="5.45" customHeight="1" thickBot="1">
      <c r="A1847" s="278" t="s">
        <v>201</v>
      </c>
      <c r="B1847" s="279"/>
      <c r="C1847" s="384"/>
      <c r="D1847" s="273"/>
      <c r="E1847" s="264"/>
      <c r="F1847" s="265"/>
      <c r="G1847" s="264"/>
      <c r="H1847" s="264"/>
      <c r="I1847" s="264"/>
      <c r="J1847" s="266"/>
      <c r="K1847" s="264"/>
      <c r="L1847" s="267"/>
      <c r="M1847" s="267"/>
      <c r="N1847" s="268"/>
      <c r="O1847" s="268"/>
      <c r="P1847" s="268"/>
      <c r="Q1847" s="267"/>
      <c r="R1847" s="267"/>
      <c r="S1847" s="268"/>
      <c r="T1847" s="268"/>
      <c r="U1847" s="263"/>
      <c r="V1847" s="192" t="s">
        <v>201</v>
      </c>
      <c r="W1847" s="45"/>
      <c r="X1847" s="43"/>
      <c r="Y1847" s="43"/>
    </row>
    <row r="1848" spans="1:25" ht="13.15" customHeight="1" thickBot="1">
      <c r="A1848" s="278" t="s">
        <v>201</v>
      </c>
      <c r="B1848" s="279"/>
      <c r="C1848" s="383" t="s">
        <v>997</v>
      </c>
      <c r="D1848" s="260"/>
      <c r="E1848" s="196"/>
      <c r="F1848" s="261"/>
      <c r="G1848" s="196"/>
      <c r="H1848" s="196"/>
      <c r="I1848" s="196" t="str">
        <f t="shared" si="1103"/>
        <v/>
      </c>
      <c r="J1848" s="196"/>
      <c r="K1848" s="196"/>
      <c r="L1848" s="262"/>
      <c r="M1848" s="204"/>
      <c r="N1848" s="274">
        <f>SUM(N18:N428)</f>
        <v>0</v>
      </c>
      <c r="O1848" s="274">
        <f>SUM(O18:O428)</f>
        <v>0</v>
      </c>
      <c r="P1848" s="274">
        <f>SUM(P18:P428)</f>
        <v>0</v>
      </c>
      <c r="Q1848" s="197"/>
      <c r="R1848" s="377"/>
      <c r="S1848" s="195">
        <f>SUM(S18:S428)</f>
        <v>0</v>
      </c>
      <c r="T1848" s="274">
        <f>SUM(T18:T428)</f>
        <v>0</v>
      </c>
      <c r="U1848" s="274">
        <f>SUM(U18:U428)</f>
        <v>0</v>
      </c>
      <c r="V1848" s="192"/>
      <c r="W1848" s="43" t="s">
        <v>201</v>
      </c>
      <c r="X1848" s="43"/>
      <c r="Y1848" s="43"/>
    </row>
    <row r="1849" spans="1:25" ht="13.15" customHeight="1" thickBot="1">
      <c r="A1849" s="278" t="s">
        <v>201</v>
      </c>
      <c r="B1849" s="279"/>
      <c r="C1849" s="383" t="s">
        <v>1001</v>
      </c>
      <c r="D1849" s="260"/>
      <c r="E1849" s="196"/>
      <c r="F1849" s="261"/>
      <c r="G1849" s="196"/>
      <c r="H1849" s="196"/>
      <c r="I1849" s="196" t="str">
        <f t="shared" ref="I1849:I1853" si="1104">IF(ISBLANK(H1849),"",SUM(G1849:H1849))</f>
        <v/>
      </c>
      <c r="J1849" s="196"/>
      <c r="K1849" s="196"/>
      <c r="L1849" s="262"/>
      <c r="M1849" s="204"/>
      <c r="N1849" s="249">
        <f>SUM(N429:N638)</f>
        <v>0</v>
      </c>
      <c r="O1849" s="249">
        <f>SUM(O429:O638)</f>
        <v>0</v>
      </c>
      <c r="P1849" s="249">
        <f>SUM(P429:P638)</f>
        <v>0</v>
      </c>
      <c r="Q1849" s="197"/>
      <c r="R1849" s="378"/>
      <c r="S1849" s="195">
        <f>SUM(S429:S638)</f>
        <v>0</v>
      </c>
      <c r="T1849" s="249">
        <f>SUM(T429:T638)</f>
        <v>0</v>
      </c>
      <c r="U1849" s="249">
        <f>SUM(U429:U638)</f>
        <v>0</v>
      </c>
      <c r="V1849" s="192" t="s">
        <v>201</v>
      </c>
      <c r="W1849" s="43" t="s">
        <v>201</v>
      </c>
      <c r="X1849" s="43"/>
      <c r="Y1849" s="43"/>
    </row>
    <row r="1850" spans="1:25" ht="13.15" customHeight="1" thickBot="1">
      <c r="A1850" s="278" t="s">
        <v>201</v>
      </c>
      <c r="B1850" s="279"/>
      <c r="C1850" s="383" t="s">
        <v>998</v>
      </c>
      <c r="D1850" s="260"/>
      <c r="E1850" s="196"/>
      <c r="F1850" s="261"/>
      <c r="G1850" s="196"/>
      <c r="H1850" s="196"/>
      <c r="I1850" s="196" t="str">
        <f t="shared" ref="I1850" si="1105">IF(ISBLANK(H1850),"",SUM(G1850:H1850))</f>
        <v/>
      </c>
      <c r="J1850" s="196"/>
      <c r="K1850" s="196"/>
      <c r="L1850" s="262"/>
      <c r="M1850" s="204"/>
      <c r="N1850" s="249">
        <f>SUM(N639:N878)</f>
        <v>0</v>
      </c>
      <c r="O1850" s="249">
        <f>SUM(O639:O878)</f>
        <v>0</v>
      </c>
      <c r="P1850" s="249">
        <f>SUM(P639:P878)</f>
        <v>0</v>
      </c>
      <c r="Q1850" s="197"/>
      <c r="R1850" s="378"/>
      <c r="S1850" s="195">
        <f>SUM(S639:S878)</f>
        <v>0</v>
      </c>
      <c r="T1850" s="249">
        <f>SUM(T639:T878)</f>
        <v>0</v>
      </c>
      <c r="U1850" s="249">
        <f>SUM(U639:U878)</f>
        <v>0</v>
      </c>
      <c r="V1850" s="192" t="s">
        <v>201</v>
      </c>
      <c r="W1850" s="43" t="s">
        <v>201</v>
      </c>
      <c r="X1850" s="43"/>
      <c r="Y1850" s="43"/>
    </row>
    <row r="1851" spans="1:25" ht="13.15" customHeight="1" thickBot="1">
      <c r="A1851" s="278" t="s">
        <v>201</v>
      </c>
      <c r="B1851" s="279"/>
      <c r="C1851" s="383" t="s">
        <v>999</v>
      </c>
      <c r="D1851" s="260"/>
      <c r="E1851" s="196"/>
      <c r="F1851" s="261"/>
      <c r="G1851" s="196"/>
      <c r="H1851" s="196"/>
      <c r="I1851" s="196" t="str">
        <f t="shared" ref="I1851:I1852" si="1106">IF(ISBLANK(H1851),"",SUM(G1851:H1851))</f>
        <v/>
      </c>
      <c r="J1851" s="196"/>
      <c r="K1851" s="196"/>
      <c r="L1851" s="262"/>
      <c r="M1851" s="204"/>
      <c r="N1851" s="249">
        <f>SUM(N879:N971)</f>
        <v>0</v>
      </c>
      <c r="O1851" s="249">
        <f>SUM(O879:O971)</f>
        <v>0</v>
      </c>
      <c r="P1851" s="249">
        <f>SUM(P879:P971)</f>
        <v>0</v>
      </c>
      <c r="Q1851" s="197"/>
      <c r="R1851" s="378"/>
      <c r="S1851" s="195">
        <f>SUM(S879:S971)</f>
        <v>0</v>
      </c>
      <c r="T1851" s="249">
        <f>SUM(T879:T971)</f>
        <v>0</v>
      </c>
      <c r="U1851" s="249">
        <f>SUM(U879:U971)</f>
        <v>0</v>
      </c>
      <c r="V1851" s="192" t="s">
        <v>201</v>
      </c>
      <c r="W1851" s="43" t="s">
        <v>201</v>
      </c>
      <c r="X1851" s="43"/>
      <c r="Y1851" s="43"/>
    </row>
    <row r="1852" spans="1:25" ht="13.15" customHeight="1" thickBot="1">
      <c r="A1852" s="278" t="s">
        <v>201</v>
      </c>
      <c r="B1852" s="279"/>
      <c r="C1852" s="383" t="s">
        <v>1000</v>
      </c>
      <c r="D1852" s="260"/>
      <c r="E1852" s="196"/>
      <c r="F1852" s="261"/>
      <c r="G1852" s="196"/>
      <c r="H1852" s="196"/>
      <c r="I1852" s="196" t="str">
        <f t="shared" si="1106"/>
        <v/>
      </c>
      <c r="J1852" s="196"/>
      <c r="K1852" s="196"/>
      <c r="L1852" s="262"/>
      <c r="M1852" s="204"/>
      <c r="N1852" s="249">
        <f>SUM(N972:N1798)</f>
        <v>0</v>
      </c>
      <c r="O1852" s="249">
        <f>SUM(O972:O1798)</f>
        <v>0</v>
      </c>
      <c r="P1852" s="249">
        <f>SUM(P972:P1798)</f>
        <v>0</v>
      </c>
      <c r="Q1852" s="281"/>
      <c r="R1852" s="379"/>
      <c r="S1852" s="249">
        <f>SUM(S972:S1798)</f>
        <v>0</v>
      </c>
      <c r="T1852" s="249">
        <f>SUM(T972:T1798)</f>
        <v>0</v>
      </c>
      <c r="U1852" s="249">
        <f>SUM(U972:U1798)</f>
        <v>0</v>
      </c>
      <c r="V1852" s="192" t="s">
        <v>201</v>
      </c>
      <c r="W1852" s="43" t="s">
        <v>201</v>
      </c>
      <c r="X1852" s="43"/>
      <c r="Y1852" s="43"/>
    </row>
    <row r="1853" spans="1:25" ht="13.15" customHeight="1" thickBot="1">
      <c r="A1853" s="278" t="s">
        <v>201</v>
      </c>
      <c r="B1853" s="279"/>
      <c r="C1853" s="383" t="s">
        <v>1029</v>
      </c>
      <c r="D1853" s="260"/>
      <c r="E1853" s="196"/>
      <c r="F1853" s="261"/>
      <c r="G1853" s="196"/>
      <c r="H1853" s="196"/>
      <c r="I1853" s="196" t="str">
        <f t="shared" si="1104"/>
        <v/>
      </c>
      <c r="J1853" s="196"/>
      <c r="K1853" s="196"/>
      <c r="L1853" s="262"/>
      <c r="M1853" s="204"/>
      <c r="N1853" s="249">
        <f>SUM(N1799:N1843)</f>
        <v>0</v>
      </c>
      <c r="O1853" s="249">
        <f>SUM(O1799:O1843)</f>
        <v>0</v>
      </c>
      <c r="P1853" s="249">
        <f>SUM(P1799:P1843)</f>
        <v>0</v>
      </c>
      <c r="Q1853" s="281"/>
      <c r="R1853" s="379"/>
      <c r="S1853" s="195">
        <f>SUM(S1799:S1843)</f>
        <v>0</v>
      </c>
      <c r="T1853" s="249">
        <f>SUM(T1799:T1843)</f>
        <v>0</v>
      </c>
      <c r="U1853" s="249">
        <f>SUM(U1799:U1843)</f>
        <v>0</v>
      </c>
      <c r="V1853" s="192" t="s">
        <v>201</v>
      </c>
      <c r="W1853" s="43" t="s">
        <v>201</v>
      </c>
      <c r="X1853" s="43"/>
      <c r="Y1853" s="43"/>
    </row>
    <row r="1854" spans="1:25" ht="13.5" thickBot="1">
      <c r="A1854" s="194" t="s">
        <v>201</v>
      </c>
      <c r="D1854" s="199"/>
      <c r="E1854" s="200"/>
      <c r="G1854" s="201"/>
      <c r="L1854" s="735" t="s">
        <v>563</v>
      </c>
      <c r="M1854" s="736"/>
      <c r="N1854" s="202"/>
      <c r="O1854" s="203" t="s">
        <v>18</v>
      </c>
      <c r="P1854" s="208">
        <f>IF(N1854=0,0,P1846/N1854)</f>
        <v>0</v>
      </c>
      <c r="Q1854" s="737" t="s">
        <v>564</v>
      </c>
      <c r="R1854" s="738"/>
      <c r="S1854" s="202"/>
      <c r="T1854" s="204" t="s">
        <v>18</v>
      </c>
      <c r="U1854" s="207">
        <f>IF(S1854=0,0,U1846/S1854)</f>
        <v>0</v>
      </c>
      <c r="V1854" s="192" t="s">
        <v>201</v>
      </c>
      <c r="W1854" s="43" t="s">
        <v>201</v>
      </c>
      <c r="X1854" s="43"/>
      <c r="Y1854" s="43"/>
    </row>
    <row r="1855" spans="1:25">
      <c r="A1855" s="194" t="s">
        <v>201</v>
      </c>
      <c r="K1855" s="205"/>
      <c r="L1855" s="205"/>
      <c r="M1855" s="205"/>
      <c r="N1855" s="205"/>
      <c r="O1855" s="205"/>
      <c r="P1855" s="205"/>
      <c r="Q1855" s="205"/>
      <c r="R1855" s="205"/>
      <c r="S1855" s="205"/>
      <c r="T1855" s="205"/>
      <c r="U1855" s="205"/>
      <c r="V1855" s="206" t="s">
        <v>201</v>
      </c>
      <c r="W1855" s="43" t="s">
        <v>201</v>
      </c>
      <c r="X1855" s="43"/>
      <c r="Y1855" s="43"/>
    </row>
    <row r="1856" spans="1:25" ht="13.5" thickBot="1">
      <c r="A1856" s="194" t="s">
        <v>201</v>
      </c>
      <c r="K1856" s="205"/>
      <c r="L1856" s="205"/>
      <c r="M1856" s="205"/>
      <c r="N1856" s="205"/>
      <c r="O1856" s="205"/>
      <c r="P1856" s="205"/>
      <c r="Q1856" s="205"/>
      <c r="R1856" s="205"/>
      <c r="S1856" s="205"/>
      <c r="T1856" s="205"/>
      <c r="U1856" s="205"/>
      <c r="V1856" s="206" t="s">
        <v>201</v>
      </c>
      <c r="W1856" s="43" t="s">
        <v>201</v>
      </c>
      <c r="X1856" s="43"/>
      <c r="Y1856" s="43"/>
    </row>
    <row r="1857" spans="1:23" ht="13.5" thickBot="1">
      <c r="A1857" s="194" t="s">
        <v>201</v>
      </c>
      <c r="K1857" s="205"/>
      <c r="L1857" s="737" t="s">
        <v>565</v>
      </c>
      <c r="M1857" s="739"/>
      <c r="N1857" s="195">
        <f>SUM(N18:N1843)</f>
        <v>0</v>
      </c>
      <c r="O1857" s="195">
        <f>SUM(O18:O1843)</f>
        <v>0</v>
      </c>
      <c r="P1857" s="195">
        <f>SUM(P18:P1843)</f>
        <v>0</v>
      </c>
      <c r="Q1857" s="737"/>
      <c r="R1857" s="739"/>
      <c r="S1857" s="195">
        <f>SUM(S18:S1843)</f>
        <v>0</v>
      </c>
      <c r="T1857" s="195">
        <f>SUM(T18:T1843)</f>
        <v>0</v>
      </c>
      <c r="U1857" s="195">
        <f>SUM(U18:U1843)</f>
        <v>0</v>
      </c>
      <c r="V1857" s="206" t="s">
        <v>201</v>
      </c>
      <c r="W1857" s="43" t="s">
        <v>201</v>
      </c>
    </row>
  </sheetData>
  <autoFilter ref="A17:Y1857"/>
  <sortState ref="A886:Y914">
    <sortCondition ref="C886:C914"/>
  </sortState>
  <mergeCells count="5">
    <mergeCell ref="D16:D17"/>
    <mergeCell ref="L1854:M1854"/>
    <mergeCell ref="Q1854:R1854"/>
    <mergeCell ref="L1857:M1857"/>
    <mergeCell ref="Q1857:R1857"/>
  </mergeCells>
  <phoneticPr fontId="0" type="noConversion"/>
  <printOptions horizontalCentered="1" verticalCentered="1"/>
  <pageMargins left="0.39370078740157483" right="0.39370078740157483" top="0.98425196850393704" bottom="0.39370078740157483" header="0.31496062992125984" footer="0.51181102362204722"/>
  <pageSetup paperSize="9" scale="49" fitToHeight="0" orientation="landscape" r:id="rId1"/>
  <headerFooter alignWithMargins="0">
    <oddHeader>&amp;C&amp;"Arial,Negrito"&amp;12&amp;F</oddHeader>
  </headerFooter>
  <rowBreaks count="1" manualBreakCount="1">
    <brk id="759" max="16383" man="1"/>
  </rowBreaks>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W85"/>
  <sheetViews>
    <sheetView view="pageBreakPreview" topLeftCell="A20" zoomScaleNormal="85" zoomScaleSheetLayoutView="100" workbookViewId="0">
      <selection activeCell="F33" sqref="F33"/>
    </sheetView>
  </sheetViews>
  <sheetFormatPr defaultRowHeight="11.25"/>
  <cols>
    <col min="1" max="1" width="15.83203125" customWidth="1"/>
    <col min="2" max="2" width="13" customWidth="1"/>
    <col min="3" max="3" width="88.1640625" customWidth="1"/>
    <col min="4" max="4" width="6.5" customWidth="1"/>
    <col min="5" max="5" width="18.5" style="515" hidden="1" customWidth="1"/>
    <col min="6" max="6" width="27.6640625" style="520" customWidth="1"/>
    <col min="7" max="7" width="12.83203125" style="494" customWidth="1"/>
    <col min="8" max="8" width="12.83203125" customWidth="1"/>
    <col min="9" max="9" width="20" bestFit="1" customWidth="1"/>
    <col min="10" max="10" width="21.6640625" bestFit="1" customWidth="1"/>
    <col min="11" max="11" width="17.1640625" bestFit="1" customWidth="1"/>
    <col min="12" max="12" width="0" hidden="1" customWidth="1"/>
    <col min="13" max="13" width="10.6640625" hidden="1" customWidth="1"/>
    <col min="14" max="14" width="10" hidden="1" customWidth="1"/>
    <col min="15" max="22" width="0" hidden="1" customWidth="1"/>
    <col min="23" max="23" width="10.1640625" bestFit="1" customWidth="1"/>
  </cols>
  <sheetData>
    <row r="1" spans="1:23" ht="21" thickBot="1">
      <c r="A1" s="746" t="s">
        <v>207</v>
      </c>
      <c r="B1" s="747"/>
      <c r="C1" s="747"/>
      <c r="D1" s="747"/>
      <c r="E1" s="747"/>
      <c r="F1" s="747"/>
      <c r="G1" s="747"/>
      <c r="H1" s="747"/>
      <c r="I1" s="747"/>
      <c r="J1" s="747"/>
      <c r="K1" s="748"/>
    </row>
    <row r="2" spans="1:23" ht="12.75">
      <c r="A2" s="528" t="s">
        <v>1101</v>
      </c>
      <c r="B2" s="529"/>
      <c r="C2" s="530" t="s">
        <v>1102</v>
      </c>
      <c r="D2" s="531"/>
      <c r="E2" s="532"/>
      <c r="F2" s="533"/>
      <c r="G2" s="534"/>
      <c r="H2" s="535"/>
      <c r="I2" s="535"/>
      <c r="J2" s="536"/>
      <c r="K2" s="537"/>
    </row>
    <row r="3" spans="1:23" ht="12.75">
      <c r="A3" s="538" t="s">
        <v>1103</v>
      </c>
      <c r="B3" s="539"/>
      <c r="C3" s="540" t="s">
        <v>1104</v>
      </c>
      <c r="D3" s="541"/>
      <c r="E3" s="542"/>
      <c r="F3" s="543"/>
      <c r="G3" s="544"/>
      <c r="H3" s="545"/>
      <c r="I3" s="545"/>
      <c r="J3" s="546"/>
      <c r="K3" s="547"/>
    </row>
    <row r="4" spans="1:23" ht="13.5" thickBot="1">
      <c r="A4" s="548" t="s">
        <v>1105</v>
      </c>
      <c r="B4" s="549"/>
      <c r="C4" s="740" t="s">
        <v>1206</v>
      </c>
      <c r="D4" s="741"/>
      <c r="E4" s="741"/>
      <c r="F4" s="741"/>
      <c r="G4" s="741"/>
      <c r="H4" s="742"/>
      <c r="I4" s="742"/>
      <c r="J4" s="742"/>
      <c r="K4" s="743"/>
    </row>
    <row r="5" spans="1:23" ht="13.5" thickBot="1">
      <c r="A5" s="751" t="s">
        <v>566</v>
      </c>
      <c r="B5" s="751" t="s">
        <v>567</v>
      </c>
      <c r="C5" s="753" t="s">
        <v>203</v>
      </c>
      <c r="D5" s="749" t="s">
        <v>1106</v>
      </c>
      <c r="E5" s="744" t="s">
        <v>1149</v>
      </c>
      <c r="F5" s="745"/>
      <c r="G5" s="550" t="s">
        <v>211</v>
      </c>
      <c r="H5" s="551"/>
      <c r="I5" s="551"/>
      <c r="J5" s="552"/>
      <c r="K5" s="552"/>
    </row>
    <row r="6" spans="1:23" ht="72.75" thickBot="1">
      <c r="A6" s="752"/>
      <c r="B6" s="752"/>
      <c r="C6" s="754"/>
      <c r="D6" s="750"/>
      <c r="E6" s="671"/>
      <c r="F6" s="672" t="s">
        <v>1151</v>
      </c>
      <c r="G6" s="673" t="s">
        <v>1107</v>
      </c>
      <c r="H6" s="674" t="s">
        <v>1129</v>
      </c>
      <c r="I6" s="674" t="s">
        <v>1108</v>
      </c>
      <c r="J6" s="675" t="s">
        <v>15</v>
      </c>
      <c r="K6" s="553" t="s">
        <v>212</v>
      </c>
      <c r="N6" s="671" t="s">
        <v>1150</v>
      </c>
    </row>
    <row r="7" spans="1:23" ht="13.5" thickBot="1">
      <c r="A7" s="554" t="s">
        <v>757</v>
      </c>
      <c r="B7" s="555"/>
      <c r="C7" s="556" t="s">
        <v>600</v>
      </c>
      <c r="D7" s="557"/>
      <c r="E7" s="558"/>
      <c r="F7" s="559"/>
      <c r="G7" s="560"/>
      <c r="H7" s="557"/>
      <c r="I7" s="557"/>
      <c r="J7" s="561"/>
      <c r="K7" s="562">
        <f>SUM(J8:J8)</f>
        <v>0</v>
      </c>
      <c r="N7" s="558"/>
    </row>
    <row r="8" spans="1:23" ht="13.5" hidden="1" thickBot="1">
      <c r="A8" s="503">
        <v>512000</v>
      </c>
      <c r="B8" s="504" t="s">
        <v>244</v>
      </c>
      <c r="C8" s="505" t="s">
        <v>1005</v>
      </c>
      <c r="D8" s="506" t="s">
        <v>16</v>
      </c>
      <c r="E8" s="508"/>
      <c r="F8" s="516"/>
      <c r="G8" s="492">
        <f>E8+F8</f>
        <v>0</v>
      </c>
      <c r="H8" s="488"/>
      <c r="I8" s="483"/>
      <c r="J8" s="507">
        <f>IF(ISBLANK(G8),0,ROUND(G8*I8,2))</f>
        <v>0</v>
      </c>
      <c r="K8" s="396"/>
      <c r="N8" s="508"/>
    </row>
    <row r="9" spans="1:23" ht="13.5" thickBot="1">
      <c r="A9" s="554" t="s">
        <v>221</v>
      </c>
      <c r="B9" s="555"/>
      <c r="C9" s="556" t="s">
        <v>596</v>
      </c>
      <c r="D9" s="557"/>
      <c r="E9" s="559"/>
      <c r="F9" s="559"/>
      <c r="G9" s="567"/>
      <c r="H9" s="557"/>
      <c r="I9" s="557"/>
      <c r="J9" s="561"/>
      <c r="K9" s="562">
        <f>SUM(J10:J12)</f>
        <v>17903.8</v>
      </c>
      <c r="L9">
        <f t="shared" ref="L9:L67" si="0">I9*G9</f>
        <v>0</v>
      </c>
      <c r="N9" s="559"/>
      <c r="W9">
        <v>0</v>
      </c>
    </row>
    <row r="10" spans="1:23" ht="12.75" hidden="1">
      <c r="A10" s="503">
        <v>400500</v>
      </c>
      <c r="B10" s="504" t="s">
        <v>244</v>
      </c>
      <c r="C10" s="505" t="s">
        <v>1109</v>
      </c>
      <c r="D10" s="506" t="s">
        <v>16</v>
      </c>
      <c r="E10" s="510"/>
      <c r="F10" s="517"/>
      <c r="G10" s="492">
        <f t="shared" ref="G10:G67" si="1">E10+F10</f>
        <v>0</v>
      </c>
      <c r="H10" s="488"/>
      <c r="I10" s="483"/>
      <c r="J10" s="507">
        <f>IF(ISBLANK(G10),0,ROUND(G10*I10,2))</f>
        <v>0</v>
      </c>
      <c r="K10" s="396"/>
      <c r="L10">
        <f t="shared" si="0"/>
        <v>0</v>
      </c>
      <c r="N10" s="510"/>
    </row>
    <row r="11" spans="1:23" ht="13.5" thickBot="1">
      <c r="A11" s="385">
        <v>412000</v>
      </c>
      <c r="B11" s="386" t="s">
        <v>244</v>
      </c>
      <c r="C11" s="387" t="s">
        <v>1200</v>
      </c>
      <c r="D11" s="393" t="s">
        <v>16</v>
      </c>
      <c r="E11" s="510"/>
      <c r="F11" s="716">
        <f>F18*0.35</f>
        <v>2080.386</v>
      </c>
      <c r="G11" s="502">
        <f t="shared" si="1"/>
        <v>2080.386</v>
      </c>
      <c r="H11" s="488">
        <v>6.62</v>
      </c>
      <c r="I11" s="479">
        <f>$H11*1.3</f>
        <v>8.6059999999999999</v>
      </c>
      <c r="J11" s="397">
        <f t="shared" ref="J11:J12" si="2">IF(ISBLANK(G11),0,ROUND(G11*I11,2))</f>
        <v>17903.8</v>
      </c>
      <c r="K11" s="396"/>
      <c r="L11">
        <f t="shared" si="0"/>
        <v>17903.801916</v>
      </c>
      <c r="N11" s="510">
        <f>4932.6*0.32</f>
        <v>1578.4320000000002</v>
      </c>
    </row>
    <row r="12" spans="1:23" ht="13.5" hidden="1" thickBot="1">
      <c r="A12" s="495">
        <v>404000</v>
      </c>
      <c r="B12" s="496" t="s">
        <v>244</v>
      </c>
      <c r="C12" s="497" t="s">
        <v>1110</v>
      </c>
      <c r="D12" s="498" t="s">
        <v>16</v>
      </c>
      <c r="E12" s="513"/>
      <c r="F12" s="570"/>
      <c r="G12" s="564">
        <f t="shared" si="1"/>
        <v>0</v>
      </c>
      <c r="H12" s="501"/>
      <c r="I12" s="499"/>
      <c r="J12" s="566">
        <f t="shared" si="2"/>
        <v>0</v>
      </c>
      <c r="K12" s="396"/>
      <c r="L12">
        <f t="shared" si="0"/>
        <v>0</v>
      </c>
      <c r="N12" s="513"/>
    </row>
    <row r="13" spans="1:23" ht="13.5" thickBot="1">
      <c r="A13" s="568" t="s">
        <v>246</v>
      </c>
      <c r="B13" s="569"/>
      <c r="C13" s="556" t="s">
        <v>605</v>
      </c>
      <c r="D13" s="557"/>
      <c r="E13" s="559"/>
      <c r="F13" s="559"/>
      <c r="G13" s="567"/>
      <c r="H13" s="557"/>
      <c r="I13" s="557"/>
      <c r="J13" s="561"/>
      <c r="K13" s="562">
        <f>SUM(J14:J16)</f>
        <v>382161.98</v>
      </c>
      <c r="L13">
        <f t="shared" si="0"/>
        <v>0</v>
      </c>
      <c r="N13" s="559"/>
      <c r="W13">
        <v>0</v>
      </c>
    </row>
    <row r="14" spans="1:23" ht="12.75">
      <c r="A14" s="503">
        <v>511100</v>
      </c>
      <c r="B14" s="504" t="s">
        <v>244</v>
      </c>
      <c r="C14" s="505" t="s">
        <v>1111</v>
      </c>
      <c r="D14" s="506" t="s">
        <v>18</v>
      </c>
      <c r="E14" s="510"/>
      <c r="F14" s="715">
        <v>6252.42</v>
      </c>
      <c r="G14" s="492">
        <f t="shared" si="1"/>
        <v>6252.42</v>
      </c>
      <c r="H14" s="488">
        <v>2.38</v>
      </c>
      <c r="I14" s="483">
        <f>$H14*1.3</f>
        <v>3.0939999999999999</v>
      </c>
      <c r="J14" s="507">
        <f>IF(ISBLANK(G14),0,ROUND(G14*I14,2))</f>
        <v>19344.990000000002</v>
      </c>
      <c r="K14" s="396"/>
      <c r="L14">
        <f t="shared" si="0"/>
        <v>19344.98748</v>
      </c>
      <c r="N14" s="510">
        <v>5264.07</v>
      </c>
    </row>
    <row r="15" spans="1:23" ht="12.75">
      <c r="A15" s="385">
        <v>530200</v>
      </c>
      <c r="B15" s="386" t="s">
        <v>244</v>
      </c>
      <c r="C15" s="387" t="s">
        <v>629</v>
      </c>
      <c r="D15" s="393" t="s">
        <v>16</v>
      </c>
      <c r="E15" s="510"/>
      <c r="F15" s="716">
        <f>ROUND(F14*0.2,3)</f>
        <v>1250.4839999999999</v>
      </c>
      <c r="G15" s="502">
        <f t="shared" si="1"/>
        <v>1250.4839999999999</v>
      </c>
      <c r="H15" s="491">
        <v>116.72</v>
      </c>
      <c r="I15" s="479">
        <f>ROUND(H15*1.3,2)</f>
        <v>151.74</v>
      </c>
      <c r="J15" s="397">
        <f>ROUND(I15*G15,2)</f>
        <v>189748.44</v>
      </c>
      <c r="K15" s="396"/>
      <c r="N15" s="510">
        <f>ROUND(N14*0.15,3)</f>
        <v>789.61099999999999</v>
      </c>
    </row>
    <row r="16" spans="1:23" ht="13.5" thickBot="1">
      <c r="A16" s="385">
        <v>531000</v>
      </c>
      <c r="B16" s="386" t="s">
        <v>244</v>
      </c>
      <c r="C16" s="387" t="s">
        <v>257</v>
      </c>
      <c r="D16" s="393" t="s">
        <v>16</v>
      </c>
      <c r="E16" s="510"/>
      <c r="F16" s="716">
        <f>ROUND(F14*0.15,3)</f>
        <v>937.86300000000006</v>
      </c>
      <c r="G16" s="564">
        <f>SUM(E16:F16)</f>
        <v>937.86300000000006</v>
      </c>
      <c r="H16" s="491">
        <v>141.94999999999999</v>
      </c>
      <c r="I16" s="499">
        <f>H16*1.3</f>
        <v>184.535</v>
      </c>
      <c r="J16" s="566">
        <f>ROUND(G16*I16,2)</f>
        <v>173068.55</v>
      </c>
      <c r="K16" s="396"/>
      <c r="N16" s="510">
        <f>ROUND(N14*0.14,3)</f>
        <v>736.97</v>
      </c>
    </row>
    <row r="17" spans="1:23" ht="13.5" thickBot="1">
      <c r="A17" s="568" t="s">
        <v>266</v>
      </c>
      <c r="B17" s="569"/>
      <c r="C17" s="556" t="s">
        <v>597</v>
      </c>
      <c r="D17" s="557"/>
      <c r="E17" s="559"/>
      <c r="F17" s="559"/>
      <c r="G17" s="567"/>
      <c r="H17" s="557"/>
      <c r="I17" s="557"/>
      <c r="J17" s="561"/>
      <c r="K17" s="562">
        <f>SUM(J18:J20)</f>
        <v>170894.12</v>
      </c>
      <c r="L17">
        <f t="shared" si="0"/>
        <v>0</v>
      </c>
      <c r="N17" s="559"/>
      <c r="W17" s="688">
        <f>K17</f>
        <v>170894.12</v>
      </c>
    </row>
    <row r="18" spans="1:23" ht="12.75">
      <c r="A18" s="571">
        <v>560400</v>
      </c>
      <c r="B18" s="572" t="s">
        <v>244</v>
      </c>
      <c r="C18" s="505" t="s">
        <v>1204</v>
      </c>
      <c r="D18" s="506" t="s">
        <v>18</v>
      </c>
      <c r="E18" s="510"/>
      <c r="F18" s="716">
        <v>5943.96</v>
      </c>
      <c r="G18" s="492">
        <f>SUM(E18:F18)</f>
        <v>5943.96</v>
      </c>
      <c r="H18" s="488">
        <v>0.27</v>
      </c>
      <c r="I18" s="483">
        <f>$H18*1.3</f>
        <v>0.35100000000000003</v>
      </c>
      <c r="J18" s="507">
        <f t="shared" ref="J18:J67" si="3">IF(ISBLANK(G18),0,ROUND(G18*I18,2))</f>
        <v>2086.33</v>
      </c>
      <c r="K18" s="396"/>
      <c r="L18">
        <f t="shared" si="0"/>
        <v>2086.32996</v>
      </c>
      <c r="N18" s="510">
        <v>4931.97</v>
      </c>
    </row>
    <row r="19" spans="1:23" ht="12.75">
      <c r="A19" s="480">
        <v>561100</v>
      </c>
      <c r="B19" s="481" t="s">
        <v>244</v>
      </c>
      <c r="C19" s="387" t="s">
        <v>1112</v>
      </c>
      <c r="D19" s="393" t="s">
        <v>18</v>
      </c>
      <c r="E19" s="510"/>
      <c r="F19" s="716">
        <f>F18</f>
        <v>5943.96</v>
      </c>
      <c r="G19" s="502">
        <f t="shared" si="1"/>
        <v>5943.96</v>
      </c>
      <c r="H19" s="488">
        <v>0.18</v>
      </c>
      <c r="I19" s="479">
        <f>$H19*1.3</f>
        <v>0.23399999999999999</v>
      </c>
      <c r="J19" s="397">
        <f t="shared" si="3"/>
        <v>1390.89</v>
      </c>
      <c r="K19" s="396"/>
      <c r="L19">
        <f t="shared" si="0"/>
        <v>1390.8866399999999</v>
      </c>
      <c r="N19" s="510">
        <f>N18</f>
        <v>4931.97</v>
      </c>
    </row>
    <row r="20" spans="1:23" ht="13.5" thickBot="1">
      <c r="A20" s="684">
        <v>570000</v>
      </c>
      <c r="B20" s="685" t="s">
        <v>244</v>
      </c>
      <c r="C20" s="497" t="s">
        <v>1113</v>
      </c>
      <c r="D20" s="498" t="s">
        <v>22</v>
      </c>
      <c r="E20" s="513"/>
      <c r="F20" s="717">
        <f>ROUND(F19*2.4*0.05,3)</f>
        <v>713.27499999999998</v>
      </c>
      <c r="G20" s="564">
        <v>1190.6471999999999</v>
      </c>
      <c r="H20" s="501">
        <v>108.16</v>
      </c>
      <c r="I20" s="499">
        <f>ROUND(H20*1.3,2)</f>
        <v>140.61000000000001</v>
      </c>
      <c r="J20" s="566">
        <f>ROUND(I20*G20,2)</f>
        <v>167416.9</v>
      </c>
      <c r="K20" s="396"/>
      <c r="N20" s="513">
        <v>591.83640000000003</v>
      </c>
    </row>
    <row r="21" spans="1:23" ht="13.5" thickBot="1">
      <c r="A21" s="568" t="s">
        <v>220</v>
      </c>
      <c r="B21" s="569"/>
      <c r="C21" s="556" t="s">
        <v>1144</v>
      </c>
      <c r="D21" s="557"/>
      <c r="E21" s="559"/>
      <c r="F21" s="559"/>
      <c r="G21" s="567"/>
      <c r="H21" s="557"/>
      <c r="I21" s="557"/>
      <c r="J21" s="561"/>
      <c r="K21" s="562">
        <f>SUM(J22:J24)</f>
        <v>164290.53</v>
      </c>
      <c r="L21">
        <f t="shared" si="0"/>
        <v>0</v>
      </c>
      <c r="N21" s="559"/>
      <c r="W21" s="688">
        <f>K21</f>
        <v>164290.53</v>
      </c>
    </row>
    <row r="22" spans="1:23" ht="12.75">
      <c r="A22" s="571">
        <v>589000</v>
      </c>
      <c r="B22" s="572" t="s">
        <v>244</v>
      </c>
      <c r="C22" s="505" t="s">
        <v>1145</v>
      </c>
      <c r="D22" s="506" t="s">
        <v>22</v>
      </c>
      <c r="E22" s="510"/>
      <c r="F22" s="715">
        <f>F20*0.057</f>
        <v>40.656675</v>
      </c>
      <c r="G22" s="492">
        <f t="shared" si="1"/>
        <v>40.656675</v>
      </c>
      <c r="H22" s="488">
        <v>2349.52</v>
      </c>
      <c r="I22" s="483">
        <f>$H22*1.3</f>
        <v>3054.3760000000002</v>
      </c>
      <c r="J22" s="507">
        <f t="shared" si="3"/>
        <v>124180.77</v>
      </c>
      <c r="K22" s="396"/>
      <c r="L22">
        <f t="shared" si="0"/>
        <v>124180.7723598</v>
      </c>
      <c r="N22" s="510">
        <v>33.734000000000002</v>
      </c>
    </row>
    <row r="23" spans="1:23" ht="12.75">
      <c r="A23" s="480">
        <v>589420</v>
      </c>
      <c r="B23" s="481" t="s">
        <v>244</v>
      </c>
      <c r="C23" s="387" t="s">
        <v>1146</v>
      </c>
      <c r="D23" s="393" t="s">
        <v>22</v>
      </c>
      <c r="E23" s="510"/>
      <c r="F23" s="715">
        <f>ROUND(0.0005*F18,3)</f>
        <v>2.972</v>
      </c>
      <c r="G23" s="502">
        <f t="shared" si="1"/>
        <v>2.972</v>
      </c>
      <c r="H23" s="488">
        <v>1946.7</v>
      </c>
      <c r="I23" s="479">
        <f>$H23*1.3</f>
        <v>2530.71</v>
      </c>
      <c r="J23" s="397">
        <f t="shared" si="3"/>
        <v>7521.27</v>
      </c>
      <c r="K23" s="396"/>
      <c r="L23">
        <f t="shared" si="0"/>
        <v>7521.2701200000001</v>
      </c>
      <c r="N23" s="510">
        <v>2.4649999999999999</v>
      </c>
    </row>
    <row r="24" spans="1:23" ht="13.5" thickBot="1">
      <c r="A24" s="495">
        <v>589100</v>
      </c>
      <c r="B24" s="496" t="s">
        <v>244</v>
      </c>
      <c r="C24" s="497" t="s">
        <v>1147</v>
      </c>
      <c r="D24" s="498" t="s">
        <v>22</v>
      </c>
      <c r="E24" s="513"/>
      <c r="F24" s="718">
        <f>ROUND(0.0012*F18,3)</f>
        <v>7.133</v>
      </c>
      <c r="G24" s="564">
        <f t="shared" si="1"/>
        <v>7.133</v>
      </c>
      <c r="H24" s="501">
        <v>3514.38</v>
      </c>
      <c r="I24" s="499">
        <f>$H24*1.3</f>
        <v>4568.6940000000004</v>
      </c>
      <c r="J24" s="566">
        <f t="shared" si="3"/>
        <v>32588.49</v>
      </c>
      <c r="K24" s="396"/>
      <c r="L24">
        <f t="shared" si="0"/>
        <v>32588.494302000003</v>
      </c>
      <c r="N24" s="513">
        <v>5.9180000000000001</v>
      </c>
    </row>
    <row r="25" spans="1:23" ht="13.5" thickBot="1">
      <c r="A25" s="568" t="s">
        <v>268</v>
      </c>
      <c r="B25" s="569"/>
      <c r="C25" s="556" t="s">
        <v>598</v>
      </c>
      <c r="D25" s="557"/>
      <c r="E25" s="559"/>
      <c r="F25" s="559"/>
      <c r="G25" s="567"/>
      <c r="H25" s="557"/>
      <c r="I25" s="557"/>
      <c r="J25" s="561"/>
      <c r="K25" s="562">
        <f>SUM(J26:J28)</f>
        <v>57466.759999999995</v>
      </c>
      <c r="L25">
        <f t="shared" si="0"/>
        <v>0</v>
      </c>
      <c r="N25" s="559"/>
      <c r="W25" s="688">
        <f>K25</f>
        <v>57466.759999999995</v>
      </c>
    </row>
    <row r="26" spans="1:23" ht="12.75" hidden="1">
      <c r="A26" s="503" t="s">
        <v>1114</v>
      </c>
      <c r="B26" s="504" t="s">
        <v>244</v>
      </c>
      <c r="C26" s="505" t="s">
        <v>352</v>
      </c>
      <c r="D26" s="506" t="s">
        <v>20</v>
      </c>
      <c r="E26" s="510"/>
      <c r="F26" s="517"/>
      <c r="G26" s="492">
        <f t="shared" si="1"/>
        <v>0</v>
      </c>
      <c r="H26" s="488"/>
      <c r="I26" s="483"/>
      <c r="J26" s="507">
        <f t="shared" si="3"/>
        <v>0</v>
      </c>
      <c r="K26" s="396"/>
      <c r="L26">
        <f t="shared" si="0"/>
        <v>0</v>
      </c>
      <c r="N26" s="510"/>
    </row>
    <row r="27" spans="1:23" ht="12.75">
      <c r="A27" s="385">
        <v>810150</v>
      </c>
      <c r="B27" s="386" t="s">
        <v>244</v>
      </c>
      <c r="C27" s="387" t="s">
        <v>357</v>
      </c>
      <c r="D27" s="393" t="s">
        <v>20</v>
      </c>
      <c r="E27" s="510"/>
      <c r="F27" s="715">
        <v>1236</v>
      </c>
      <c r="G27" s="502">
        <f t="shared" si="1"/>
        <v>1236</v>
      </c>
      <c r="H27" s="488">
        <v>34</v>
      </c>
      <c r="I27" s="479">
        <f>$H27*1.3</f>
        <v>44.2</v>
      </c>
      <c r="J27" s="397">
        <f t="shared" si="3"/>
        <v>54631.199999999997</v>
      </c>
      <c r="K27" s="396"/>
      <c r="L27">
        <f t="shared" si="0"/>
        <v>54631.200000000004</v>
      </c>
      <c r="N27" s="510">
        <v>1277.02</v>
      </c>
    </row>
    <row r="28" spans="1:23" ht="13.5" thickBot="1">
      <c r="A28" s="495">
        <v>810650</v>
      </c>
      <c r="B28" s="496" t="s">
        <v>244</v>
      </c>
      <c r="C28" s="497" t="s">
        <v>359</v>
      </c>
      <c r="D28" s="498" t="s">
        <v>20</v>
      </c>
      <c r="E28" s="513"/>
      <c r="F28" s="718">
        <v>76</v>
      </c>
      <c r="G28" s="564">
        <f t="shared" si="1"/>
        <v>76</v>
      </c>
      <c r="H28" s="501">
        <v>28.7</v>
      </c>
      <c r="I28" s="499">
        <f>$H28*1.3</f>
        <v>37.31</v>
      </c>
      <c r="J28" s="566">
        <f t="shared" si="3"/>
        <v>2835.56</v>
      </c>
      <c r="K28" s="396"/>
      <c r="L28">
        <f t="shared" si="0"/>
        <v>2835.5600000000004</v>
      </c>
      <c r="N28" s="513">
        <v>52.46</v>
      </c>
    </row>
    <row r="29" spans="1:23" ht="13.5" thickBot="1">
      <c r="A29" s="568" t="s">
        <v>570</v>
      </c>
      <c r="B29" s="569"/>
      <c r="C29" s="556" t="s">
        <v>607</v>
      </c>
      <c r="D29" s="557"/>
      <c r="E29" s="559"/>
      <c r="F29" s="559"/>
      <c r="G29" s="567"/>
      <c r="H29" s="557"/>
      <c r="I29" s="557"/>
      <c r="J29" s="561"/>
      <c r="K29" s="562">
        <f>SUM(J30:J36)</f>
        <v>99377.09</v>
      </c>
      <c r="L29">
        <f t="shared" si="0"/>
        <v>0</v>
      </c>
      <c r="N29" s="559"/>
      <c r="W29" s="688">
        <f>K29</f>
        <v>99377.09</v>
      </c>
    </row>
    <row r="30" spans="1:23" ht="12.75">
      <c r="A30" s="503">
        <v>811850</v>
      </c>
      <c r="B30" s="504" t="s">
        <v>244</v>
      </c>
      <c r="C30" s="505" t="s">
        <v>1205</v>
      </c>
      <c r="D30" s="506" t="s">
        <v>20</v>
      </c>
      <c r="E30" s="573"/>
      <c r="F30" s="720">
        <v>24</v>
      </c>
      <c r="G30" s="492">
        <f t="shared" si="1"/>
        <v>24</v>
      </c>
      <c r="H30" s="488">
        <v>17.579999999999998</v>
      </c>
      <c r="I30" s="483">
        <f>$H30*1.3</f>
        <v>22.853999999999999</v>
      </c>
      <c r="J30" s="507">
        <f t="shared" si="3"/>
        <v>548.5</v>
      </c>
      <c r="K30" s="396"/>
      <c r="L30">
        <f t="shared" si="0"/>
        <v>548.49599999999998</v>
      </c>
      <c r="N30" s="573">
        <v>10.32</v>
      </c>
    </row>
    <row r="31" spans="1:23" ht="12.75" hidden="1">
      <c r="A31" s="385">
        <v>606700</v>
      </c>
      <c r="B31" s="386" t="s">
        <v>244</v>
      </c>
      <c r="C31" s="387" t="s">
        <v>364</v>
      </c>
      <c r="D31" s="393" t="s">
        <v>16</v>
      </c>
      <c r="E31" s="510"/>
      <c r="F31" s="517"/>
      <c r="G31" s="502">
        <f t="shared" si="1"/>
        <v>0</v>
      </c>
      <c r="H31" s="488"/>
      <c r="I31" s="479"/>
      <c r="J31" s="397">
        <f t="shared" si="3"/>
        <v>0</v>
      </c>
      <c r="K31" s="396"/>
      <c r="L31">
        <f t="shared" si="0"/>
        <v>0</v>
      </c>
      <c r="N31" s="510"/>
    </row>
    <row r="32" spans="1:23" ht="12.75">
      <c r="A32" s="385">
        <f>A14</f>
        <v>511100</v>
      </c>
      <c r="B32" s="386" t="s">
        <v>244</v>
      </c>
      <c r="C32" s="387" t="s">
        <v>1130</v>
      </c>
      <c r="D32" s="393" t="s">
        <v>18</v>
      </c>
      <c r="E32" s="509"/>
      <c r="F32" s="719">
        <v>2038.29</v>
      </c>
      <c r="G32" s="502">
        <f t="shared" si="1"/>
        <v>2038.29</v>
      </c>
      <c r="H32" s="487">
        <f>H14</f>
        <v>2.38</v>
      </c>
      <c r="I32" s="479">
        <f>$H32*1.3</f>
        <v>3.0939999999999999</v>
      </c>
      <c r="J32" s="397">
        <f t="shared" si="3"/>
        <v>6306.47</v>
      </c>
      <c r="K32" s="396"/>
      <c r="L32">
        <f t="shared" si="0"/>
        <v>6306.4692599999998</v>
      </c>
      <c r="N32" s="509">
        <v>1598.92</v>
      </c>
    </row>
    <row r="33" spans="1:23" ht="12.75">
      <c r="A33" s="385">
        <v>863000</v>
      </c>
      <c r="B33" s="386" t="s">
        <v>244</v>
      </c>
      <c r="C33" s="387" t="s">
        <v>1115</v>
      </c>
      <c r="D33" s="393" t="s">
        <v>18</v>
      </c>
      <c r="E33" s="509"/>
      <c r="F33" s="719">
        <f>F32</f>
        <v>2038.29</v>
      </c>
      <c r="G33" s="502">
        <f t="shared" si="1"/>
        <v>2038.29</v>
      </c>
      <c r="H33" s="487">
        <v>26.5</v>
      </c>
      <c r="I33" s="479">
        <f>$H33*1.3</f>
        <v>34.450000000000003</v>
      </c>
      <c r="J33" s="397">
        <f t="shared" si="3"/>
        <v>70219.09</v>
      </c>
      <c r="K33" s="396"/>
      <c r="L33">
        <f t="shared" si="0"/>
        <v>70219.090500000006</v>
      </c>
      <c r="N33" s="509">
        <f>N32</f>
        <v>1598.92</v>
      </c>
    </row>
    <row r="34" spans="1:23" ht="12.75">
      <c r="A34" s="385">
        <v>531000</v>
      </c>
      <c r="B34" s="386" t="s">
        <v>244</v>
      </c>
      <c r="C34" s="489" t="s">
        <v>386</v>
      </c>
      <c r="D34" s="490" t="s">
        <v>16</v>
      </c>
      <c r="E34" s="511"/>
      <c r="F34" s="721">
        <f>ROUND(F32*0.05,3)</f>
        <v>101.91500000000001</v>
      </c>
      <c r="G34" s="502">
        <f>SUM(E34:F34)</f>
        <v>101.91500000000001</v>
      </c>
      <c r="H34" s="491">
        <v>137.3500032636245</v>
      </c>
      <c r="I34" s="479">
        <f>H34*1.3</f>
        <v>178.55500424271185</v>
      </c>
      <c r="J34" s="397">
        <f>ROUND(I34*G34,2)</f>
        <v>18197.43</v>
      </c>
      <c r="K34" s="396"/>
      <c r="L34">
        <f t="shared" si="0"/>
        <v>18197.43325739598</v>
      </c>
      <c r="N34" s="511">
        <v>79.946000000000012</v>
      </c>
    </row>
    <row r="35" spans="1:23" ht="12.75">
      <c r="A35" s="385">
        <v>800200</v>
      </c>
      <c r="B35" s="386" t="s">
        <v>244</v>
      </c>
      <c r="C35" s="387" t="s">
        <v>1116</v>
      </c>
      <c r="D35" s="393" t="s">
        <v>18</v>
      </c>
      <c r="E35" s="509"/>
      <c r="F35" s="518"/>
      <c r="G35" s="502">
        <f t="shared" si="1"/>
        <v>0</v>
      </c>
      <c r="H35" s="487">
        <v>7.91</v>
      </c>
      <c r="I35" s="479">
        <f>$H35*1.3</f>
        <v>10.283000000000001</v>
      </c>
      <c r="J35" s="397">
        <f t="shared" si="3"/>
        <v>0</v>
      </c>
      <c r="K35" s="396"/>
      <c r="L35">
        <f t="shared" si="0"/>
        <v>0</v>
      </c>
      <c r="N35" s="509">
        <v>250.8</v>
      </c>
    </row>
    <row r="36" spans="1:23" ht="15" thickBot="1">
      <c r="A36" s="687" t="s">
        <v>1118</v>
      </c>
      <c r="B36" s="496" t="s">
        <v>244</v>
      </c>
      <c r="C36" s="497" t="s">
        <v>1117</v>
      </c>
      <c r="D36" s="498" t="s">
        <v>23</v>
      </c>
      <c r="E36" s="563"/>
      <c r="F36" s="722">
        <v>10</v>
      </c>
      <c r="G36" s="564">
        <f t="shared" si="1"/>
        <v>10</v>
      </c>
      <c r="H36" s="565">
        <f>'RAMPAS DE PEDESTRE'!H3</f>
        <v>423.14000000000004</v>
      </c>
      <c r="I36" s="499">
        <v>410.56</v>
      </c>
      <c r="J36" s="566">
        <f t="shared" si="3"/>
        <v>4105.6000000000004</v>
      </c>
      <c r="K36" s="396"/>
      <c r="L36">
        <f t="shared" si="0"/>
        <v>4105.6000000000004</v>
      </c>
      <c r="N36" s="563">
        <v>4</v>
      </c>
    </row>
    <row r="37" spans="1:23" ht="13.5" thickBot="1">
      <c r="A37" s="568" t="s">
        <v>432</v>
      </c>
      <c r="B37" s="569"/>
      <c r="C37" s="556" t="s">
        <v>608</v>
      </c>
      <c r="D37" s="557"/>
      <c r="E37" s="559"/>
      <c r="F37" s="559"/>
      <c r="G37" s="567"/>
      <c r="H37" s="557"/>
      <c r="I37" s="557"/>
      <c r="J37" s="561"/>
      <c r="K37" s="562">
        <f>SUM(J38:J42)</f>
        <v>5238.2699999999995</v>
      </c>
      <c r="L37">
        <f t="shared" si="0"/>
        <v>0</v>
      </c>
      <c r="N37" s="559"/>
      <c r="W37" s="688">
        <f>K37</f>
        <v>5238.2699999999995</v>
      </c>
    </row>
    <row r="38" spans="1:23" ht="12.75">
      <c r="A38" s="503">
        <v>822000</v>
      </c>
      <c r="B38" s="504" t="s">
        <v>244</v>
      </c>
      <c r="C38" s="575" t="s">
        <v>654</v>
      </c>
      <c r="D38" s="506" t="s">
        <v>18</v>
      </c>
      <c r="E38" s="573"/>
      <c r="F38" s="723">
        <f>(497*0.12)+(10*4*0.4)</f>
        <v>75.64</v>
      </c>
      <c r="G38" s="492">
        <f t="shared" si="1"/>
        <v>75.64</v>
      </c>
      <c r="H38" s="488">
        <v>19.86</v>
      </c>
      <c r="I38" s="483">
        <f>H38*1.3</f>
        <v>25.818000000000001</v>
      </c>
      <c r="J38" s="507">
        <f t="shared" si="3"/>
        <v>1952.87</v>
      </c>
      <c r="K38" s="396"/>
      <c r="L38">
        <f t="shared" si="0"/>
        <v>1952.8735200000001</v>
      </c>
      <c r="N38" s="573">
        <v>211.9</v>
      </c>
    </row>
    <row r="39" spans="1:23" ht="12.75">
      <c r="A39" s="161">
        <v>820000</v>
      </c>
      <c r="B39" s="386" t="s">
        <v>244</v>
      </c>
      <c r="C39" s="424" t="s">
        <v>1131</v>
      </c>
      <c r="D39" s="393" t="s">
        <v>18</v>
      </c>
      <c r="E39" s="510"/>
      <c r="F39" s="724">
        <f>0</f>
        <v>0</v>
      </c>
      <c r="G39" s="502">
        <f t="shared" si="1"/>
        <v>0</v>
      </c>
      <c r="H39" s="488">
        <v>320.85000000000002</v>
      </c>
      <c r="I39" s="479">
        <f>H39*1.3</f>
        <v>417.10500000000002</v>
      </c>
      <c r="J39" s="397">
        <f t="shared" si="3"/>
        <v>0</v>
      </c>
      <c r="K39" s="396"/>
      <c r="L39">
        <f t="shared" si="0"/>
        <v>0</v>
      </c>
      <c r="N39" s="510">
        <f>2*0.1964</f>
        <v>0.39279999999999998</v>
      </c>
    </row>
    <row r="40" spans="1:23" ht="12.75">
      <c r="A40" s="385">
        <v>820000</v>
      </c>
      <c r="B40" s="386" t="s">
        <v>244</v>
      </c>
      <c r="C40" s="424" t="s">
        <v>1133</v>
      </c>
      <c r="D40" s="393" t="s">
        <v>18</v>
      </c>
      <c r="E40" s="510"/>
      <c r="F40" s="724">
        <f>3*0.216</f>
        <v>0.64800000000000002</v>
      </c>
      <c r="G40" s="502">
        <f t="shared" si="1"/>
        <v>0.64800000000000002</v>
      </c>
      <c r="H40" s="488"/>
      <c r="I40" s="479">
        <v>675.08</v>
      </c>
      <c r="J40" s="397">
        <f t="shared" si="3"/>
        <v>437.45</v>
      </c>
      <c r="K40" s="396"/>
      <c r="L40">
        <f t="shared" si="0"/>
        <v>437.45184000000006</v>
      </c>
      <c r="N40" s="510"/>
    </row>
    <row r="41" spans="1:23" ht="12.75">
      <c r="A41" s="385">
        <v>821300</v>
      </c>
      <c r="B41" s="386" t="s">
        <v>244</v>
      </c>
      <c r="C41" s="424" t="s">
        <v>410</v>
      </c>
      <c r="D41" s="393" t="s">
        <v>1132</v>
      </c>
      <c r="E41" s="512"/>
      <c r="F41" s="725">
        <v>4</v>
      </c>
      <c r="G41" s="502">
        <f t="shared" si="1"/>
        <v>4</v>
      </c>
      <c r="H41" s="488">
        <v>449.99</v>
      </c>
      <c r="I41" s="479">
        <f>H41*1.3</f>
        <v>584.98700000000008</v>
      </c>
      <c r="J41" s="397">
        <f t="shared" si="3"/>
        <v>2339.9499999999998</v>
      </c>
      <c r="K41" s="396"/>
      <c r="L41">
        <f t="shared" si="0"/>
        <v>2339.9480000000003</v>
      </c>
      <c r="N41" s="512">
        <v>4</v>
      </c>
    </row>
    <row r="42" spans="1:23" ht="15" thickBot="1">
      <c r="A42" s="687" t="s">
        <v>1118</v>
      </c>
      <c r="B42" s="496" t="s">
        <v>244</v>
      </c>
      <c r="C42" s="497" t="s">
        <v>1134</v>
      </c>
      <c r="D42" s="498" t="s">
        <v>18</v>
      </c>
      <c r="E42" s="563"/>
      <c r="F42" s="726">
        <f>3*2*0.45*0.25</f>
        <v>0.67500000000000004</v>
      </c>
      <c r="G42" s="564">
        <f t="shared" si="1"/>
        <v>0.67500000000000004</v>
      </c>
      <c r="H42" s="501">
        <f>'PLACA DE IDENTIFICAÇÃO DE RUA'!H3</f>
        <v>578.92000000000007</v>
      </c>
      <c r="I42" s="499">
        <f>H42*1.3</f>
        <v>752.59600000000012</v>
      </c>
      <c r="J42" s="566">
        <f t="shared" si="3"/>
        <v>508</v>
      </c>
      <c r="K42" s="396"/>
      <c r="L42">
        <f t="shared" si="0"/>
        <v>508.0023000000001</v>
      </c>
      <c r="N42" s="563">
        <f>2*(2*0.45*0.25)</f>
        <v>0.45</v>
      </c>
      <c r="R42">
        <v>0.6</v>
      </c>
      <c r="U42">
        <v>0.4</v>
      </c>
    </row>
    <row r="43" spans="1:23" ht="13.5" thickBot="1">
      <c r="A43" s="568" t="s">
        <v>611</v>
      </c>
      <c r="B43" s="569"/>
      <c r="C43" s="574" t="s">
        <v>599</v>
      </c>
      <c r="D43" s="557"/>
      <c r="E43" s="559"/>
      <c r="F43" s="559"/>
      <c r="G43" s="567"/>
      <c r="H43" s="557"/>
      <c r="I43" s="557"/>
      <c r="J43" s="561"/>
      <c r="K43" s="562">
        <f>SUM(J44:J59)</f>
        <v>282663</v>
      </c>
      <c r="L43">
        <f t="shared" si="0"/>
        <v>0</v>
      </c>
      <c r="N43" s="559"/>
      <c r="W43" s="688">
        <v>0</v>
      </c>
    </row>
    <row r="44" spans="1:23" ht="12.75">
      <c r="A44" s="503">
        <v>600300</v>
      </c>
      <c r="B44" s="504" t="s">
        <v>244</v>
      </c>
      <c r="C44" s="505" t="s">
        <v>1119</v>
      </c>
      <c r="D44" s="506" t="s">
        <v>16</v>
      </c>
      <c r="E44" s="510"/>
      <c r="F44" s="715">
        <f>ROUND((F53*0.8*1.5)+(F54*0.8*1.6)+(F55*1*1.8),3)</f>
        <v>970.32</v>
      </c>
      <c r="G44" s="492">
        <f t="shared" si="1"/>
        <v>970.32</v>
      </c>
      <c r="H44" s="488">
        <v>6.48</v>
      </c>
      <c r="I44" s="483">
        <f>H44*1.3</f>
        <v>8.4240000000000013</v>
      </c>
      <c r="J44" s="507">
        <f t="shared" si="3"/>
        <v>8173.98</v>
      </c>
      <c r="K44" s="396"/>
      <c r="L44">
        <f t="shared" si="0"/>
        <v>8173.9756800000014</v>
      </c>
      <c r="N44" s="510"/>
      <c r="R44">
        <v>27</v>
      </c>
      <c r="U44">
        <v>10</v>
      </c>
    </row>
    <row r="45" spans="1:23" ht="12.75" hidden="1">
      <c r="A45" s="385">
        <v>630400</v>
      </c>
      <c r="B45" s="386" t="s">
        <v>244</v>
      </c>
      <c r="C45" s="387" t="s">
        <v>1120</v>
      </c>
      <c r="D45" s="393" t="s">
        <v>20</v>
      </c>
      <c r="E45" s="510"/>
      <c r="F45" s="715"/>
      <c r="G45" s="502">
        <f t="shared" si="1"/>
        <v>0</v>
      </c>
      <c r="H45" s="488"/>
      <c r="I45" s="479">
        <f t="shared" ref="I45:I58" si="4">H45*1.3</f>
        <v>0</v>
      </c>
      <c r="J45" s="397">
        <f t="shared" si="3"/>
        <v>0</v>
      </c>
      <c r="K45" s="396"/>
      <c r="L45">
        <f t="shared" si="0"/>
        <v>0</v>
      </c>
      <c r="N45" s="510"/>
    </row>
    <row r="46" spans="1:23" ht="12.75">
      <c r="A46" s="385">
        <v>601200</v>
      </c>
      <c r="B46" s="386" t="s">
        <v>244</v>
      </c>
      <c r="C46" s="387" t="s">
        <v>449</v>
      </c>
      <c r="D46" s="393" t="s">
        <v>16</v>
      </c>
      <c r="E46" s="510"/>
      <c r="F46" s="715">
        <f>ROUND(F44-(0.2*0.2*3.14*F53)-(F54*0.3*0.3*3.14)-(F55*0.4*0.4*3.14),3)</f>
        <v>798.84500000000003</v>
      </c>
      <c r="G46" s="502">
        <f t="shared" si="1"/>
        <v>798.84500000000003</v>
      </c>
      <c r="H46" s="488">
        <v>24.63</v>
      </c>
      <c r="I46" s="479">
        <f t="shared" si="4"/>
        <v>32.018999999999998</v>
      </c>
      <c r="J46" s="397">
        <f t="shared" si="3"/>
        <v>25578.22</v>
      </c>
      <c r="K46" s="396"/>
      <c r="L46">
        <f t="shared" si="0"/>
        <v>25578.218055000001</v>
      </c>
      <c r="N46" s="510"/>
      <c r="R46">
        <v>3</v>
      </c>
      <c r="U46">
        <v>10</v>
      </c>
    </row>
    <row r="47" spans="1:23" ht="12.75">
      <c r="A47" s="385">
        <v>603900</v>
      </c>
      <c r="B47" s="386" t="s">
        <v>244</v>
      </c>
      <c r="C47" s="401" t="s">
        <v>455</v>
      </c>
      <c r="D47" s="393" t="s">
        <v>16</v>
      </c>
      <c r="E47" s="510"/>
      <c r="F47" s="715">
        <f>ROUND((F54*0.2*0.8)+(F55*0.2*1),3)</f>
        <v>68.64</v>
      </c>
      <c r="G47" s="502">
        <f t="shared" si="1"/>
        <v>68.64</v>
      </c>
      <c r="H47" s="488">
        <v>92.77</v>
      </c>
      <c r="I47" s="479">
        <f t="shared" si="4"/>
        <v>120.601</v>
      </c>
      <c r="J47" s="397">
        <f t="shared" si="3"/>
        <v>8278.0499999999993</v>
      </c>
      <c r="K47" s="396"/>
      <c r="L47">
        <f t="shared" si="0"/>
        <v>8278.0526399999999</v>
      </c>
      <c r="N47" s="510"/>
      <c r="R47">
        <v>7</v>
      </c>
      <c r="U47">
        <v>10</v>
      </c>
    </row>
    <row r="48" spans="1:23" ht="12.75" hidden="1">
      <c r="A48" s="385">
        <v>620200</v>
      </c>
      <c r="B48" s="386" t="s">
        <v>244</v>
      </c>
      <c r="C48" s="387" t="s">
        <v>470</v>
      </c>
      <c r="D48" s="393" t="s">
        <v>23</v>
      </c>
      <c r="E48" s="510"/>
      <c r="F48" s="517"/>
      <c r="G48" s="502">
        <f t="shared" si="1"/>
        <v>0</v>
      </c>
      <c r="H48" s="488"/>
      <c r="I48" s="479">
        <f t="shared" si="4"/>
        <v>0</v>
      </c>
      <c r="J48" s="397">
        <f t="shared" si="3"/>
        <v>0</v>
      </c>
      <c r="K48" s="396"/>
      <c r="L48">
        <f t="shared" si="0"/>
        <v>0</v>
      </c>
      <c r="N48" s="510"/>
    </row>
    <row r="49" spans="1:21" ht="12.75" hidden="1">
      <c r="A49" s="385">
        <v>620300</v>
      </c>
      <c r="B49" s="386" t="s">
        <v>244</v>
      </c>
      <c r="C49" s="387" t="s">
        <v>471</v>
      </c>
      <c r="D49" s="393" t="s">
        <v>23</v>
      </c>
      <c r="E49" s="510"/>
      <c r="F49" s="517"/>
      <c r="G49" s="502">
        <f t="shared" si="1"/>
        <v>0</v>
      </c>
      <c r="H49" s="488"/>
      <c r="I49" s="479">
        <f t="shared" si="4"/>
        <v>0</v>
      </c>
      <c r="J49" s="397">
        <f t="shared" si="3"/>
        <v>0</v>
      </c>
      <c r="K49" s="396"/>
      <c r="L49">
        <f t="shared" si="0"/>
        <v>0</v>
      </c>
      <c r="N49" s="510"/>
    </row>
    <row r="50" spans="1:21" ht="12.75" hidden="1">
      <c r="A50" s="385">
        <v>620500</v>
      </c>
      <c r="B50" s="386" t="s">
        <v>244</v>
      </c>
      <c r="C50" s="387" t="s">
        <v>473</v>
      </c>
      <c r="D50" s="393" t="s">
        <v>23</v>
      </c>
      <c r="E50" s="510"/>
      <c r="F50" s="517"/>
      <c r="G50" s="502">
        <f t="shared" si="1"/>
        <v>0</v>
      </c>
      <c r="H50" s="488"/>
      <c r="I50" s="479">
        <f t="shared" si="4"/>
        <v>0</v>
      </c>
      <c r="J50" s="397">
        <f t="shared" si="3"/>
        <v>0</v>
      </c>
      <c r="K50" s="396"/>
      <c r="L50">
        <f t="shared" si="0"/>
        <v>0</v>
      </c>
      <c r="N50" s="510"/>
    </row>
    <row r="51" spans="1:21" ht="12.75" hidden="1">
      <c r="A51" s="385" t="s">
        <v>1089</v>
      </c>
      <c r="B51" s="386" t="s">
        <v>244</v>
      </c>
      <c r="C51" s="387" t="s">
        <v>1121</v>
      </c>
      <c r="D51" s="393" t="s">
        <v>20</v>
      </c>
      <c r="E51" s="510"/>
      <c r="F51" s="517"/>
      <c r="G51" s="502">
        <f t="shared" si="1"/>
        <v>0</v>
      </c>
      <c r="H51" s="488"/>
      <c r="I51" s="479">
        <f t="shared" si="4"/>
        <v>0</v>
      </c>
      <c r="J51" s="397">
        <f t="shared" si="3"/>
        <v>0</v>
      </c>
      <c r="K51" s="396"/>
      <c r="L51">
        <f t="shared" si="0"/>
        <v>0</v>
      </c>
      <c r="N51" s="510"/>
    </row>
    <row r="52" spans="1:21" ht="12.75" hidden="1">
      <c r="A52" s="385" t="s">
        <v>1091</v>
      </c>
      <c r="B52" s="386" t="s">
        <v>244</v>
      </c>
      <c r="C52" s="387" t="s">
        <v>1122</v>
      </c>
      <c r="D52" s="393" t="s">
        <v>20</v>
      </c>
      <c r="E52" s="510"/>
      <c r="F52" s="517"/>
      <c r="G52" s="502">
        <f t="shared" si="1"/>
        <v>0</v>
      </c>
      <c r="H52" s="488"/>
      <c r="I52" s="479">
        <f t="shared" si="4"/>
        <v>0</v>
      </c>
      <c r="J52" s="397">
        <f t="shared" si="3"/>
        <v>0</v>
      </c>
      <c r="K52" s="396"/>
      <c r="L52">
        <f t="shared" si="0"/>
        <v>0</v>
      </c>
      <c r="N52" s="510"/>
    </row>
    <row r="53" spans="1:21" ht="12.75">
      <c r="A53" s="385">
        <v>610400</v>
      </c>
      <c r="B53" s="386" t="s">
        <v>244</v>
      </c>
      <c r="C53" s="387" t="s">
        <v>1172</v>
      </c>
      <c r="D53" s="393" t="s">
        <v>20</v>
      </c>
      <c r="E53" s="510"/>
      <c r="F53" s="715">
        <v>343</v>
      </c>
      <c r="G53" s="502">
        <f t="shared" si="1"/>
        <v>343</v>
      </c>
      <c r="H53" s="488">
        <v>113.71</v>
      </c>
      <c r="I53" s="479">
        <f t="shared" si="4"/>
        <v>147.82300000000001</v>
      </c>
      <c r="J53" s="397">
        <f t="shared" si="3"/>
        <v>50703.29</v>
      </c>
      <c r="K53" s="396"/>
      <c r="L53">
        <f t="shared" si="0"/>
        <v>50703.289000000004</v>
      </c>
      <c r="N53" s="510"/>
      <c r="R53">
        <v>10</v>
      </c>
      <c r="U53">
        <v>36</v>
      </c>
    </row>
    <row r="54" spans="1:21" ht="12.75">
      <c r="A54" s="385">
        <v>610600</v>
      </c>
      <c r="B54" s="386" t="s">
        <v>244</v>
      </c>
      <c r="C54" s="387" t="s">
        <v>1173</v>
      </c>
      <c r="D54" s="393" t="s">
        <v>20</v>
      </c>
      <c r="E54" s="510"/>
      <c r="F54" s="715">
        <v>369</v>
      </c>
      <c r="G54" s="502">
        <f t="shared" si="1"/>
        <v>369</v>
      </c>
      <c r="H54" s="488">
        <v>166.26</v>
      </c>
      <c r="I54" s="479">
        <f t="shared" si="4"/>
        <v>216.13800000000001</v>
      </c>
      <c r="J54" s="397">
        <f t="shared" si="3"/>
        <v>79754.92</v>
      </c>
      <c r="K54" s="396"/>
      <c r="L54">
        <f t="shared" si="0"/>
        <v>79754.922000000006</v>
      </c>
      <c r="N54" s="510"/>
      <c r="R54">
        <v>23</v>
      </c>
      <c r="U54">
        <v>10</v>
      </c>
    </row>
    <row r="55" spans="1:21" ht="12.75">
      <c r="A55" s="385">
        <v>610800</v>
      </c>
      <c r="B55" s="386" t="s">
        <v>244</v>
      </c>
      <c r="C55" s="387" t="s">
        <v>1174</v>
      </c>
      <c r="D55" s="393" t="s">
        <v>20</v>
      </c>
      <c r="E55" s="510"/>
      <c r="F55" s="715">
        <v>48</v>
      </c>
      <c r="G55" s="502">
        <f t="shared" si="1"/>
        <v>48</v>
      </c>
      <c r="H55" s="488">
        <v>271.94</v>
      </c>
      <c r="I55" s="479">
        <f t="shared" si="4"/>
        <v>353.52199999999999</v>
      </c>
      <c r="J55" s="397">
        <f t="shared" si="3"/>
        <v>16969.060000000001</v>
      </c>
      <c r="K55" s="396"/>
      <c r="L55">
        <f t="shared" si="0"/>
        <v>16969.056</v>
      </c>
      <c r="N55" s="510"/>
      <c r="R55">
        <v>40</v>
      </c>
      <c r="U55">
        <v>10</v>
      </c>
    </row>
    <row r="56" spans="1:21" ht="12.75" hidden="1">
      <c r="A56" s="385" t="s">
        <v>987</v>
      </c>
      <c r="B56" s="386" t="s">
        <v>244</v>
      </c>
      <c r="C56" s="387" t="s">
        <v>1123</v>
      </c>
      <c r="D56" s="393" t="s">
        <v>20</v>
      </c>
      <c r="E56" s="510"/>
      <c r="F56" s="517"/>
      <c r="G56" s="502">
        <f t="shared" si="1"/>
        <v>0</v>
      </c>
      <c r="H56" s="488"/>
      <c r="I56" s="479">
        <f t="shared" si="4"/>
        <v>0</v>
      </c>
      <c r="J56" s="397">
        <f t="shared" si="3"/>
        <v>0</v>
      </c>
      <c r="K56" s="396"/>
      <c r="L56">
        <f t="shared" si="0"/>
        <v>0</v>
      </c>
      <c r="N56" s="510"/>
    </row>
    <row r="57" spans="1:21" ht="12.75" hidden="1">
      <c r="A57" s="385" t="s">
        <v>156</v>
      </c>
      <c r="B57" s="386" t="s">
        <v>244</v>
      </c>
      <c r="C57" s="387" t="s">
        <v>1124</v>
      </c>
      <c r="D57" s="393" t="s">
        <v>20</v>
      </c>
      <c r="E57" s="510"/>
      <c r="F57" s="517"/>
      <c r="G57" s="502">
        <f t="shared" si="1"/>
        <v>0</v>
      </c>
      <c r="H57" s="488"/>
      <c r="I57" s="479">
        <f t="shared" si="4"/>
        <v>0</v>
      </c>
      <c r="J57" s="397">
        <f t="shared" si="3"/>
        <v>0</v>
      </c>
      <c r="K57" s="396"/>
      <c r="L57">
        <f t="shared" si="0"/>
        <v>0</v>
      </c>
      <c r="N57" s="510"/>
    </row>
    <row r="58" spans="1:21" ht="39" thickBot="1">
      <c r="A58" s="686" t="s">
        <v>1189</v>
      </c>
      <c r="B58" s="386" t="s">
        <v>244</v>
      </c>
      <c r="C58" s="387" t="s">
        <v>1192</v>
      </c>
      <c r="D58" s="393" t="s">
        <v>23</v>
      </c>
      <c r="E58" s="510"/>
      <c r="F58" s="715">
        <v>46</v>
      </c>
      <c r="G58" s="502">
        <f t="shared" si="1"/>
        <v>46</v>
      </c>
      <c r="H58" s="488">
        <f>'composição boca de lobo'!H4</f>
        <v>1558.6199999999997</v>
      </c>
      <c r="I58" s="479">
        <f t="shared" si="4"/>
        <v>2026.2059999999997</v>
      </c>
      <c r="J58" s="397">
        <f t="shared" si="3"/>
        <v>93205.48</v>
      </c>
      <c r="K58" s="396"/>
      <c r="L58">
        <f t="shared" si="0"/>
        <v>93205.475999999981</v>
      </c>
      <c r="N58" s="510"/>
      <c r="R58">
        <v>25</v>
      </c>
      <c r="U58">
        <v>10</v>
      </c>
    </row>
    <row r="59" spans="1:21" ht="13.5" hidden="1" thickBot="1">
      <c r="A59" s="495" t="s">
        <v>44</v>
      </c>
      <c r="B59" s="496" t="s">
        <v>244</v>
      </c>
      <c r="C59" s="497" t="s">
        <v>1125</v>
      </c>
      <c r="D59" s="498" t="s">
        <v>23</v>
      </c>
      <c r="E59" s="513"/>
      <c r="F59" s="570"/>
      <c r="G59" s="564">
        <f t="shared" si="1"/>
        <v>0</v>
      </c>
      <c r="H59" s="501">
        <v>2072.69</v>
      </c>
      <c r="I59" s="499">
        <f>H59*1.3</f>
        <v>2694.4970000000003</v>
      </c>
      <c r="J59" s="566">
        <f t="shared" si="3"/>
        <v>0</v>
      </c>
      <c r="K59" s="396"/>
      <c r="L59">
        <f t="shared" si="0"/>
        <v>0</v>
      </c>
    </row>
    <row r="60" spans="1:21" ht="51.75" hidden="1" thickBot="1">
      <c r="A60" s="568" t="s">
        <v>613</v>
      </c>
      <c r="B60" s="569"/>
      <c r="C60" s="576" t="s">
        <v>1126</v>
      </c>
      <c r="D60" s="557" t="s">
        <v>1127</v>
      </c>
      <c r="E60" s="559"/>
      <c r="F60" s="559"/>
      <c r="G60" s="567"/>
      <c r="H60" s="557"/>
      <c r="I60" s="557"/>
      <c r="J60" s="561"/>
      <c r="K60" s="562">
        <f>SUM(J61:J67)</f>
        <v>0</v>
      </c>
      <c r="L60">
        <f t="shared" si="0"/>
        <v>0</v>
      </c>
    </row>
    <row r="61" spans="1:21" ht="25.5" hidden="1">
      <c r="A61" s="503" t="s">
        <v>1135</v>
      </c>
      <c r="B61" s="504" t="s">
        <v>1136</v>
      </c>
      <c r="C61" s="505" t="s">
        <v>1137</v>
      </c>
      <c r="D61" s="506" t="s">
        <v>23</v>
      </c>
      <c r="E61" s="510"/>
      <c r="F61" s="510"/>
      <c r="G61" s="492">
        <f t="shared" si="1"/>
        <v>0</v>
      </c>
      <c r="H61" s="488">
        <f>I61/1.3</f>
        <v>47.699999999999996</v>
      </c>
      <c r="I61" s="483">
        <v>62.01</v>
      </c>
      <c r="J61" s="507">
        <f t="shared" si="3"/>
        <v>0</v>
      </c>
      <c r="K61" s="396"/>
      <c r="L61">
        <f t="shared" si="0"/>
        <v>0</v>
      </c>
    </row>
    <row r="62" spans="1:21" ht="25.5" hidden="1">
      <c r="A62" s="385" t="str">
        <f>A61</f>
        <v>74022/014</v>
      </c>
      <c r="B62" s="386" t="s">
        <v>1136</v>
      </c>
      <c r="C62" s="387" t="s">
        <v>1138</v>
      </c>
      <c r="D62" s="393" t="s">
        <v>23</v>
      </c>
      <c r="E62" s="510"/>
      <c r="F62" s="510"/>
      <c r="G62" s="502">
        <f t="shared" si="1"/>
        <v>0</v>
      </c>
      <c r="H62" s="488">
        <f t="shared" ref="H62:H67" si="5">I62/1.3</f>
        <v>47.699999999999996</v>
      </c>
      <c r="I62" s="479">
        <v>62.01</v>
      </c>
      <c r="J62" s="397">
        <f t="shared" si="3"/>
        <v>0</v>
      </c>
      <c r="K62" s="396"/>
      <c r="L62">
        <f t="shared" si="0"/>
        <v>0</v>
      </c>
    </row>
    <row r="63" spans="1:21" ht="12.75" hidden="1">
      <c r="A63" s="385" t="s">
        <v>1139</v>
      </c>
      <c r="B63" s="386" t="s">
        <v>1136</v>
      </c>
      <c r="C63" s="387" t="s">
        <v>1015</v>
      </c>
      <c r="D63" s="393" t="s">
        <v>23</v>
      </c>
      <c r="E63" s="510"/>
      <c r="F63" s="510"/>
      <c r="G63" s="502">
        <f t="shared" si="1"/>
        <v>0</v>
      </c>
      <c r="H63" s="488">
        <f t="shared" si="5"/>
        <v>68.146153846153851</v>
      </c>
      <c r="I63" s="479">
        <v>88.59</v>
      </c>
      <c r="J63" s="397">
        <f t="shared" si="3"/>
        <v>0</v>
      </c>
      <c r="K63" s="396"/>
      <c r="L63">
        <f t="shared" si="0"/>
        <v>0</v>
      </c>
    </row>
    <row r="64" spans="1:21" ht="12.75" hidden="1">
      <c r="A64" s="385" t="s">
        <v>1140</v>
      </c>
      <c r="B64" s="386" t="s">
        <v>1136</v>
      </c>
      <c r="C64" s="401" t="s">
        <v>1021</v>
      </c>
      <c r="D64" s="393" t="s">
        <v>23</v>
      </c>
      <c r="E64" s="510"/>
      <c r="F64" s="510"/>
      <c r="G64" s="502">
        <f t="shared" si="1"/>
        <v>0</v>
      </c>
      <c r="H64" s="488">
        <f t="shared" si="5"/>
        <v>102.21538461538461</v>
      </c>
      <c r="I64" s="479">
        <v>132.88</v>
      </c>
      <c r="J64" s="397">
        <f t="shared" si="3"/>
        <v>0</v>
      </c>
      <c r="K64" s="396"/>
      <c r="L64">
        <f t="shared" si="0"/>
        <v>0</v>
      </c>
    </row>
    <row r="65" spans="1:21" ht="12.75" hidden="1">
      <c r="A65" s="385" t="s">
        <v>1141</v>
      </c>
      <c r="B65" s="386" t="s">
        <v>1136</v>
      </c>
      <c r="C65" s="387" t="s">
        <v>1023</v>
      </c>
      <c r="D65" s="393" t="s">
        <v>23</v>
      </c>
      <c r="E65" s="510"/>
      <c r="F65" s="510"/>
      <c r="G65" s="502">
        <f t="shared" si="1"/>
        <v>0</v>
      </c>
      <c r="H65" s="488">
        <f t="shared" si="5"/>
        <v>61.330769230769235</v>
      </c>
      <c r="I65" s="479">
        <v>79.73</v>
      </c>
      <c r="J65" s="397">
        <f t="shared" si="3"/>
        <v>0</v>
      </c>
      <c r="K65" s="396"/>
      <c r="L65">
        <f t="shared" si="0"/>
        <v>0</v>
      </c>
    </row>
    <row r="66" spans="1:21" ht="12.75" hidden="1">
      <c r="A66" s="385" t="s">
        <v>1142</v>
      </c>
      <c r="B66" s="386" t="s">
        <v>1136</v>
      </c>
      <c r="C66" s="387" t="s">
        <v>1025</v>
      </c>
      <c r="D66" s="393" t="s">
        <v>23</v>
      </c>
      <c r="E66" s="510"/>
      <c r="F66" s="510"/>
      <c r="G66" s="502">
        <f t="shared" si="1"/>
        <v>0</v>
      </c>
      <c r="H66" s="488">
        <f t="shared" si="5"/>
        <v>46.761538461538457</v>
      </c>
      <c r="I66" s="479">
        <v>60.79</v>
      </c>
      <c r="J66" s="397">
        <f t="shared" si="3"/>
        <v>0</v>
      </c>
      <c r="K66" s="396"/>
      <c r="L66">
        <f t="shared" si="0"/>
        <v>0</v>
      </c>
    </row>
    <row r="67" spans="1:21" ht="13.5" hidden="1" thickBot="1">
      <c r="A67" s="495" t="s">
        <v>1143</v>
      </c>
      <c r="B67" s="496" t="s">
        <v>1136</v>
      </c>
      <c r="C67" s="497" t="s">
        <v>1128</v>
      </c>
      <c r="D67" s="498" t="s">
        <v>23</v>
      </c>
      <c r="E67" s="513"/>
      <c r="F67" s="513"/>
      <c r="G67" s="564">
        <f t="shared" si="1"/>
        <v>0</v>
      </c>
      <c r="H67" s="488">
        <f t="shared" si="5"/>
        <v>119.25384615384615</v>
      </c>
      <c r="I67" s="499">
        <v>155.03</v>
      </c>
      <c r="J67" s="566">
        <f t="shared" si="3"/>
        <v>0</v>
      </c>
      <c r="K67" s="396"/>
      <c r="L67">
        <f t="shared" si="0"/>
        <v>0</v>
      </c>
    </row>
    <row r="68" spans="1:21" s="500" customFormat="1" ht="13.5" thickBot="1">
      <c r="A68" s="577">
        <v>10</v>
      </c>
      <c r="B68" s="578"/>
      <c r="C68" s="579" t="s">
        <v>1148</v>
      </c>
      <c r="D68" s="580"/>
      <c r="E68" s="581"/>
      <c r="F68" s="582"/>
      <c r="G68" s="587"/>
      <c r="H68" s="583"/>
      <c r="I68" s="584"/>
      <c r="J68" s="585"/>
      <c r="K68" s="586">
        <f>J69*0.04</f>
        <v>47199.822</v>
      </c>
      <c r="R68" s="500">
        <v>28</v>
      </c>
      <c r="U68" s="500">
        <v>10</v>
      </c>
    </row>
    <row r="69" spans="1:21" ht="13.5" thickBot="1">
      <c r="A69" s="601" t="s">
        <v>201</v>
      </c>
      <c r="B69" s="602"/>
      <c r="C69" s="603" t="s">
        <v>665</v>
      </c>
      <c r="D69" s="604"/>
      <c r="E69" s="605"/>
      <c r="F69" s="606"/>
      <c r="G69" s="607"/>
      <c r="H69" s="608"/>
      <c r="I69" s="608"/>
      <c r="J69" s="609">
        <f>SUBTOTAL(9,J7:J67)</f>
        <v>1179995.55</v>
      </c>
      <c r="K69" s="609">
        <f>SUBTOTAL(9,K7:K68)</f>
        <v>1227195.3719999997</v>
      </c>
      <c r="R69">
        <v>22</v>
      </c>
      <c r="U69">
        <v>10</v>
      </c>
    </row>
    <row r="70" spans="1:21" ht="12.75">
      <c r="A70" s="482"/>
      <c r="B70" s="482"/>
      <c r="C70" s="400"/>
      <c r="D70" s="400"/>
      <c r="E70" s="514"/>
      <c r="F70" s="519"/>
      <c r="G70" s="493"/>
      <c r="H70" s="400"/>
      <c r="I70" s="400"/>
      <c r="J70" s="400"/>
      <c r="K70" s="400"/>
      <c r="R70">
        <v>3</v>
      </c>
      <c r="U70">
        <v>10</v>
      </c>
    </row>
    <row r="71" spans="1:21" ht="12.75">
      <c r="A71" s="482"/>
      <c r="B71" s="482"/>
      <c r="C71" s="400"/>
      <c r="D71" s="400"/>
      <c r="E71" s="514"/>
      <c r="F71" s="519"/>
      <c r="G71" s="493"/>
      <c r="H71" s="400"/>
      <c r="I71" s="400"/>
      <c r="J71" s="400"/>
      <c r="K71" s="400"/>
      <c r="R71">
        <v>5</v>
      </c>
      <c r="U71">
        <v>29</v>
      </c>
    </row>
    <row r="72" spans="1:21" ht="12.75" hidden="1">
      <c r="A72" s="482"/>
      <c r="B72" s="482"/>
      <c r="C72" s="400"/>
      <c r="D72" s="400"/>
      <c r="E72" s="514"/>
      <c r="F72" s="519"/>
      <c r="G72" s="595"/>
      <c r="H72" s="596"/>
      <c r="I72" s="597"/>
      <c r="J72" s="590"/>
      <c r="K72" s="591"/>
      <c r="M72" s="683">
        <v>1511685.01</v>
      </c>
      <c r="R72">
        <v>11</v>
      </c>
      <c r="U72">
        <v>10</v>
      </c>
    </row>
    <row r="73" spans="1:21" ht="12.75" hidden="1">
      <c r="A73" s="482"/>
      <c r="B73" s="482"/>
      <c r="C73" s="400"/>
      <c r="D73" s="400"/>
      <c r="E73" s="514"/>
      <c r="F73" s="519"/>
      <c r="G73" s="598"/>
      <c r="H73" s="589"/>
      <c r="I73" s="589"/>
      <c r="J73" s="588"/>
      <c r="K73" s="592"/>
      <c r="R73">
        <v>15</v>
      </c>
      <c r="U73">
        <v>29</v>
      </c>
    </row>
    <row r="74" spans="1:21" ht="13.5" hidden="1" thickBot="1">
      <c r="A74" s="482"/>
      <c r="B74" s="482"/>
      <c r="C74" s="400"/>
      <c r="D74" s="400"/>
      <c r="E74" s="514"/>
      <c r="F74" s="519"/>
      <c r="G74" s="599"/>
      <c r="H74" s="593"/>
      <c r="I74" s="600">
        <f>K69/G18</f>
        <v>206.46090687016732</v>
      </c>
      <c r="J74" s="593"/>
      <c r="K74" s="594">
        <f>K69*0.76</f>
        <v>932668.48271999985</v>
      </c>
      <c r="R74">
        <v>22</v>
      </c>
      <c r="U74">
        <v>10</v>
      </c>
    </row>
    <row r="75" spans="1:21" ht="12.75" hidden="1">
      <c r="A75" s="482"/>
      <c r="B75" s="482"/>
      <c r="C75" s="400"/>
      <c r="D75" s="400"/>
      <c r="E75" s="514"/>
      <c r="F75" s="519"/>
      <c r="G75" s="493"/>
      <c r="H75" s="400"/>
      <c r="I75" s="400"/>
      <c r="J75" s="400"/>
      <c r="K75" s="400"/>
      <c r="R75">
        <v>25</v>
      </c>
      <c r="U75">
        <v>27</v>
      </c>
    </row>
    <row r="76" spans="1:21">
      <c r="U76">
        <v>10</v>
      </c>
    </row>
    <row r="77" spans="1:21">
      <c r="R77">
        <f>SUM(R44:R76)</f>
        <v>266</v>
      </c>
      <c r="U77">
        <v>8</v>
      </c>
    </row>
    <row r="78" spans="1:21">
      <c r="U78">
        <v>19</v>
      </c>
    </row>
    <row r="79" spans="1:21" hidden="1">
      <c r="K79">
        <v>1571894.2</v>
      </c>
      <c r="U79">
        <v>11</v>
      </c>
    </row>
    <row r="80" spans="1:21" hidden="1">
      <c r="K80" s="688">
        <f>K69-K79</f>
        <v>-344698.82800000021</v>
      </c>
      <c r="U80">
        <v>9</v>
      </c>
    </row>
    <row r="81" spans="21:21" hidden="1">
      <c r="U81">
        <v>20</v>
      </c>
    </row>
    <row r="82" spans="21:21" hidden="1">
      <c r="U82">
        <v>9</v>
      </c>
    </row>
    <row r="85" spans="21:21">
      <c r="U85">
        <f>SUM(U44:U84)</f>
        <v>317</v>
      </c>
    </row>
  </sheetData>
  <mergeCells count="7">
    <mergeCell ref="C4:K4"/>
    <mergeCell ref="E5:F5"/>
    <mergeCell ref="A1:K1"/>
    <mergeCell ref="D5:D6"/>
    <mergeCell ref="A5:A6"/>
    <mergeCell ref="B5:B6"/>
    <mergeCell ref="C5:C6"/>
  </mergeCells>
  <hyperlinks>
    <hyperlink ref="A36" location="'RAMPAS DE PEDESTRE'!A1" display="Composição"/>
    <hyperlink ref="A42" location="'PLACA DE IDENTIFICAÇÃO DE RUA'!A1" display="Composição"/>
    <hyperlink ref="A58" location="'composição boca de lobo'!A1" display="BLSC120 COMPOSIÇÃO"/>
  </hyperlinks>
  <pageMargins left="0.51181102362204722" right="0.51181102362204722" top="0.78740157480314965" bottom="0.78740157480314965" header="0.31496062992125984" footer="0.31496062992125984"/>
  <pageSetup paperSize="9" scale="73" fitToHeight="0" orientation="landscape" horizontalDpi="4294967294" verticalDpi="4294967294"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H12" sqref="E1:H12"/>
    </sheetView>
  </sheetViews>
  <sheetFormatPr defaultRowHeight="11.25"/>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2:H17"/>
  <sheetViews>
    <sheetView workbookViewId="0">
      <selection activeCell="G48" sqref="G48"/>
    </sheetView>
  </sheetViews>
  <sheetFormatPr defaultRowHeight="11.25"/>
  <cols>
    <col min="1" max="1" width="12.6640625" customWidth="1"/>
    <col min="2" max="2" width="9" bestFit="1" customWidth="1"/>
    <col min="3" max="3" width="55" bestFit="1" customWidth="1"/>
    <col min="4" max="4" width="6.5" customWidth="1"/>
    <col min="5" max="5" width="12.6640625" bestFit="1" customWidth="1"/>
    <col min="6" max="6" width="12.83203125" customWidth="1"/>
    <col min="7" max="7" width="11.83203125" bestFit="1" customWidth="1"/>
    <col min="8" max="8" width="15.83203125" customWidth="1"/>
  </cols>
  <sheetData>
    <row r="2" spans="1:8" ht="21" thickBot="1">
      <c r="A2" s="755" t="s">
        <v>1175</v>
      </c>
      <c r="B2" s="755"/>
      <c r="C2" s="755"/>
      <c r="D2" s="755"/>
      <c r="E2" s="755"/>
      <c r="F2" s="755"/>
      <c r="G2" s="755"/>
      <c r="H2" s="755"/>
    </row>
    <row r="3" spans="1:8" ht="36.75" customHeight="1" thickBot="1">
      <c r="A3" s="751" t="s">
        <v>566</v>
      </c>
      <c r="B3" s="751" t="s">
        <v>567</v>
      </c>
      <c r="C3" s="753" t="s">
        <v>203</v>
      </c>
      <c r="D3" s="756" t="s">
        <v>1106</v>
      </c>
      <c r="E3" s="758" t="s">
        <v>13</v>
      </c>
      <c r="F3" s="760" t="s">
        <v>1129</v>
      </c>
      <c r="G3" s="762" t="s">
        <v>15</v>
      </c>
      <c r="H3" s="680" t="s">
        <v>212</v>
      </c>
    </row>
    <row r="4" spans="1:8" ht="13.5" thickBot="1">
      <c r="A4" s="752"/>
      <c r="B4" s="752"/>
      <c r="C4" s="754"/>
      <c r="D4" s="757"/>
      <c r="E4" s="759"/>
      <c r="F4" s="761"/>
      <c r="G4" s="763"/>
      <c r="H4" s="562">
        <f>SUM(G5:G14)</f>
        <v>1558.6199999999997</v>
      </c>
    </row>
    <row r="5" spans="1:8" ht="12.75">
      <c r="A5" s="386">
        <v>605300</v>
      </c>
      <c r="B5" s="386" t="s">
        <v>244</v>
      </c>
      <c r="C5" s="676" t="s">
        <v>1176</v>
      </c>
      <c r="D5" s="391" t="s">
        <v>1177</v>
      </c>
      <c r="E5" s="678">
        <v>0.25</v>
      </c>
      <c r="F5" s="483">
        <v>346.26</v>
      </c>
      <c r="G5" s="679">
        <f>IF(ISBLANK(E5),0,ROUND(E5*F5,2))</f>
        <v>86.57</v>
      </c>
      <c r="H5" s="679"/>
    </row>
    <row r="6" spans="1:8" ht="12.75">
      <c r="A6" s="681">
        <v>603000</v>
      </c>
      <c r="B6" s="386" t="s">
        <v>244</v>
      </c>
      <c r="C6" s="676" t="s">
        <v>1178</v>
      </c>
      <c r="D6" s="391" t="s">
        <v>1179</v>
      </c>
      <c r="E6" s="677">
        <v>4.0999999999999996</v>
      </c>
      <c r="F6" s="479">
        <v>10.199999999999999</v>
      </c>
      <c r="G6" s="395">
        <f>IF(ISBLANK(E6),0,ROUND(E6*F6,2))</f>
        <v>41.82</v>
      </c>
      <c r="H6" s="395"/>
    </row>
    <row r="7" spans="1:8" ht="12.75">
      <c r="A7" s="386">
        <v>602100</v>
      </c>
      <c r="B7" s="386" t="s">
        <v>244</v>
      </c>
      <c r="C7" s="676" t="s">
        <v>370</v>
      </c>
      <c r="D7" s="391" t="s">
        <v>1180</v>
      </c>
      <c r="E7" s="677">
        <v>3.1</v>
      </c>
      <c r="F7" s="479">
        <v>70.16</v>
      </c>
      <c r="G7" s="395">
        <f>IF(ISBLANK(E7),0,ROUND(E7*F7,2))</f>
        <v>217.5</v>
      </c>
      <c r="H7" s="395"/>
    </row>
    <row r="8" spans="1:8" ht="12.75">
      <c r="A8" s="386">
        <v>604000</v>
      </c>
      <c r="B8" s="386" t="s">
        <v>244</v>
      </c>
      <c r="C8" s="676" t="s">
        <v>1181</v>
      </c>
      <c r="D8" s="391" t="s">
        <v>16</v>
      </c>
      <c r="E8" s="677">
        <v>0.06</v>
      </c>
      <c r="F8" s="479">
        <v>352.68</v>
      </c>
      <c r="G8" s="395">
        <f>IF(ISBLANK(E8),0,ROUND(E8*F8,2))</f>
        <v>21.16</v>
      </c>
      <c r="H8" s="395"/>
    </row>
    <row r="9" spans="1:8" ht="12.75">
      <c r="A9" s="386">
        <v>603500</v>
      </c>
      <c r="B9" s="386" t="s">
        <v>244</v>
      </c>
      <c r="C9" s="676" t="s">
        <v>1182</v>
      </c>
      <c r="D9" s="391" t="s">
        <v>1177</v>
      </c>
      <c r="E9" s="677">
        <f>3.81*0.2</f>
        <v>0.76200000000000001</v>
      </c>
      <c r="F9" s="479">
        <v>850.04</v>
      </c>
      <c r="G9" s="395">
        <f>IF(ISBLANK(E9),0,ROUND(E9*F9,2))</f>
        <v>647.73</v>
      </c>
      <c r="H9" s="395"/>
    </row>
    <row r="10" spans="1:8" ht="12.75">
      <c r="A10" s="386">
        <v>312520</v>
      </c>
      <c r="B10" s="386" t="s">
        <v>244</v>
      </c>
      <c r="C10" s="676" t="s">
        <v>1183</v>
      </c>
      <c r="D10" s="391" t="s">
        <v>1184</v>
      </c>
      <c r="E10" s="677">
        <v>2</v>
      </c>
      <c r="F10" s="479">
        <v>73.3</v>
      </c>
      <c r="G10" s="395">
        <f t="shared" ref="G10:G11" si="0">IF(ISBLANK(E10),0,ROUND(E10*F10,2))</f>
        <v>146.6</v>
      </c>
      <c r="H10" s="395"/>
    </row>
    <row r="11" spans="1:8" ht="12.75">
      <c r="A11" s="386">
        <v>200240</v>
      </c>
      <c r="B11" s="386" t="s">
        <v>244</v>
      </c>
      <c r="C11" s="676" t="s">
        <v>1185</v>
      </c>
      <c r="D11" s="391" t="s">
        <v>1184</v>
      </c>
      <c r="E11" s="677">
        <v>4</v>
      </c>
      <c r="F11" s="479">
        <v>24.7</v>
      </c>
      <c r="G11" s="395">
        <f t="shared" si="0"/>
        <v>98.8</v>
      </c>
      <c r="H11" s="395"/>
    </row>
    <row r="12" spans="1:8" ht="12.75">
      <c r="A12" s="386">
        <v>200130</v>
      </c>
      <c r="B12" s="386" t="s">
        <v>244</v>
      </c>
      <c r="C12" s="676" t="s">
        <v>1186</v>
      </c>
      <c r="D12" s="391" t="s">
        <v>1184</v>
      </c>
      <c r="E12" s="677">
        <v>8</v>
      </c>
      <c r="F12" s="479">
        <v>22.64</v>
      </c>
      <c r="G12" s="395">
        <f t="shared" ref="G12" si="1">IF(ISBLANK(E12),0,ROUND(E12*F12,2))</f>
        <v>181.12</v>
      </c>
      <c r="H12" s="395"/>
    </row>
    <row r="13" spans="1:8" ht="12.75">
      <c r="A13" s="386">
        <v>200260</v>
      </c>
      <c r="B13" s="386" t="s">
        <v>244</v>
      </c>
      <c r="C13" s="676" t="s">
        <v>1187</v>
      </c>
      <c r="D13" s="391" t="s">
        <v>1184</v>
      </c>
      <c r="E13" s="677">
        <v>4</v>
      </c>
      <c r="F13" s="479">
        <v>29.33</v>
      </c>
      <c r="G13" s="395">
        <f t="shared" ref="G13" si="2">IF(ISBLANK(E13),0,ROUND(E13*F13,2))</f>
        <v>117.32</v>
      </c>
      <c r="H13" s="395"/>
    </row>
    <row r="17" spans="3:3" ht="18">
      <c r="C17" s="682" t="s">
        <v>1199</v>
      </c>
    </row>
  </sheetData>
  <mergeCells count="8">
    <mergeCell ref="A2:H2"/>
    <mergeCell ref="A3:A4"/>
    <mergeCell ref="B3:B4"/>
    <mergeCell ref="C3:C4"/>
    <mergeCell ref="D3:D4"/>
    <mergeCell ref="E3:E4"/>
    <mergeCell ref="F3:F4"/>
    <mergeCell ref="G3:G4"/>
  </mergeCells>
  <hyperlinks>
    <hyperlink ref="C17" location="'ORÇAMENTO - DER'!A1" display="&lt;&lt;&lt;---VOLTAR"/>
  </hyperlinks>
  <pageMargins left="0.511811024" right="0.511811024" top="0.78740157499999996" bottom="0.78740157499999996" header="0.31496062000000002" footer="0.31496062000000002"/>
  <pageSetup paperSize="9" scale="85" fitToHeight="0" orientation="portrait" horizontalDpi="4294967294" verticalDpi="4294967294"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H15"/>
  <sheetViews>
    <sheetView workbookViewId="0">
      <selection activeCell="C15" sqref="C15"/>
    </sheetView>
  </sheetViews>
  <sheetFormatPr defaultRowHeight="11.25"/>
  <cols>
    <col min="1" max="1" width="12.6640625" customWidth="1"/>
    <col min="2" max="2" width="9" bestFit="1" customWidth="1"/>
    <col min="3" max="3" width="55" bestFit="1" customWidth="1"/>
    <col min="4" max="4" width="6.5" customWidth="1"/>
    <col min="5" max="5" width="8.6640625" bestFit="1" customWidth="1"/>
    <col min="6" max="6" width="12.83203125" customWidth="1"/>
    <col min="7" max="7" width="11.83203125" bestFit="1" customWidth="1"/>
    <col min="8" max="8" width="15.83203125" customWidth="1"/>
  </cols>
  <sheetData>
    <row r="1" spans="1:8" ht="21" thickBot="1">
      <c r="A1" s="755" t="s">
        <v>1188</v>
      </c>
      <c r="B1" s="755"/>
      <c r="C1" s="755"/>
      <c r="D1" s="755"/>
      <c r="E1" s="755"/>
      <c r="F1" s="755"/>
      <c r="G1" s="755"/>
      <c r="H1" s="755"/>
    </row>
    <row r="2" spans="1:8" ht="26.25" thickBot="1">
      <c r="A2" s="751" t="s">
        <v>566</v>
      </c>
      <c r="B2" s="751" t="s">
        <v>567</v>
      </c>
      <c r="C2" s="753" t="s">
        <v>203</v>
      </c>
      <c r="D2" s="756" t="s">
        <v>1106</v>
      </c>
      <c r="E2" s="764" t="s">
        <v>13</v>
      </c>
      <c r="F2" s="760" t="s">
        <v>1129</v>
      </c>
      <c r="G2" s="762" t="s">
        <v>15</v>
      </c>
      <c r="H2" s="680" t="s">
        <v>212</v>
      </c>
    </row>
    <row r="3" spans="1:8" ht="13.5" thickBot="1">
      <c r="A3" s="752"/>
      <c r="B3" s="752"/>
      <c r="C3" s="754"/>
      <c r="D3" s="757"/>
      <c r="E3" s="765"/>
      <c r="F3" s="761"/>
      <c r="G3" s="763"/>
      <c r="H3" s="562">
        <f>SUM(G4:G9)</f>
        <v>578.92000000000007</v>
      </c>
    </row>
    <row r="4" spans="1:8" ht="12.75">
      <c r="A4" s="386">
        <v>820000</v>
      </c>
      <c r="B4" s="386" t="s">
        <v>244</v>
      </c>
      <c r="C4" s="676" t="s">
        <v>1190</v>
      </c>
      <c r="D4" s="391" t="s">
        <v>1180</v>
      </c>
      <c r="E4" s="678">
        <f>0.25*0.45*2</f>
        <v>0.22500000000000001</v>
      </c>
      <c r="F4" s="483">
        <v>320.85000000000002</v>
      </c>
      <c r="G4" s="679">
        <f>IF(ISBLANK(E4),0,ROUND(E4*F4,2))</f>
        <v>72.19</v>
      </c>
      <c r="H4" s="679"/>
    </row>
    <row r="5" spans="1:8" ht="12.75" customHeight="1">
      <c r="A5" s="386">
        <v>821300</v>
      </c>
      <c r="B5" s="386" t="s">
        <v>244</v>
      </c>
      <c r="C5" s="676" t="s">
        <v>410</v>
      </c>
      <c r="D5" s="391" t="s">
        <v>106</v>
      </c>
      <c r="E5" s="677">
        <v>1</v>
      </c>
      <c r="F5" s="479">
        <v>449.99</v>
      </c>
      <c r="G5" s="395">
        <f>IF(ISBLANK(E5),0,ROUND(E5*F5,2))</f>
        <v>449.99</v>
      </c>
      <c r="H5" s="395"/>
    </row>
    <row r="6" spans="1:8" ht="12.75" customHeight="1">
      <c r="A6" s="386">
        <v>606100</v>
      </c>
      <c r="B6" s="386" t="s">
        <v>244</v>
      </c>
      <c r="C6" s="676" t="s">
        <v>1191</v>
      </c>
      <c r="D6" s="391" t="s">
        <v>1177</v>
      </c>
      <c r="E6" s="677">
        <f>0.55*(3.14*0.1*0.1)</f>
        <v>1.7270000000000004E-2</v>
      </c>
      <c r="F6" s="479">
        <v>276.49</v>
      </c>
      <c r="G6" s="395">
        <f>IF(ISBLANK(E6),0,ROUND(E6*F6,2))</f>
        <v>4.7699999999999996</v>
      </c>
      <c r="H6" s="395"/>
    </row>
    <row r="7" spans="1:8" ht="12.75">
      <c r="A7" s="386">
        <v>200130</v>
      </c>
      <c r="B7" s="386" t="s">
        <v>244</v>
      </c>
      <c r="C7" s="676" t="s">
        <v>1186</v>
      </c>
      <c r="D7" s="391" t="s">
        <v>1184</v>
      </c>
      <c r="E7" s="677">
        <v>1</v>
      </c>
      <c r="F7" s="479">
        <v>22.64</v>
      </c>
      <c r="G7" s="395">
        <f t="shared" ref="G7:G8" si="0">IF(ISBLANK(E7),0,ROUND(E7*F7,2))</f>
        <v>22.64</v>
      </c>
      <c r="H7" s="395"/>
    </row>
    <row r="8" spans="1:8" ht="12.75">
      <c r="A8" s="386">
        <v>200260</v>
      </c>
      <c r="B8" s="386" t="s">
        <v>244</v>
      </c>
      <c r="C8" s="676" t="s">
        <v>1187</v>
      </c>
      <c r="D8" s="391" t="s">
        <v>1184</v>
      </c>
      <c r="E8" s="677">
        <v>1</v>
      </c>
      <c r="F8" s="479">
        <v>29.33</v>
      </c>
      <c r="G8" s="395">
        <f t="shared" si="0"/>
        <v>29.33</v>
      </c>
      <c r="H8" s="395"/>
    </row>
    <row r="15" spans="1:8" ht="18">
      <c r="C15" s="682" t="s">
        <v>1199</v>
      </c>
    </row>
  </sheetData>
  <mergeCells count="8">
    <mergeCell ref="A1:H1"/>
    <mergeCell ref="A2:A3"/>
    <mergeCell ref="B2:B3"/>
    <mergeCell ref="C2:C3"/>
    <mergeCell ref="D2:D3"/>
    <mergeCell ref="E2:E3"/>
    <mergeCell ref="F2:F3"/>
    <mergeCell ref="G2:G3"/>
  </mergeCells>
  <hyperlinks>
    <hyperlink ref="C15" location="'ORÇAMENTO - DER'!A1" display="&lt;&lt;&lt;---VOLTAR"/>
  </hyperlinks>
  <pageMargins left="0.511811024" right="0.511811024" top="0.78740157499999996" bottom="0.78740157499999996" header="0.31496062000000002" footer="0.31496062000000002"/>
  <pageSetup paperSize="9" scale="88" fitToHeight="0" orientation="portrait" horizontalDpi="4294967294" verticalDpi="4294967294"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R151"/>
  <sheetViews>
    <sheetView workbookViewId="0">
      <selection activeCell="C18" sqref="C18"/>
    </sheetView>
  </sheetViews>
  <sheetFormatPr defaultRowHeight="11.25"/>
  <cols>
    <col min="1" max="1" width="16.6640625" bestFit="1" customWidth="1"/>
    <col min="2" max="2" width="18" bestFit="1" customWidth="1"/>
    <col min="3" max="3" width="55" bestFit="1" customWidth="1"/>
    <col min="4" max="4" width="6.5" customWidth="1"/>
    <col min="5" max="5" width="8.6640625" bestFit="1" customWidth="1"/>
    <col min="6" max="6" width="12.83203125" customWidth="1"/>
    <col min="7" max="7" width="11.83203125" bestFit="1" customWidth="1"/>
    <col min="8" max="8" width="15.83203125" customWidth="1"/>
  </cols>
  <sheetData>
    <row r="1" spans="1:8" ht="21" thickBot="1">
      <c r="A1" s="755" t="s">
        <v>1193</v>
      </c>
      <c r="B1" s="755"/>
      <c r="C1" s="755"/>
      <c r="D1" s="755"/>
      <c r="E1" s="755"/>
      <c r="F1" s="755"/>
      <c r="G1" s="755"/>
      <c r="H1" s="755"/>
    </row>
    <row r="2" spans="1:8" ht="26.25" thickBot="1">
      <c r="A2" s="751" t="s">
        <v>566</v>
      </c>
      <c r="B2" s="751" t="s">
        <v>567</v>
      </c>
      <c r="C2" s="753" t="s">
        <v>203</v>
      </c>
      <c r="D2" s="756" t="s">
        <v>1106</v>
      </c>
      <c r="E2" s="764" t="s">
        <v>13</v>
      </c>
      <c r="F2" s="760" t="s">
        <v>1129</v>
      </c>
      <c r="G2" s="762" t="s">
        <v>15</v>
      </c>
      <c r="H2" s="680" t="s">
        <v>212</v>
      </c>
    </row>
    <row r="3" spans="1:8" ht="13.5" thickBot="1">
      <c r="A3" s="752"/>
      <c r="B3" s="752"/>
      <c r="C3" s="754"/>
      <c r="D3" s="757"/>
      <c r="E3" s="765"/>
      <c r="F3" s="761"/>
      <c r="G3" s="763"/>
      <c r="H3" s="562">
        <f>SUM(G4:G12)</f>
        <v>423.14000000000004</v>
      </c>
    </row>
    <row r="4" spans="1:8" ht="12.75">
      <c r="A4" s="386">
        <v>511000</v>
      </c>
      <c r="B4" s="386" t="s">
        <v>244</v>
      </c>
      <c r="C4" s="676" t="s">
        <v>222</v>
      </c>
      <c r="D4" s="391" t="s">
        <v>1180</v>
      </c>
      <c r="E4" s="678">
        <v>5.94</v>
      </c>
      <c r="F4" s="483">
        <v>2.89</v>
      </c>
      <c r="G4" s="679">
        <f>IF(ISBLANK(E4),0,ROUND(E4*F4,2))</f>
        <v>17.170000000000002</v>
      </c>
      <c r="H4" s="679"/>
    </row>
    <row r="5" spans="1:8" ht="12.75">
      <c r="A5" s="386">
        <v>602000</v>
      </c>
      <c r="B5" s="386" t="s">
        <v>244</v>
      </c>
      <c r="C5" s="676" t="s">
        <v>1194</v>
      </c>
      <c r="D5" s="391" t="s">
        <v>1180</v>
      </c>
      <c r="E5" s="677">
        <v>0.67</v>
      </c>
      <c r="F5" s="479">
        <v>74.94</v>
      </c>
      <c r="G5" s="395">
        <f>IF(ISBLANK(E5),0,ROUND(E5*F5,2))</f>
        <v>50.21</v>
      </c>
      <c r="H5" s="395"/>
    </row>
    <row r="6" spans="1:8" ht="12.75">
      <c r="A6" s="386">
        <v>603900</v>
      </c>
      <c r="B6" s="386" t="s">
        <v>244</v>
      </c>
      <c r="C6" s="676" t="s">
        <v>1195</v>
      </c>
      <c r="D6" s="391" t="s">
        <v>1177</v>
      </c>
      <c r="E6" s="677">
        <v>0.3</v>
      </c>
      <c r="F6" s="479">
        <v>92.77</v>
      </c>
      <c r="G6" s="395">
        <f t="shared" ref="G6:G7" si="0">IF(ISBLANK(E6),0,ROUND(E6*F6,2))</f>
        <v>27.83</v>
      </c>
      <c r="H6" s="395"/>
    </row>
    <row r="7" spans="1:8" ht="12.75">
      <c r="A7" s="386" t="s">
        <v>1196</v>
      </c>
      <c r="B7" s="386" t="s">
        <v>1197</v>
      </c>
      <c r="C7" s="676" t="s">
        <v>1198</v>
      </c>
      <c r="D7" s="391" t="s">
        <v>1180</v>
      </c>
      <c r="E7" s="677">
        <f>0.2*0.2*10</f>
        <v>0.40000000000000008</v>
      </c>
      <c r="F7" s="479">
        <f>MEDIAN(43.75,39.5,36.89)</f>
        <v>39.5</v>
      </c>
      <c r="G7" s="395">
        <f t="shared" si="0"/>
        <v>15.8</v>
      </c>
      <c r="H7" s="395"/>
    </row>
    <row r="8" spans="1:8" ht="25.5">
      <c r="A8" s="386">
        <v>606100</v>
      </c>
      <c r="B8" s="386" t="s">
        <v>244</v>
      </c>
      <c r="C8" s="676" t="s">
        <v>1191</v>
      </c>
      <c r="D8" s="391" t="s">
        <v>1177</v>
      </c>
      <c r="E8" s="677">
        <f>E4*0.05</f>
        <v>0.29700000000000004</v>
      </c>
      <c r="F8" s="479">
        <v>276.49</v>
      </c>
      <c r="G8" s="395">
        <f>IF(ISBLANK(E8),0,ROUND(E8*F8,2))</f>
        <v>82.12</v>
      </c>
      <c r="H8" s="395"/>
    </row>
    <row r="9" spans="1:8" ht="12.75">
      <c r="A9" s="386">
        <v>200240</v>
      </c>
      <c r="B9" s="386" t="s">
        <v>244</v>
      </c>
      <c r="C9" s="676" t="s">
        <v>1185</v>
      </c>
      <c r="D9" s="391" t="s">
        <v>1184</v>
      </c>
      <c r="E9" s="677">
        <v>3</v>
      </c>
      <c r="F9" s="479">
        <v>24.7</v>
      </c>
      <c r="G9" s="395">
        <f t="shared" ref="G9" si="1">IF(ISBLANK(E9),0,ROUND(E9*F9,2))</f>
        <v>74.099999999999994</v>
      </c>
      <c r="H9" s="395"/>
    </row>
    <row r="10" spans="1:8" ht="12.75">
      <c r="A10" s="386">
        <v>200130</v>
      </c>
      <c r="B10" s="386" t="s">
        <v>244</v>
      </c>
      <c r="C10" s="676" t="s">
        <v>1186</v>
      </c>
      <c r="D10" s="391" t="s">
        <v>1184</v>
      </c>
      <c r="E10" s="677">
        <v>3</v>
      </c>
      <c r="F10" s="479">
        <v>22.64</v>
      </c>
      <c r="G10" s="395">
        <f t="shared" ref="G10:G11" si="2">IF(ISBLANK(E10),0,ROUND(E10*F10,2))</f>
        <v>67.92</v>
      </c>
      <c r="H10" s="395"/>
    </row>
    <row r="11" spans="1:8" ht="12.75">
      <c r="A11" s="386">
        <v>200260</v>
      </c>
      <c r="B11" s="386" t="s">
        <v>244</v>
      </c>
      <c r="C11" s="676" t="s">
        <v>1187</v>
      </c>
      <c r="D11" s="391" t="s">
        <v>1184</v>
      </c>
      <c r="E11" s="677">
        <v>3</v>
      </c>
      <c r="F11" s="479">
        <v>29.33</v>
      </c>
      <c r="G11" s="395">
        <f t="shared" si="2"/>
        <v>87.99</v>
      </c>
      <c r="H11" s="395"/>
    </row>
    <row r="18" spans="2:18" ht="18">
      <c r="C18" s="682" t="s">
        <v>1199</v>
      </c>
    </row>
    <row r="20" spans="2:18" ht="23.25">
      <c r="B20" s="766" t="s">
        <v>1201</v>
      </c>
      <c r="C20" s="766"/>
      <c r="D20" s="766"/>
      <c r="E20" s="766"/>
      <c r="F20" s="766"/>
      <c r="G20" s="766"/>
      <c r="H20" s="766"/>
      <c r="I20" s="766"/>
      <c r="J20" s="766"/>
      <c r="K20" s="766"/>
      <c r="L20" s="766"/>
      <c r="M20" s="766"/>
      <c r="N20" s="766"/>
      <c r="O20" s="766"/>
      <c r="P20" s="766"/>
      <c r="Q20" s="766"/>
      <c r="R20" s="766"/>
    </row>
    <row r="85" spans="2:18" ht="23.25">
      <c r="B85" s="766" t="s">
        <v>1202</v>
      </c>
      <c r="C85" s="766"/>
      <c r="D85" s="766"/>
      <c r="E85" s="766"/>
      <c r="F85" s="766"/>
      <c r="G85" s="766"/>
      <c r="H85" s="766"/>
      <c r="I85" s="766"/>
      <c r="J85" s="766"/>
      <c r="K85" s="766"/>
      <c r="L85" s="766"/>
      <c r="M85" s="766"/>
      <c r="N85" s="766"/>
      <c r="O85" s="766"/>
      <c r="P85" s="766"/>
      <c r="Q85" s="766"/>
      <c r="R85" s="766"/>
    </row>
    <row r="151" spans="2:18" ht="23.25">
      <c r="B151" s="766" t="s">
        <v>1203</v>
      </c>
      <c r="C151" s="766"/>
      <c r="D151" s="766"/>
      <c r="E151" s="766"/>
      <c r="F151" s="766"/>
      <c r="G151" s="766"/>
      <c r="H151" s="766"/>
      <c r="I151" s="766"/>
      <c r="J151" s="766"/>
      <c r="K151" s="766"/>
      <c r="L151" s="766"/>
      <c r="M151" s="766"/>
      <c r="N151" s="766"/>
      <c r="O151" s="766"/>
      <c r="P151" s="766"/>
      <c r="Q151" s="766"/>
      <c r="R151" s="766"/>
    </row>
  </sheetData>
  <mergeCells count="11">
    <mergeCell ref="B20:R20"/>
    <mergeCell ref="B85:R85"/>
    <mergeCell ref="B151:R151"/>
    <mergeCell ref="A1:H1"/>
    <mergeCell ref="A2:A3"/>
    <mergeCell ref="B2:B3"/>
    <mergeCell ref="C2:C3"/>
    <mergeCell ref="D2:D3"/>
    <mergeCell ref="E2:E3"/>
    <mergeCell ref="F2:F3"/>
    <mergeCell ref="G2:G3"/>
  </mergeCells>
  <hyperlinks>
    <hyperlink ref="C18" location="'ORÇAMENTO - DER'!A1" display="&lt;&lt;&lt;---VOLTAR"/>
  </hyperlinks>
  <pageMargins left="0.511811024" right="0.511811024" top="0.78740157499999996" bottom="0.78740157499999996" header="0.31496062000000002" footer="0.31496062000000002"/>
  <pageSetup paperSize="9" scale="49" fitToHeight="0" orientation="portrait" horizontalDpi="4294967294" verticalDpi="4294967294"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690"/>
  <sheetViews>
    <sheetView topLeftCell="A3579" workbookViewId="0">
      <selection activeCell="B3627" sqref="B3627"/>
    </sheetView>
  </sheetViews>
  <sheetFormatPr defaultRowHeight="11.25"/>
  <cols>
    <col min="1" max="1" width="10.6640625" customWidth="1"/>
    <col min="2" max="2" width="105.5" style="692" customWidth="1"/>
    <col min="3" max="4" width="10.6640625" customWidth="1"/>
  </cols>
  <sheetData>
    <row r="1" spans="1:4" ht="13.5">
      <c r="A1" s="689" t="s">
        <v>1244</v>
      </c>
      <c r="B1" s="690"/>
      <c r="C1" s="691"/>
    </row>
    <row r="2" spans="1:4" ht="13.5">
      <c r="A2" s="689" t="s">
        <v>219</v>
      </c>
      <c r="B2" s="690"/>
      <c r="C2" s="691"/>
    </row>
    <row r="3" spans="1:4" ht="13.5">
      <c r="A3" s="689" t="s">
        <v>1245</v>
      </c>
      <c r="B3" s="690"/>
      <c r="C3" s="691"/>
    </row>
    <row r="4" spans="1:4" ht="13.5">
      <c r="A4" s="689" t="s">
        <v>1246</v>
      </c>
      <c r="B4" s="690"/>
      <c r="C4" s="691"/>
    </row>
    <row r="5" spans="1:4" ht="13.5">
      <c r="A5" s="689" t="s">
        <v>1247</v>
      </c>
      <c r="B5" s="690"/>
      <c r="C5" s="691"/>
    </row>
    <row r="6" spans="1:4" ht="13.5">
      <c r="A6" s="689" t="s">
        <v>219</v>
      </c>
      <c r="B6" s="690"/>
      <c r="C6" s="691"/>
    </row>
    <row r="7" spans="1:4" ht="13.5">
      <c r="A7" s="689" t="s">
        <v>1248</v>
      </c>
      <c r="B7" s="690" t="s">
        <v>1249</v>
      </c>
      <c r="C7" s="691" t="s">
        <v>1250</v>
      </c>
      <c r="D7" t="s">
        <v>1251</v>
      </c>
    </row>
    <row r="8" spans="1:4" ht="27">
      <c r="A8" s="689">
        <v>39847</v>
      </c>
      <c r="B8" s="690" t="s">
        <v>1252</v>
      </c>
      <c r="C8" s="691" t="s">
        <v>1214</v>
      </c>
      <c r="D8" s="688">
        <v>1662.23</v>
      </c>
    </row>
    <row r="9" spans="1:4" ht="27">
      <c r="A9" s="689">
        <v>39844</v>
      </c>
      <c r="B9" s="690" t="s">
        <v>1253</v>
      </c>
      <c r="C9" s="691" t="s">
        <v>1214</v>
      </c>
      <c r="D9" s="688">
        <v>2453.13</v>
      </c>
    </row>
    <row r="10" spans="1:4" ht="27">
      <c r="A10" s="689">
        <v>39846</v>
      </c>
      <c r="B10" s="690" t="s">
        <v>1254</v>
      </c>
      <c r="C10" s="691" t="s">
        <v>1214</v>
      </c>
      <c r="D10" s="688">
        <v>1498.81</v>
      </c>
    </row>
    <row r="11" spans="1:4" ht="27">
      <c r="A11" s="689">
        <v>39838</v>
      </c>
      <c r="B11" s="690" t="s">
        <v>1255</v>
      </c>
      <c r="C11" s="691" t="s">
        <v>1214</v>
      </c>
      <c r="D11" s="688">
        <v>4154.2</v>
      </c>
    </row>
    <row r="12" spans="1:4" ht="27">
      <c r="A12" s="689">
        <v>39839</v>
      </c>
      <c r="B12" s="690" t="s">
        <v>1256</v>
      </c>
      <c r="C12" s="691" t="s">
        <v>1214</v>
      </c>
      <c r="D12" s="688">
        <v>4340.21</v>
      </c>
    </row>
    <row r="13" spans="1:4" ht="27">
      <c r="A13" s="689">
        <v>39841</v>
      </c>
      <c r="B13" s="690" t="s">
        <v>1257</v>
      </c>
      <c r="C13" s="691" t="s">
        <v>1214</v>
      </c>
      <c r="D13" s="688">
        <v>5881.2</v>
      </c>
    </row>
    <row r="14" spans="1:4" ht="27">
      <c r="A14" s="689">
        <v>39842</v>
      </c>
      <c r="B14" s="690" t="s">
        <v>1258</v>
      </c>
      <c r="C14" s="691" t="s">
        <v>1214</v>
      </c>
      <c r="D14" s="688">
        <v>7471.33</v>
      </c>
    </row>
    <row r="15" spans="1:4" ht="27">
      <c r="A15" s="689">
        <v>39843</v>
      </c>
      <c r="B15" s="690" t="s">
        <v>1259</v>
      </c>
      <c r="C15" s="691" t="s">
        <v>1214</v>
      </c>
      <c r="D15" s="688">
        <v>8247.5</v>
      </c>
    </row>
    <row r="16" spans="1:4" ht="27">
      <c r="A16" s="689">
        <v>2404</v>
      </c>
      <c r="B16" s="690" t="s">
        <v>1260</v>
      </c>
      <c r="C16" s="691" t="s">
        <v>1212</v>
      </c>
      <c r="D16" s="712">
        <v>85</v>
      </c>
    </row>
    <row r="17" spans="1:4" ht="27">
      <c r="A17" s="689">
        <v>2720</v>
      </c>
      <c r="B17" s="690" t="s">
        <v>1261</v>
      </c>
      <c r="C17" s="691" t="s">
        <v>1213</v>
      </c>
      <c r="D17" s="712">
        <v>167.3</v>
      </c>
    </row>
    <row r="18" spans="1:4" ht="40.5">
      <c r="A18" s="689">
        <v>2719</v>
      </c>
      <c r="B18" s="690" t="s">
        <v>1262</v>
      </c>
      <c r="C18" s="691" t="s">
        <v>1213</v>
      </c>
      <c r="D18" s="712">
        <v>141.75</v>
      </c>
    </row>
    <row r="19" spans="1:4" ht="27">
      <c r="A19" s="689">
        <v>3378</v>
      </c>
      <c r="B19" s="690" t="s">
        <v>1263</v>
      </c>
      <c r="C19" s="691" t="s">
        <v>1214</v>
      </c>
      <c r="D19" s="712">
        <v>50.48</v>
      </c>
    </row>
    <row r="20" spans="1:4" ht="40.5">
      <c r="A20" s="689">
        <v>3380</v>
      </c>
      <c r="B20" s="690" t="s">
        <v>1264</v>
      </c>
      <c r="C20" s="691" t="s">
        <v>1214</v>
      </c>
      <c r="D20" s="712">
        <v>35.340000000000003</v>
      </c>
    </row>
    <row r="21" spans="1:4" ht="27">
      <c r="A21" s="689">
        <v>3379</v>
      </c>
      <c r="B21" s="690" t="s">
        <v>1265</v>
      </c>
      <c r="C21" s="691" t="s">
        <v>1214</v>
      </c>
      <c r="D21" s="712">
        <v>34.119999999999997</v>
      </c>
    </row>
    <row r="22" spans="1:4" ht="27">
      <c r="A22" s="689">
        <v>13382</v>
      </c>
      <c r="B22" s="690" t="s">
        <v>1266</v>
      </c>
      <c r="C22" s="691" t="s">
        <v>1214</v>
      </c>
      <c r="D22" s="712">
        <v>177.67</v>
      </c>
    </row>
    <row r="23" spans="1:4" ht="27">
      <c r="A23" s="689">
        <v>4126</v>
      </c>
      <c r="B23" s="690" t="s">
        <v>1267</v>
      </c>
      <c r="C23" s="691" t="s">
        <v>1214</v>
      </c>
      <c r="D23" s="712">
        <v>209.97</v>
      </c>
    </row>
    <row r="24" spans="1:4" ht="27">
      <c r="A24" s="689">
        <v>10615</v>
      </c>
      <c r="B24" s="690" t="s">
        <v>1268</v>
      </c>
      <c r="C24" s="691" t="s">
        <v>1214</v>
      </c>
      <c r="D24" s="688">
        <v>42806</v>
      </c>
    </row>
    <row r="25" spans="1:4" ht="27">
      <c r="A25" s="689">
        <v>21136</v>
      </c>
      <c r="B25" s="690" t="s">
        <v>1269</v>
      </c>
      <c r="C25" s="691" t="s">
        <v>1215</v>
      </c>
      <c r="D25" s="712">
        <v>8</v>
      </c>
    </row>
    <row r="26" spans="1:4" ht="27">
      <c r="A26" s="689">
        <v>21128</v>
      </c>
      <c r="B26" s="690" t="s">
        <v>1270</v>
      </c>
      <c r="C26" s="691" t="s">
        <v>1215</v>
      </c>
      <c r="D26" s="712">
        <v>6.19</v>
      </c>
    </row>
    <row r="27" spans="1:4" ht="27">
      <c r="A27" s="689">
        <v>21130</v>
      </c>
      <c r="B27" s="690" t="s">
        <v>1271</v>
      </c>
      <c r="C27" s="691" t="s">
        <v>1215</v>
      </c>
      <c r="D27" s="712">
        <v>15.63</v>
      </c>
    </row>
    <row r="28" spans="1:4" ht="27">
      <c r="A28" s="689">
        <v>21135</v>
      </c>
      <c r="B28" s="690" t="s">
        <v>1272</v>
      </c>
      <c r="C28" s="691" t="s">
        <v>1215</v>
      </c>
      <c r="D28" s="712">
        <v>15.39</v>
      </c>
    </row>
    <row r="29" spans="1:4" ht="27">
      <c r="A29" s="689">
        <v>38605</v>
      </c>
      <c r="B29" s="690" t="s">
        <v>1273</v>
      </c>
      <c r="C29" s="691" t="s">
        <v>1214</v>
      </c>
      <c r="D29" s="712">
        <v>65.739999999999995</v>
      </c>
    </row>
    <row r="30" spans="1:4" ht="27">
      <c r="A30" s="689">
        <v>11270</v>
      </c>
      <c r="B30" s="690" t="s">
        <v>1274</v>
      </c>
      <c r="C30" s="691" t="s">
        <v>1214</v>
      </c>
      <c r="D30" s="712">
        <v>1.77</v>
      </c>
    </row>
    <row r="31" spans="1:4" ht="27">
      <c r="A31" s="689">
        <v>412</v>
      </c>
      <c r="B31" s="690" t="s">
        <v>1275</v>
      </c>
      <c r="C31" s="691" t="s">
        <v>1214</v>
      </c>
      <c r="D31" s="712">
        <v>0.72</v>
      </c>
    </row>
    <row r="32" spans="1:4" ht="13.5">
      <c r="A32" s="689">
        <v>414</v>
      </c>
      <c r="B32" s="690" t="s">
        <v>1276</v>
      </c>
      <c r="C32" s="691" t="s">
        <v>1214</v>
      </c>
      <c r="D32" s="712">
        <v>0.04</v>
      </c>
    </row>
    <row r="33" spans="1:4" ht="13.5">
      <c r="A33" s="689">
        <v>410</v>
      </c>
      <c r="B33" s="690" t="s">
        <v>1277</v>
      </c>
      <c r="C33" s="691" t="s">
        <v>1214</v>
      </c>
      <c r="D33" s="712">
        <v>0.11</v>
      </c>
    </row>
    <row r="34" spans="1:4" ht="13.5">
      <c r="A34" s="689">
        <v>411</v>
      </c>
      <c r="B34" s="690" t="s">
        <v>1278</v>
      </c>
      <c r="C34" s="691" t="s">
        <v>1214</v>
      </c>
      <c r="D34" s="712">
        <v>0.14000000000000001</v>
      </c>
    </row>
    <row r="35" spans="1:4" ht="13.5">
      <c r="A35" s="689">
        <v>408</v>
      </c>
      <c r="B35" s="690" t="s">
        <v>1279</v>
      </c>
      <c r="C35" s="691" t="s">
        <v>1214</v>
      </c>
      <c r="D35" s="712">
        <v>0.69</v>
      </c>
    </row>
    <row r="36" spans="1:4" ht="27">
      <c r="A36" s="689">
        <v>39131</v>
      </c>
      <c r="B36" s="690" t="s">
        <v>1280</v>
      </c>
      <c r="C36" s="691" t="s">
        <v>1214</v>
      </c>
      <c r="D36" s="712">
        <v>1.61</v>
      </c>
    </row>
    <row r="37" spans="1:4" ht="27">
      <c r="A37" s="689">
        <v>394</v>
      </c>
      <c r="B37" s="690" t="s">
        <v>1281</v>
      </c>
      <c r="C37" s="691" t="s">
        <v>1214</v>
      </c>
      <c r="D37" s="712">
        <v>1.63</v>
      </c>
    </row>
    <row r="38" spans="1:4" ht="27">
      <c r="A38" s="689">
        <v>39130</v>
      </c>
      <c r="B38" s="690" t="s">
        <v>1282</v>
      </c>
      <c r="C38" s="691" t="s">
        <v>1214</v>
      </c>
      <c r="D38" s="712">
        <v>1.47</v>
      </c>
    </row>
    <row r="39" spans="1:4" ht="27">
      <c r="A39" s="689">
        <v>395</v>
      </c>
      <c r="B39" s="690" t="s">
        <v>1283</v>
      </c>
      <c r="C39" s="691" t="s">
        <v>1214</v>
      </c>
      <c r="D39" s="712">
        <v>1.57</v>
      </c>
    </row>
    <row r="40" spans="1:4" ht="27">
      <c r="A40" s="689">
        <v>39127</v>
      </c>
      <c r="B40" s="690" t="s">
        <v>1284</v>
      </c>
      <c r="C40" s="691" t="s">
        <v>1214</v>
      </c>
      <c r="D40" s="712">
        <v>0.77</v>
      </c>
    </row>
    <row r="41" spans="1:4" ht="27">
      <c r="A41" s="689">
        <v>392</v>
      </c>
      <c r="B41" s="690" t="s">
        <v>1285</v>
      </c>
      <c r="C41" s="691" t="s">
        <v>1214</v>
      </c>
      <c r="D41" s="712">
        <v>0.79</v>
      </c>
    </row>
    <row r="42" spans="1:4" ht="27">
      <c r="A42" s="689">
        <v>39129</v>
      </c>
      <c r="B42" s="690" t="s">
        <v>1286</v>
      </c>
      <c r="C42" s="691" t="s">
        <v>1214</v>
      </c>
      <c r="D42" s="712">
        <v>0.9</v>
      </c>
    </row>
    <row r="43" spans="1:4" ht="27">
      <c r="A43" s="689">
        <v>393</v>
      </c>
      <c r="B43" s="690" t="s">
        <v>1287</v>
      </c>
      <c r="C43" s="691" t="s">
        <v>1214</v>
      </c>
      <c r="D43" s="712">
        <v>0.95</v>
      </c>
    </row>
    <row r="44" spans="1:4" ht="27">
      <c r="A44" s="689">
        <v>39133</v>
      </c>
      <c r="B44" s="690" t="s">
        <v>1288</v>
      </c>
      <c r="C44" s="691" t="s">
        <v>1214</v>
      </c>
      <c r="D44" s="712">
        <v>2.12</v>
      </c>
    </row>
    <row r="45" spans="1:4" ht="27">
      <c r="A45" s="689">
        <v>397</v>
      </c>
      <c r="B45" s="690" t="s">
        <v>1289</v>
      </c>
      <c r="C45" s="691" t="s">
        <v>1214</v>
      </c>
      <c r="D45" s="712">
        <v>2.34</v>
      </c>
    </row>
    <row r="46" spans="1:4" ht="27">
      <c r="A46" s="689">
        <v>39132</v>
      </c>
      <c r="B46" s="690" t="s">
        <v>1290</v>
      </c>
      <c r="C46" s="691" t="s">
        <v>1214</v>
      </c>
      <c r="D46" s="712">
        <v>1.69</v>
      </c>
    </row>
    <row r="47" spans="1:4" ht="27">
      <c r="A47" s="689">
        <v>396</v>
      </c>
      <c r="B47" s="690" t="s">
        <v>1291</v>
      </c>
      <c r="C47" s="691" t="s">
        <v>1214</v>
      </c>
      <c r="D47" s="712">
        <v>1.81</v>
      </c>
    </row>
    <row r="48" spans="1:4" ht="27">
      <c r="A48" s="689">
        <v>39135</v>
      </c>
      <c r="B48" s="690" t="s">
        <v>1292</v>
      </c>
      <c r="C48" s="691" t="s">
        <v>1214</v>
      </c>
      <c r="D48" s="712">
        <v>3.39</v>
      </c>
    </row>
    <row r="49" spans="1:4" ht="27">
      <c r="A49" s="689">
        <v>39128</v>
      </c>
      <c r="B49" s="690" t="s">
        <v>1293</v>
      </c>
      <c r="C49" s="691" t="s">
        <v>1214</v>
      </c>
      <c r="D49" s="712">
        <v>0.84</v>
      </c>
    </row>
    <row r="50" spans="1:4" ht="27">
      <c r="A50" s="689">
        <v>400</v>
      </c>
      <c r="B50" s="690" t="s">
        <v>1294</v>
      </c>
      <c r="C50" s="691" t="s">
        <v>1214</v>
      </c>
      <c r="D50" s="712">
        <v>0.82</v>
      </c>
    </row>
    <row r="51" spans="1:4" ht="27">
      <c r="A51" s="689">
        <v>39125</v>
      </c>
      <c r="B51" s="690" t="s">
        <v>1295</v>
      </c>
      <c r="C51" s="691" t="s">
        <v>1214</v>
      </c>
      <c r="D51" s="712">
        <v>0.84</v>
      </c>
    </row>
    <row r="52" spans="1:4" ht="27">
      <c r="A52" s="689">
        <v>39134</v>
      </c>
      <c r="B52" s="690" t="s">
        <v>1296</v>
      </c>
      <c r="C52" s="691" t="s">
        <v>1214</v>
      </c>
      <c r="D52" s="712">
        <v>2.82</v>
      </c>
    </row>
    <row r="53" spans="1:4" ht="27">
      <c r="A53" s="689">
        <v>398</v>
      </c>
      <c r="B53" s="690" t="s">
        <v>1297</v>
      </c>
      <c r="C53" s="691" t="s">
        <v>1214</v>
      </c>
      <c r="D53" s="712">
        <v>2.6</v>
      </c>
    </row>
    <row r="54" spans="1:4" ht="27">
      <c r="A54" s="689">
        <v>39126</v>
      </c>
      <c r="B54" s="690" t="s">
        <v>1298</v>
      </c>
      <c r="C54" s="691" t="s">
        <v>1214</v>
      </c>
      <c r="D54" s="712">
        <v>3.82</v>
      </c>
    </row>
    <row r="55" spans="1:4" ht="27">
      <c r="A55" s="689">
        <v>399</v>
      </c>
      <c r="B55" s="690" t="s">
        <v>1299</v>
      </c>
      <c r="C55" s="691" t="s">
        <v>1214</v>
      </c>
      <c r="D55" s="712">
        <v>3.36</v>
      </c>
    </row>
    <row r="56" spans="1:4" ht="27">
      <c r="A56" s="689">
        <v>39158</v>
      </c>
      <c r="B56" s="690" t="s">
        <v>1300</v>
      </c>
      <c r="C56" s="691" t="s">
        <v>1214</v>
      </c>
      <c r="D56" s="712">
        <v>9.0299999999999994</v>
      </c>
    </row>
    <row r="57" spans="1:4" ht="27">
      <c r="A57" s="689">
        <v>39141</v>
      </c>
      <c r="B57" s="690" t="s">
        <v>1301</v>
      </c>
      <c r="C57" s="691" t="s">
        <v>1214</v>
      </c>
      <c r="D57" s="712">
        <v>0.65</v>
      </c>
    </row>
    <row r="58" spans="1:4" ht="27">
      <c r="A58" s="689">
        <v>39140</v>
      </c>
      <c r="B58" s="690" t="s">
        <v>1302</v>
      </c>
      <c r="C58" s="691" t="s">
        <v>1214</v>
      </c>
      <c r="D58" s="712">
        <v>0.59</v>
      </c>
    </row>
    <row r="59" spans="1:4" ht="13.5">
      <c r="A59" s="689">
        <v>39137</v>
      </c>
      <c r="B59" s="690" t="s">
        <v>1303</v>
      </c>
      <c r="C59" s="691" t="s">
        <v>1214</v>
      </c>
      <c r="D59" s="712">
        <v>0.34</v>
      </c>
    </row>
    <row r="60" spans="1:4" ht="13.5">
      <c r="A60" s="689">
        <v>39139</v>
      </c>
      <c r="B60" s="690" t="s">
        <v>1304</v>
      </c>
      <c r="C60" s="691" t="s">
        <v>1214</v>
      </c>
      <c r="D60" s="712">
        <v>0.49</v>
      </c>
    </row>
    <row r="61" spans="1:4" ht="27">
      <c r="A61" s="689">
        <v>39143</v>
      </c>
      <c r="B61" s="690" t="s">
        <v>1305</v>
      </c>
      <c r="C61" s="691" t="s">
        <v>1214</v>
      </c>
      <c r="D61" s="712">
        <v>1.35</v>
      </c>
    </row>
    <row r="62" spans="1:4" ht="13.5">
      <c r="A62" s="689">
        <v>39142</v>
      </c>
      <c r="B62" s="690" t="s">
        <v>1306</v>
      </c>
      <c r="C62" s="691" t="s">
        <v>1214</v>
      </c>
      <c r="D62" s="712">
        <v>0.97</v>
      </c>
    </row>
    <row r="63" spans="1:4" ht="13.5">
      <c r="A63" s="689">
        <v>39138</v>
      </c>
      <c r="B63" s="690" t="s">
        <v>1307</v>
      </c>
      <c r="C63" s="691" t="s">
        <v>1214</v>
      </c>
      <c r="D63" s="712">
        <v>0.36</v>
      </c>
    </row>
    <row r="64" spans="1:4" ht="13.5">
      <c r="A64" s="689">
        <v>39136</v>
      </c>
      <c r="B64" s="690" t="s">
        <v>1308</v>
      </c>
      <c r="C64" s="691" t="s">
        <v>1214</v>
      </c>
      <c r="D64" s="712">
        <v>0.24</v>
      </c>
    </row>
    <row r="65" spans="1:4" ht="13.5">
      <c r="A65" s="689">
        <v>39144</v>
      </c>
      <c r="B65" s="690" t="s">
        <v>1309</v>
      </c>
      <c r="C65" s="691" t="s">
        <v>1214</v>
      </c>
      <c r="D65" s="712">
        <v>1.57</v>
      </c>
    </row>
    <row r="66" spans="1:4" ht="13.5">
      <c r="A66" s="689">
        <v>39145</v>
      </c>
      <c r="B66" s="690" t="s">
        <v>1310</v>
      </c>
      <c r="C66" s="691" t="s">
        <v>1214</v>
      </c>
      <c r="D66" s="712">
        <v>2.59</v>
      </c>
    </row>
    <row r="67" spans="1:4" ht="27">
      <c r="A67" s="689">
        <v>12615</v>
      </c>
      <c r="B67" s="690" t="s">
        <v>1311</v>
      </c>
      <c r="C67" s="691" t="s">
        <v>1214</v>
      </c>
      <c r="D67" s="712">
        <v>3.7</v>
      </c>
    </row>
    <row r="68" spans="1:4" ht="27">
      <c r="A68" s="689">
        <v>11927</v>
      </c>
      <c r="B68" s="690" t="s">
        <v>1312</v>
      </c>
      <c r="C68" s="691" t="s">
        <v>1214</v>
      </c>
      <c r="D68" s="712">
        <v>5.3</v>
      </c>
    </row>
    <row r="69" spans="1:4" ht="27">
      <c r="A69" s="689">
        <v>11928</v>
      </c>
      <c r="B69" s="690" t="s">
        <v>1313</v>
      </c>
      <c r="C69" s="691" t="s">
        <v>1214</v>
      </c>
      <c r="D69" s="712">
        <v>6.07</v>
      </c>
    </row>
    <row r="70" spans="1:4" ht="27">
      <c r="A70" s="689">
        <v>11929</v>
      </c>
      <c r="B70" s="690" t="s">
        <v>1314</v>
      </c>
      <c r="C70" s="691" t="s">
        <v>1214</v>
      </c>
      <c r="D70" s="712">
        <v>9.39</v>
      </c>
    </row>
    <row r="71" spans="1:4" ht="13.5">
      <c r="A71" s="689">
        <v>36801</v>
      </c>
      <c r="B71" s="690" t="s">
        <v>1315</v>
      </c>
      <c r="C71" s="691" t="s">
        <v>1214</v>
      </c>
      <c r="D71" s="712">
        <v>18.010000000000002</v>
      </c>
    </row>
    <row r="72" spans="1:4" ht="27">
      <c r="A72" s="689">
        <v>36246</v>
      </c>
      <c r="B72" s="690" t="s">
        <v>1316</v>
      </c>
      <c r="C72" s="691" t="s">
        <v>1215</v>
      </c>
      <c r="D72" s="712">
        <v>2.0099999999999998</v>
      </c>
    </row>
    <row r="73" spans="1:4" ht="13.5">
      <c r="A73" s="689">
        <v>37600</v>
      </c>
      <c r="B73" s="690" t="s">
        <v>1317</v>
      </c>
      <c r="C73" s="691" t="s">
        <v>1214</v>
      </c>
      <c r="D73" s="712">
        <v>51.99</v>
      </c>
    </row>
    <row r="74" spans="1:4" ht="13.5">
      <c r="A74" s="689">
        <v>37599</v>
      </c>
      <c r="B74" s="690" t="s">
        <v>1318</v>
      </c>
      <c r="C74" s="691" t="s">
        <v>1214</v>
      </c>
      <c r="D74" s="712">
        <v>48.39</v>
      </c>
    </row>
    <row r="75" spans="1:4" ht="13.5">
      <c r="A75" s="689">
        <v>1</v>
      </c>
      <c r="B75" s="690" t="s">
        <v>1319</v>
      </c>
      <c r="C75" s="691" t="s">
        <v>1216</v>
      </c>
      <c r="D75" s="712">
        <v>45.81</v>
      </c>
    </row>
    <row r="76" spans="1:4" ht="13.5">
      <c r="A76" s="689">
        <v>3</v>
      </c>
      <c r="B76" s="690" t="s">
        <v>1320</v>
      </c>
      <c r="C76" s="691" t="s">
        <v>1217</v>
      </c>
      <c r="D76" s="712">
        <v>4.43</v>
      </c>
    </row>
    <row r="77" spans="1:4" ht="13.5">
      <c r="A77" s="689">
        <v>26</v>
      </c>
      <c r="B77" s="690" t="s">
        <v>1321</v>
      </c>
      <c r="C77" s="691" t="s">
        <v>1216</v>
      </c>
      <c r="D77" s="712">
        <v>4.8</v>
      </c>
    </row>
    <row r="78" spans="1:4" ht="13.5">
      <c r="A78" s="689">
        <v>20</v>
      </c>
      <c r="B78" s="690" t="s">
        <v>1322</v>
      </c>
      <c r="C78" s="691" t="s">
        <v>1216</v>
      </c>
      <c r="D78" s="712">
        <v>4.83</v>
      </c>
    </row>
    <row r="79" spans="1:4" ht="13.5">
      <c r="A79" s="689">
        <v>21</v>
      </c>
      <c r="B79" s="690" t="s">
        <v>1323</v>
      </c>
      <c r="C79" s="691" t="s">
        <v>1216</v>
      </c>
      <c r="D79" s="712">
        <v>4.83</v>
      </c>
    </row>
    <row r="80" spans="1:4" ht="13.5">
      <c r="A80" s="689">
        <v>24</v>
      </c>
      <c r="B80" s="690" t="s">
        <v>1324</v>
      </c>
      <c r="C80" s="691" t="s">
        <v>1216</v>
      </c>
      <c r="D80" s="712">
        <v>4.83</v>
      </c>
    </row>
    <row r="81" spans="1:4" ht="13.5">
      <c r="A81" s="689">
        <v>25</v>
      </c>
      <c r="B81" s="690" t="s">
        <v>1325</v>
      </c>
      <c r="C81" s="691" t="s">
        <v>1216</v>
      </c>
      <c r="D81" s="712">
        <v>4.83</v>
      </c>
    </row>
    <row r="82" spans="1:4" ht="13.5">
      <c r="A82" s="689">
        <v>43065</v>
      </c>
      <c r="B82" s="690" t="s">
        <v>1326</v>
      </c>
      <c r="C82" s="691" t="s">
        <v>1216</v>
      </c>
      <c r="D82" s="712">
        <v>6.8</v>
      </c>
    </row>
    <row r="83" spans="1:4" ht="13.5">
      <c r="A83" s="689">
        <v>34341</v>
      </c>
      <c r="B83" s="690" t="s">
        <v>1327</v>
      </c>
      <c r="C83" s="691" t="s">
        <v>1216</v>
      </c>
      <c r="D83" s="712">
        <v>4.55</v>
      </c>
    </row>
    <row r="84" spans="1:4" ht="13.5">
      <c r="A84" s="689">
        <v>22</v>
      </c>
      <c r="B84" s="690" t="s">
        <v>1328</v>
      </c>
      <c r="C84" s="691" t="s">
        <v>1216</v>
      </c>
      <c r="D84" s="712">
        <v>5.17</v>
      </c>
    </row>
    <row r="85" spans="1:4" ht="13.5">
      <c r="A85" s="689">
        <v>23</v>
      </c>
      <c r="B85" s="690" t="s">
        <v>1329</v>
      </c>
      <c r="C85" s="691" t="s">
        <v>1216</v>
      </c>
      <c r="D85" s="712">
        <v>5.12</v>
      </c>
    </row>
    <row r="86" spans="1:4" ht="13.5">
      <c r="A86" s="689">
        <v>34439</v>
      </c>
      <c r="B86" s="690" t="s">
        <v>1330</v>
      </c>
      <c r="C86" s="691" t="s">
        <v>1216</v>
      </c>
      <c r="D86" s="712">
        <v>5.27</v>
      </c>
    </row>
    <row r="87" spans="1:4" ht="13.5">
      <c r="A87" s="689">
        <v>34</v>
      </c>
      <c r="B87" s="690" t="s">
        <v>1331</v>
      </c>
      <c r="C87" s="691" t="s">
        <v>1216</v>
      </c>
      <c r="D87" s="712">
        <v>4.6900000000000004</v>
      </c>
    </row>
    <row r="88" spans="1:4" ht="13.5">
      <c r="A88" s="689">
        <v>34441</v>
      </c>
      <c r="B88" s="690" t="s">
        <v>1332</v>
      </c>
      <c r="C88" s="691" t="s">
        <v>1216</v>
      </c>
      <c r="D88" s="712">
        <v>5</v>
      </c>
    </row>
    <row r="89" spans="1:4" ht="13.5">
      <c r="A89" s="689">
        <v>31</v>
      </c>
      <c r="B89" s="690" t="s">
        <v>1333</v>
      </c>
      <c r="C89" s="691" t="s">
        <v>1216</v>
      </c>
      <c r="D89" s="712">
        <v>4.46</v>
      </c>
    </row>
    <row r="90" spans="1:4" ht="13.5">
      <c r="A90" s="689">
        <v>34443</v>
      </c>
      <c r="B90" s="690" t="s">
        <v>1334</v>
      </c>
      <c r="C90" s="691" t="s">
        <v>1216</v>
      </c>
      <c r="D90" s="712">
        <v>5</v>
      </c>
    </row>
    <row r="91" spans="1:4" ht="13.5">
      <c r="A91" s="689">
        <v>27</v>
      </c>
      <c r="B91" s="690" t="s">
        <v>1335</v>
      </c>
      <c r="C91" s="691" t="s">
        <v>1216</v>
      </c>
      <c r="D91" s="712">
        <v>4.46</v>
      </c>
    </row>
    <row r="92" spans="1:4" ht="13.5">
      <c r="A92" s="689">
        <v>34446</v>
      </c>
      <c r="B92" s="690" t="s">
        <v>1336</v>
      </c>
      <c r="C92" s="691" t="s">
        <v>1216</v>
      </c>
      <c r="D92" s="712">
        <v>5</v>
      </c>
    </row>
    <row r="93" spans="1:4" ht="13.5">
      <c r="A93" s="689">
        <v>29</v>
      </c>
      <c r="B93" s="690" t="s">
        <v>1337</v>
      </c>
      <c r="C93" s="691" t="s">
        <v>1216</v>
      </c>
      <c r="D93" s="712">
        <v>4.17</v>
      </c>
    </row>
    <row r="94" spans="1:4" ht="13.5">
      <c r="A94" s="689">
        <v>28</v>
      </c>
      <c r="B94" s="690" t="s">
        <v>1338</v>
      </c>
      <c r="C94" s="691" t="s">
        <v>1216</v>
      </c>
      <c r="D94" s="712">
        <v>4.82</v>
      </c>
    </row>
    <row r="95" spans="1:4" ht="13.5">
      <c r="A95" s="689">
        <v>34449</v>
      </c>
      <c r="B95" s="690" t="s">
        <v>1339</v>
      </c>
      <c r="C95" s="691" t="s">
        <v>1216</v>
      </c>
      <c r="D95" s="712">
        <v>5.5</v>
      </c>
    </row>
    <row r="96" spans="1:4" ht="13.5">
      <c r="A96" s="689">
        <v>32</v>
      </c>
      <c r="B96" s="690" t="s">
        <v>1340</v>
      </c>
      <c r="C96" s="691" t="s">
        <v>1216</v>
      </c>
      <c r="D96" s="712">
        <v>4.91</v>
      </c>
    </row>
    <row r="97" spans="1:4" ht="13.5">
      <c r="A97" s="689">
        <v>33</v>
      </c>
      <c r="B97" s="690" t="s">
        <v>1341</v>
      </c>
      <c r="C97" s="691" t="s">
        <v>1216</v>
      </c>
      <c r="D97" s="712">
        <v>5.51</v>
      </c>
    </row>
    <row r="98" spans="1:4" ht="13.5">
      <c r="A98" s="689">
        <v>34343</v>
      </c>
      <c r="B98" s="690" t="s">
        <v>1342</v>
      </c>
      <c r="C98" s="691" t="s">
        <v>1216</v>
      </c>
      <c r="D98" s="712">
        <v>5.3</v>
      </c>
    </row>
    <row r="99" spans="1:4" ht="13.5">
      <c r="A99" s="689">
        <v>34452</v>
      </c>
      <c r="B99" s="690" t="s">
        <v>1343</v>
      </c>
      <c r="C99" s="691" t="s">
        <v>1216</v>
      </c>
      <c r="D99" s="712">
        <v>4.87</v>
      </c>
    </row>
    <row r="100" spans="1:4" ht="13.5">
      <c r="A100" s="689">
        <v>36</v>
      </c>
      <c r="B100" s="690" t="s">
        <v>1344</v>
      </c>
      <c r="C100" s="691" t="s">
        <v>1216</v>
      </c>
      <c r="D100" s="712">
        <v>4.6500000000000004</v>
      </c>
    </row>
    <row r="101" spans="1:4" ht="13.5">
      <c r="A101" s="689">
        <v>34456</v>
      </c>
      <c r="B101" s="690" t="s">
        <v>1345</v>
      </c>
      <c r="C101" s="691" t="s">
        <v>1216</v>
      </c>
      <c r="D101" s="712">
        <v>4.87</v>
      </c>
    </row>
    <row r="102" spans="1:4" ht="13.5">
      <c r="A102" s="689">
        <v>39</v>
      </c>
      <c r="B102" s="690" t="s">
        <v>1346</v>
      </c>
      <c r="C102" s="691" t="s">
        <v>1216</v>
      </c>
      <c r="D102" s="712">
        <v>4.6500000000000004</v>
      </c>
    </row>
    <row r="103" spans="1:4" ht="13.5">
      <c r="A103" s="689">
        <v>34457</v>
      </c>
      <c r="B103" s="690" t="s">
        <v>1347</v>
      </c>
      <c r="C103" s="691" t="s">
        <v>1216</v>
      </c>
      <c r="D103" s="712">
        <v>5.23</v>
      </c>
    </row>
    <row r="104" spans="1:4" ht="13.5">
      <c r="A104" s="689">
        <v>40</v>
      </c>
      <c r="B104" s="690" t="s">
        <v>1348</v>
      </c>
      <c r="C104" s="691" t="s">
        <v>1216</v>
      </c>
      <c r="D104" s="712">
        <v>4.75</v>
      </c>
    </row>
    <row r="105" spans="1:4" ht="13.5">
      <c r="A105" s="689">
        <v>34460</v>
      </c>
      <c r="B105" s="690" t="s">
        <v>1349</v>
      </c>
      <c r="C105" s="691" t="s">
        <v>1216</v>
      </c>
      <c r="D105" s="712">
        <v>5.34</v>
      </c>
    </row>
    <row r="106" spans="1:4" ht="13.5">
      <c r="A106" s="689">
        <v>42</v>
      </c>
      <c r="B106" s="690" t="s">
        <v>1350</v>
      </c>
      <c r="C106" s="691" t="s">
        <v>1216</v>
      </c>
      <c r="D106" s="712">
        <v>4.82</v>
      </c>
    </row>
    <row r="107" spans="1:4" ht="13.5">
      <c r="A107" s="689">
        <v>38</v>
      </c>
      <c r="B107" s="690" t="s">
        <v>1351</v>
      </c>
      <c r="C107" s="691" t="s">
        <v>1216</v>
      </c>
      <c r="D107" s="712">
        <v>5.37</v>
      </c>
    </row>
    <row r="108" spans="1:4" ht="13.5">
      <c r="A108" s="689">
        <v>34344</v>
      </c>
      <c r="B108" s="690" t="s">
        <v>1352</v>
      </c>
      <c r="C108" s="691" t="s">
        <v>1216</v>
      </c>
      <c r="D108" s="712">
        <v>7.3</v>
      </c>
    </row>
    <row r="109" spans="1:4" ht="27">
      <c r="A109" s="689">
        <v>20063</v>
      </c>
      <c r="B109" s="690" t="s">
        <v>1353</v>
      </c>
      <c r="C109" s="691" t="s">
        <v>1214</v>
      </c>
      <c r="D109" s="712">
        <v>3.68</v>
      </c>
    </row>
    <row r="110" spans="1:4" ht="27">
      <c r="A110" s="689">
        <v>40410</v>
      </c>
      <c r="B110" s="690" t="s">
        <v>1354</v>
      </c>
      <c r="C110" s="691" t="s">
        <v>1214</v>
      </c>
      <c r="D110" s="712">
        <v>13.58</v>
      </c>
    </row>
    <row r="111" spans="1:4" ht="27">
      <c r="A111" s="689">
        <v>40411</v>
      </c>
      <c r="B111" s="690" t="s">
        <v>1355</v>
      </c>
      <c r="C111" s="691" t="s">
        <v>1214</v>
      </c>
      <c r="D111" s="712">
        <v>14.73</v>
      </c>
    </row>
    <row r="112" spans="1:4" ht="27">
      <c r="A112" s="689">
        <v>40412</v>
      </c>
      <c r="B112" s="690" t="s">
        <v>1356</v>
      </c>
      <c r="C112" s="691" t="s">
        <v>1214</v>
      </c>
      <c r="D112" s="712">
        <v>16.54</v>
      </c>
    </row>
    <row r="113" spans="1:4" ht="13.5">
      <c r="A113" s="689">
        <v>38838</v>
      </c>
      <c r="B113" s="690" t="s">
        <v>1357</v>
      </c>
      <c r="C113" s="691" t="s">
        <v>1214</v>
      </c>
      <c r="D113" s="712">
        <v>6.63</v>
      </c>
    </row>
    <row r="114" spans="1:4" ht="13.5">
      <c r="A114" s="689">
        <v>38839</v>
      </c>
      <c r="B114" s="690" t="s">
        <v>1358</v>
      </c>
      <c r="C114" s="691" t="s">
        <v>1214</v>
      </c>
      <c r="D114" s="712">
        <v>7.81</v>
      </c>
    </row>
    <row r="115" spans="1:4" ht="27">
      <c r="A115" s="689">
        <v>55</v>
      </c>
      <c r="B115" s="690" t="s">
        <v>1359</v>
      </c>
      <c r="C115" s="691" t="s">
        <v>1214</v>
      </c>
      <c r="D115" s="712">
        <v>3</v>
      </c>
    </row>
    <row r="116" spans="1:4" ht="27">
      <c r="A116" s="689">
        <v>61</v>
      </c>
      <c r="B116" s="690" t="s">
        <v>1360</v>
      </c>
      <c r="C116" s="691" t="s">
        <v>1214</v>
      </c>
      <c r="D116" s="712">
        <v>2.83</v>
      </c>
    </row>
    <row r="117" spans="1:4" ht="27">
      <c r="A117" s="689">
        <v>62</v>
      </c>
      <c r="B117" s="690" t="s">
        <v>1361</v>
      </c>
      <c r="C117" s="691" t="s">
        <v>1214</v>
      </c>
      <c r="D117" s="712">
        <v>5.88</v>
      </c>
    </row>
    <row r="118" spans="1:4" ht="27">
      <c r="A118" s="689">
        <v>77</v>
      </c>
      <c r="B118" s="690" t="s">
        <v>1362</v>
      </c>
      <c r="C118" s="691" t="s">
        <v>1214</v>
      </c>
      <c r="D118" s="712">
        <v>0.77</v>
      </c>
    </row>
    <row r="119" spans="1:4" ht="13.5">
      <c r="A119" s="689">
        <v>76</v>
      </c>
      <c r="B119" s="690" t="s">
        <v>1363</v>
      </c>
      <c r="C119" s="691" t="s">
        <v>1214</v>
      </c>
      <c r="D119" s="712">
        <v>0.79</v>
      </c>
    </row>
    <row r="120" spans="1:4" ht="27">
      <c r="A120" s="689">
        <v>67</v>
      </c>
      <c r="B120" s="690" t="s">
        <v>1364</v>
      </c>
      <c r="C120" s="691" t="s">
        <v>1214</v>
      </c>
      <c r="D120" s="712">
        <v>7.61</v>
      </c>
    </row>
    <row r="121" spans="1:4" ht="27">
      <c r="A121" s="689">
        <v>71</v>
      </c>
      <c r="B121" s="690" t="s">
        <v>1365</v>
      </c>
      <c r="C121" s="691" t="s">
        <v>1214</v>
      </c>
      <c r="D121" s="712">
        <v>13.98</v>
      </c>
    </row>
    <row r="122" spans="1:4" ht="27">
      <c r="A122" s="689">
        <v>73</v>
      </c>
      <c r="B122" s="690" t="s">
        <v>1366</v>
      </c>
      <c r="C122" s="691" t="s">
        <v>1214</v>
      </c>
      <c r="D122" s="712">
        <v>10.44</v>
      </c>
    </row>
    <row r="123" spans="1:4" ht="13.5">
      <c r="A123" s="689">
        <v>103</v>
      </c>
      <c r="B123" s="690" t="s">
        <v>1367</v>
      </c>
      <c r="C123" s="691" t="s">
        <v>1214</v>
      </c>
      <c r="D123" s="712">
        <v>31.06</v>
      </c>
    </row>
    <row r="124" spans="1:4" ht="27">
      <c r="A124" s="689">
        <v>107</v>
      </c>
      <c r="B124" s="690" t="s">
        <v>1368</v>
      </c>
      <c r="C124" s="691" t="s">
        <v>1214</v>
      </c>
      <c r="D124" s="712">
        <v>0.48</v>
      </c>
    </row>
    <row r="125" spans="1:4" ht="27">
      <c r="A125" s="689">
        <v>65</v>
      </c>
      <c r="B125" s="690" t="s">
        <v>1369</v>
      </c>
      <c r="C125" s="691" t="s">
        <v>1214</v>
      </c>
      <c r="D125" s="712">
        <v>0.6</v>
      </c>
    </row>
    <row r="126" spans="1:4" ht="13.5">
      <c r="A126" s="689">
        <v>108</v>
      </c>
      <c r="B126" s="690" t="s">
        <v>1370</v>
      </c>
      <c r="C126" s="691" t="s">
        <v>1214</v>
      </c>
      <c r="D126" s="712">
        <v>1.24</v>
      </c>
    </row>
    <row r="127" spans="1:4" ht="27">
      <c r="A127" s="689">
        <v>110</v>
      </c>
      <c r="B127" s="690" t="s">
        <v>1371</v>
      </c>
      <c r="C127" s="691" t="s">
        <v>1214</v>
      </c>
      <c r="D127" s="712">
        <v>4.79</v>
      </c>
    </row>
    <row r="128" spans="1:4" ht="27">
      <c r="A128" s="689">
        <v>109</v>
      </c>
      <c r="B128" s="690" t="s">
        <v>1372</v>
      </c>
      <c r="C128" s="691" t="s">
        <v>1214</v>
      </c>
      <c r="D128" s="712">
        <v>2.36</v>
      </c>
    </row>
    <row r="129" spans="1:4" ht="27">
      <c r="A129" s="689">
        <v>111</v>
      </c>
      <c r="B129" s="690" t="s">
        <v>1373</v>
      </c>
      <c r="C129" s="691" t="s">
        <v>1214</v>
      </c>
      <c r="D129" s="712">
        <v>5.53</v>
      </c>
    </row>
    <row r="130" spans="1:4" ht="27">
      <c r="A130" s="689">
        <v>112</v>
      </c>
      <c r="B130" s="690" t="s">
        <v>1374</v>
      </c>
      <c r="C130" s="691" t="s">
        <v>1214</v>
      </c>
      <c r="D130" s="712">
        <v>3.01</v>
      </c>
    </row>
    <row r="131" spans="1:4" ht="13.5">
      <c r="A131" s="689">
        <v>113</v>
      </c>
      <c r="B131" s="690" t="s">
        <v>1375</v>
      </c>
      <c r="C131" s="691" t="s">
        <v>1214</v>
      </c>
      <c r="D131" s="712">
        <v>8.17</v>
      </c>
    </row>
    <row r="132" spans="1:4" ht="27">
      <c r="A132" s="689">
        <v>104</v>
      </c>
      <c r="B132" s="690" t="s">
        <v>1376</v>
      </c>
      <c r="C132" s="691" t="s">
        <v>1214</v>
      </c>
      <c r="D132" s="712">
        <v>11.88</v>
      </c>
    </row>
    <row r="133" spans="1:4" ht="13.5">
      <c r="A133" s="689">
        <v>102</v>
      </c>
      <c r="B133" s="690" t="s">
        <v>1377</v>
      </c>
      <c r="C133" s="691" t="s">
        <v>1214</v>
      </c>
      <c r="D133" s="712">
        <v>19.510000000000002</v>
      </c>
    </row>
    <row r="134" spans="1:4" ht="27">
      <c r="A134" s="689">
        <v>95</v>
      </c>
      <c r="B134" s="690" t="s">
        <v>1378</v>
      </c>
      <c r="C134" s="691" t="s">
        <v>1214</v>
      </c>
      <c r="D134" s="712">
        <v>6.6</v>
      </c>
    </row>
    <row r="135" spans="1:4" ht="27">
      <c r="A135" s="689">
        <v>96</v>
      </c>
      <c r="B135" s="690" t="s">
        <v>1379</v>
      </c>
      <c r="C135" s="691" t="s">
        <v>1214</v>
      </c>
      <c r="D135" s="712">
        <v>7.59</v>
      </c>
    </row>
    <row r="136" spans="1:4" ht="27">
      <c r="A136" s="689">
        <v>97</v>
      </c>
      <c r="B136" s="690" t="s">
        <v>1380</v>
      </c>
      <c r="C136" s="691" t="s">
        <v>1214</v>
      </c>
      <c r="D136" s="712">
        <v>9.86</v>
      </c>
    </row>
    <row r="137" spans="1:4" ht="27">
      <c r="A137" s="689">
        <v>98</v>
      </c>
      <c r="B137" s="690" t="s">
        <v>1381</v>
      </c>
      <c r="C137" s="691" t="s">
        <v>1214</v>
      </c>
      <c r="D137" s="712">
        <v>13.29</v>
      </c>
    </row>
    <row r="138" spans="1:4" ht="27">
      <c r="A138" s="689">
        <v>99</v>
      </c>
      <c r="B138" s="690" t="s">
        <v>1382</v>
      </c>
      <c r="C138" s="691" t="s">
        <v>1214</v>
      </c>
      <c r="D138" s="712">
        <v>16.12</v>
      </c>
    </row>
    <row r="139" spans="1:4" ht="27">
      <c r="A139" s="689">
        <v>100</v>
      </c>
      <c r="B139" s="690" t="s">
        <v>1383</v>
      </c>
      <c r="C139" s="691" t="s">
        <v>1214</v>
      </c>
      <c r="D139" s="712">
        <v>22.49</v>
      </c>
    </row>
    <row r="140" spans="1:4" ht="13.5">
      <c r="A140" s="689">
        <v>75</v>
      </c>
      <c r="B140" s="690" t="s">
        <v>1384</v>
      </c>
      <c r="C140" s="691" t="s">
        <v>1214</v>
      </c>
      <c r="D140" s="712">
        <v>234.39</v>
      </c>
    </row>
    <row r="141" spans="1:4" ht="27">
      <c r="A141" s="689">
        <v>114</v>
      </c>
      <c r="B141" s="690" t="s">
        <v>1385</v>
      </c>
      <c r="C141" s="691" t="s">
        <v>1214</v>
      </c>
      <c r="D141" s="712">
        <v>8.5399999999999991</v>
      </c>
    </row>
    <row r="142" spans="1:4" ht="13.5">
      <c r="A142" s="689">
        <v>68</v>
      </c>
      <c r="B142" s="690" t="s">
        <v>1386</v>
      </c>
      <c r="C142" s="691" t="s">
        <v>1214</v>
      </c>
      <c r="D142" s="712">
        <v>13.06</v>
      </c>
    </row>
    <row r="143" spans="1:4" ht="27">
      <c r="A143" s="689">
        <v>86</v>
      </c>
      <c r="B143" s="690" t="s">
        <v>1387</v>
      </c>
      <c r="C143" s="691" t="s">
        <v>1214</v>
      </c>
      <c r="D143" s="712">
        <v>24.28</v>
      </c>
    </row>
    <row r="144" spans="1:4" ht="27">
      <c r="A144" s="689">
        <v>66</v>
      </c>
      <c r="B144" s="690" t="s">
        <v>1388</v>
      </c>
      <c r="C144" s="691" t="s">
        <v>1214</v>
      </c>
      <c r="D144" s="712">
        <v>24.36</v>
      </c>
    </row>
    <row r="145" spans="1:4" ht="13.5">
      <c r="A145" s="689">
        <v>69</v>
      </c>
      <c r="B145" s="690" t="s">
        <v>1389</v>
      </c>
      <c r="C145" s="691" t="s">
        <v>1214</v>
      </c>
      <c r="D145" s="712">
        <v>37.24</v>
      </c>
    </row>
    <row r="146" spans="1:4" ht="27">
      <c r="A146" s="689">
        <v>83</v>
      </c>
      <c r="B146" s="690" t="s">
        <v>1390</v>
      </c>
      <c r="C146" s="691" t="s">
        <v>1214</v>
      </c>
      <c r="D146" s="712">
        <v>118.95</v>
      </c>
    </row>
    <row r="147" spans="1:4" ht="13.5">
      <c r="A147" s="689">
        <v>74</v>
      </c>
      <c r="B147" s="690" t="s">
        <v>1391</v>
      </c>
      <c r="C147" s="691" t="s">
        <v>1214</v>
      </c>
      <c r="D147" s="712">
        <v>166.07</v>
      </c>
    </row>
    <row r="148" spans="1:4" ht="27">
      <c r="A148" s="689">
        <v>106</v>
      </c>
      <c r="B148" s="690" t="s">
        <v>1392</v>
      </c>
      <c r="C148" s="691" t="s">
        <v>1214</v>
      </c>
      <c r="D148" s="712">
        <v>252.29</v>
      </c>
    </row>
    <row r="149" spans="1:4" ht="27">
      <c r="A149" s="689">
        <v>87</v>
      </c>
      <c r="B149" s="690" t="s">
        <v>1393</v>
      </c>
      <c r="C149" s="691" t="s">
        <v>1214</v>
      </c>
      <c r="D149" s="712">
        <v>11.99</v>
      </c>
    </row>
    <row r="150" spans="1:4" ht="27">
      <c r="A150" s="689">
        <v>88</v>
      </c>
      <c r="B150" s="690" t="s">
        <v>1394</v>
      </c>
      <c r="C150" s="691" t="s">
        <v>1214</v>
      </c>
      <c r="D150" s="712">
        <v>13.38</v>
      </c>
    </row>
    <row r="151" spans="1:4" ht="27">
      <c r="A151" s="689">
        <v>89</v>
      </c>
      <c r="B151" s="690" t="s">
        <v>1395</v>
      </c>
      <c r="C151" s="691" t="s">
        <v>1214</v>
      </c>
      <c r="D151" s="712">
        <v>19.79</v>
      </c>
    </row>
    <row r="152" spans="1:4" ht="27">
      <c r="A152" s="689">
        <v>90</v>
      </c>
      <c r="B152" s="690" t="s">
        <v>1396</v>
      </c>
      <c r="C152" s="691" t="s">
        <v>1214</v>
      </c>
      <c r="D152" s="712">
        <v>22.67</v>
      </c>
    </row>
    <row r="153" spans="1:4" ht="27">
      <c r="A153" s="689">
        <v>81</v>
      </c>
      <c r="B153" s="690" t="s">
        <v>1397</v>
      </c>
      <c r="C153" s="691" t="s">
        <v>1214</v>
      </c>
      <c r="D153" s="712">
        <v>38.78</v>
      </c>
    </row>
    <row r="154" spans="1:4" ht="27">
      <c r="A154" s="689">
        <v>82</v>
      </c>
      <c r="B154" s="690" t="s">
        <v>1398</v>
      </c>
      <c r="C154" s="691" t="s">
        <v>1214</v>
      </c>
      <c r="D154" s="712">
        <v>150.53</v>
      </c>
    </row>
    <row r="155" spans="1:4" ht="27">
      <c r="A155" s="689">
        <v>105</v>
      </c>
      <c r="B155" s="690" t="s">
        <v>1399</v>
      </c>
      <c r="C155" s="691" t="s">
        <v>1214</v>
      </c>
      <c r="D155" s="712">
        <v>176.24</v>
      </c>
    </row>
    <row r="156" spans="1:4" ht="27">
      <c r="A156" s="689">
        <v>60</v>
      </c>
      <c r="B156" s="690" t="s">
        <v>1400</v>
      </c>
      <c r="C156" s="691" t="s">
        <v>1214</v>
      </c>
      <c r="D156" s="712">
        <v>3.89</v>
      </c>
    </row>
    <row r="157" spans="1:4" ht="27">
      <c r="A157" s="689">
        <v>72</v>
      </c>
      <c r="B157" s="690" t="s">
        <v>1401</v>
      </c>
      <c r="C157" s="691" t="s">
        <v>1214</v>
      </c>
      <c r="D157" s="712">
        <v>23.7</v>
      </c>
    </row>
    <row r="158" spans="1:4" ht="27">
      <c r="A158" s="689">
        <v>70</v>
      </c>
      <c r="B158" s="690" t="s">
        <v>1402</v>
      </c>
      <c r="C158" s="691" t="s">
        <v>1214</v>
      </c>
      <c r="D158" s="712">
        <v>19.82</v>
      </c>
    </row>
    <row r="159" spans="1:4" ht="27">
      <c r="A159" s="689">
        <v>85</v>
      </c>
      <c r="B159" s="690" t="s">
        <v>1403</v>
      </c>
      <c r="C159" s="691" t="s">
        <v>1214</v>
      </c>
      <c r="D159" s="712">
        <v>28.77</v>
      </c>
    </row>
    <row r="160" spans="1:4" ht="13.5">
      <c r="A160" s="689">
        <v>84</v>
      </c>
      <c r="B160" s="690" t="s">
        <v>1404</v>
      </c>
      <c r="C160" s="691" t="s">
        <v>1214</v>
      </c>
      <c r="D160" s="712">
        <v>0.33</v>
      </c>
    </row>
    <row r="161" spans="1:4" ht="13.5">
      <c r="A161" s="689">
        <v>37997</v>
      </c>
      <c r="B161" s="690" t="s">
        <v>1405</v>
      </c>
      <c r="C161" s="691" t="s">
        <v>1214</v>
      </c>
      <c r="D161" s="712">
        <v>5.0599999999999996</v>
      </c>
    </row>
    <row r="162" spans="1:4" ht="13.5">
      <c r="A162" s="689">
        <v>37998</v>
      </c>
      <c r="B162" s="690" t="s">
        <v>1406</v>
      </c>
      <c r="C162" s="691" t="s">
        <v>1214</v>
      </c>
      <c r="D162" s="712">
        <v>5.25</v>
      </c>
    </row>
    <row r="163" spans="1:4" ht="27">
      <c r="A163" s="689">
        <v>10899</v>
      </c>
      <c r="B163" s="690" t="s">
        <v>1407</v>
      </c>
      <c r="C163" s="691" t="s">
        <v>1214</v>
      </c>
      <c r="D163" s="712">
        <v>65.709999999999994</v>
      </c>
    </row>
    <row r="164" spans="1:4" ht="27">
      <c r="A164" s="689">
        <v>10900</v>
      </c>
      <c r="B164" s="690" t="s">
        <v>1408</v>
      </c>
      <c r="C164" s="691" t="s">
        <v>1214</v>
      </c>
      <c r="D164" s="712">
        <v>51.42</v>
      </c>
    </row>
    <row r="165" spans="1:4" ht="13.5">
      <c r="A165" s="689">
        <v>46</v>
      </c>
      <c r="B165" s="690" t="s">
        <v>1409</v>
      </c>
      <c r="C165" s="691" t="s">
        <v>1214</v>
      </c>
      <c r="D165" s="712">
        <v>23.18</v>
      </c>
    </row>
    <row r="166" spans="1:4" ht="13.5">
      <c r="A166" s="689">
        <v>51</v>
      </c>
      <c r="B166" s="690" t="s">
        <v>1410</v>
      </c>
      <c r="C166" s="691" t="s">
        <v>1214</v>
      </c>
      <c r="D166" s="712">
        <v>63.96</v>
      </c>
    </row>
    <row r="167" spans="1:4" ht="13.5">
      <c r="A167" s="689">
        <v>12863</v>
      </c>
      <c r="B167" s="690" t="s">
        <v>1411</v>
      </c>
      <c r="C167" s="691" t="s">
        <v>1214</v>
      </c>
      <c r="D167" s="712">
        <v>14.73</v>
      </c>
    </row>
    <row r="168" spans="1:4" ht="13.5">
      <c r="A168" s="689">
        <v>50</v>
      </c>
      <c r="B168" s="690" t="s">
        <v>1412</v>
      </c>
      <c r="C168" s="691" t="s">
        <v>1214</v>
      </c>
      <c r="D168" s="712">
        <v>33.4</v>
      </c>
    </row>
    <row r="169" spans="1:4" ht="13.5">
      <c r="A169" s="689">
        <v>47</v>
      </c>
      <c r="B169" s="690" t="s">
        <v>1413</v>
      </c>
      <c r="C169" s="691" t="s">
        <v>1214</v>
      </c>
      <c r="D169" s="712">
        <v>39.64</v>
      </c>
    </row>
    <row r="170" spans="1:4" ht="13.5">
      <c r="A170" s="689">
        <v>48</v>
      </c>
      <c r="B170" s="690" t="s">
        <v>1414</v>
      </c>
      <c r="C170" s="691" t="s">
        <v>1214</v>
      </c>
      <c r="D170" s="712">
        <v>10.34</v>
      </c>
    </row>
    <row r="171" spans="1:4" ht="13.5">
      <c r="A171" s="689">
        <v>52</v>
      </c>
      <c r="B171" s="690" t="s">
        <v>1415</v>
      </c>
      <c r="C171" s="691" t="s">
        <v>1214</v>
      </c>
      <c r="D171" s="712">
        <v>7.85</v>
      </c>
    </row>
    <row r="172" spans="1:4" ht="13.5">
      <c r="A172" s="689">
        <v>43</v>
      </c>
      <c r="B172" s="690" t="s">
        <v>1416</v>
      </c>
      <c r="C172" s="691" t="s">
        <v>1214</v>
      </c>
      <c r="D172" s="712">
        <v>26.51</v>
      </c>
    </row>
    <row r="173" spans="1:4" ht="13.5">
      <c r="A173" s="689">
        <v>4791</v>
      </c>
      <c r="B173" s="690" t="s">
        <v>1417</v>
      </c>
      <c r="C173" s="691" t="s">
        <v>1216</v>
      </c>
      <c r="D173" s="712">
        <v>20.77</v>
      </c>
    </row>
    <row r="174" spans="1:4" ht="27">
      <c r="A174" s="689">
        <v>157</v>
      </c>
      <c r="B174" s="690" t="s">
        <v>1418</v>
      </c>
      <c r="C174" s="691" t="s">
        <v>1216</v>
      </c>
      <c r="D174" s="712">
        <v>85.91</v>
      </c>
    </row>
    <row r="175" spans="1:4" ht="13.5">
      <c r="A175" s="689">
        <v>156</v>
      </c>
      <c r="B175" s="690" t="s">
        <v>1419</v>
      </c>
      <c r="C175" s="691" t="s">
        <v>1216</v>
      </c>
      <c r="D175" s="712">
        <v>38.35</v>
      </c>
    </row>
    <row r="176" spans="1:4" ht="27">
      <c r="A176" s="689">
        <v>131</v>
      </c>
      <c r="B176" s="690" t="s">
        <v>1420</v>
      </c>
      <c r="C176" s="691" t="s">
        <v>1216</v>
      </c>
      <c r="D176" s="712">
        <v>36.81</v>
      </c>
    </row>
    <row r="177" spans="1:4" ht="27">
      <c r="A177" s="689">
        <v>39719</v>
      </c>
      <c r="B177" s="690" t="s">
        <v>1421</v>
      </c>
      <c r="C177" s="691" t="s">
        <v>1217</v>
      </c>
      <c r="D177" s="712">
        <v>70.98</v>
      </c>
    </row>
    <row r="178" spans="1:4" ht="13.5">
      <c r="A178" s="689">
        <v>21114</v>
      </c>
      <c r="B178" s="690" t="s">
        <v>1422</v>
      </c>
      <c r="C178" s="691" t="s">
        <v>1214</v>
      </c>
      <c r="D178" s="712">
        <v>15.2</v>
      </c>
    </row>
    <row r="179" spans="1:4" ht="13.5">
      <c r="A179" s="689">
        <v>119</v>
      </c>
      <c r="B179" s="690" t="s">
        <v>1423</v>
      </c>
      <c r="C179" s="691" t="s">
        <v>1214</v>
      </c>
      <c r="D179" s="712">
        <v>6</v>
      </c>
    </row>
    <row r="180" spans="1:4" ht="13.5">
      <c r="A180" s="689">
        <v>20080</v>
      </c>
      <c r="B180" s="690" t="s">
        <v>1424</v>
      </c>
      <c r="C180" s="691" t="s">
        <v>1214</v>
      </c>
      <c r="D180" s="712">
        <v>17.2</v>
      </c>
    </row>
    <row r="181" spans="1:4" ht="13.5">
      <c r="A181" s="689">
        <v>122</v>
      </c>
      <c r="B181" s="690" t="s">
        <v>1425</v>
      </c>
      <c r="C181" s="691" t="s">
        <v>1214</v>
      </c>
      <c r="D181" s="712">
        <v>54.2</v>
      </c>
    </row>
    <row r="182" spans="1:4" ht="13.5">
      <c r="A182" s="689">
        <v>3410</v>
      </c>
      <c r="B182" s="690" t="s">
        <v>1426</v>
      </c>
      <c r="C182" s="691" t="s">
        <v>1216</v>
      </c>
      <c r="D182" s="712">
        <v>23.43</v>
      </c>
    </row>
    <row r="183" spans="1:4" ht="13.5">
      <c r="A183" s="689">
        <v>124</v>
      </c>
      <c r="B183" s="690" t="s">
        <v>1427</v>
      </c>
      <c r="C183" s="691" t="s">
        <v>1217</v>
      </c>
      <c r="D183" s="712">
        <v>9.56</v>
      </c>
    </row>
    <row r="184" spans="1:4" ht="13.5">
      <c r="A184" s="689">
        <v>7334</v>
      </c>
      <c r="B184" s="690" t="s">
        <v>1428</v>
      </c>
      <c r="C184" s="691" t="s">
        <v>1217</v>
      </c>
      <c r="D184" s="712">
        <v>7.19</v>
      </c>
    </row>
    <row r="185" spans="1:4" ht="27">
      <c r="A185" s="689">
        <v>7325</v>
      </c>
      <c r="B185" s="690" t="s">
        <v>1429</v>
      </c>
      <c r="C185" s="691" t="s">
        <v>1216</v>
      </c>
      <c r="D185" s="712">
        <v>4.42</v>
      </c>
    </row>
    <row r="186" spans="1:4" ht="27">
      <c r="A186" s="689">
        <v>123</v>
      </c>
      <c r="B186" s="690" t="s">
        <v>1430</v>
      </c>
      <c r="C186" s="691" t="s">
        <v>1217</v>
      </c>
      <c r="D186" s="712">
        <v>4.25</v>
      </c>
    </row>
    <row r="187" spans="1:4" ht="13.5">
      <c r="A187" s="689">
        <v>127</v>
      </c>
      <c r="B187" s="690" t="s">
        <v>1431</v>
      </c>
      <c r="C187" s="691" t="s">
        <v>1217</v>
      </c>
      <c r="D187" s="712">
        <v>9.98</v>
      </c>
    </row>
    <row r="188" spans="1:4" ht="13.5">
      <c r="A188" s="689">
        <v>133</v>
      </c>
      <c r="B188" s="690" t="s">
        <v>1432</v>
      </c>
      <c r="C188" s="691" t="s">
        <v>1217</v>
      </c>
      <c r="D188" s="712">
        <v>4.28</v>
      </c>
    </row>
    <row r="189" spans="1:4" ht="27">
      <c r="A189" s="689">
        <v>37538</v>
      </c>
      <c r="B189" s="690" t="s">
        <v>1433</v>
      </c>
      <c r="C189" s="691" t="s">
        <v>1218</v>
      </c>
      <c r="D189" s="712">
        <v>106.4</v>
      </c>
    </row>
    <row r="190" spans="1:4" ht="13.5">
      <c r="A190" s="689">
        <v>132</v>
      </c>
      <c r="B190" s="690" t="s">
        <v>1434</v>
      </c>
      <c r="C190" s="691" t="s">
        <v>1217</v>
      </c>
      <c r="D190" s="712">
        <v>4.71</v>
      </c>
    </row>
    <row r="191" spans="1:4" ht="13.5">
      <c r="A191" s="689">
        <v>13408</v>
      </c>
      <c r="B191" s="690" t="s">
        <v>1435</v>
      </c>
      <c r="C191" s="691" t="s">
        <v>1219</v>
      </c>
      <c r="D191" s="688">
        <v>1676.27</v>
      </c>
    </row>
    <row r="192" spans="1:4" ht="27">
      <c r="A192" s="689">
        <v>37476</v>
      </c>
      <c r="B192" s="690" t="s">
        <v>1436</v>
      </c>
      <c r="C192" s="691" t="s">
        <v>1214</v>
      </c>
      <c r="D192" s="688">
        <v>1358.75</v>
      </c>
    </row>
    <row r="193" spans="1:4" ht="27">
      <c r="A193" s="689">
        <v>37478</v>
      </c>
      <c r="B193" s="690" t="s">
        <v>1437</v>
      </c>
      <c r="C193" s="691" t="s">
        <v>1214</v>
      </c>
      <c r="D193" s="688">
        <v>1922.27</v>
      </c>
    </row>
    <row r="194" spans="1:4" ht="27">
      <c r="A194" s="689">
        <v>37477</v>
      </c>
      <c r="B194" s="690" t="s">
        <v>1438</v>
      </c>
      <c r="C194" s="691" t="s">
        <v>1214</v>
      </c>
      <c r="D194" s="688">
        <v>2352.1799999999998</v>
      </c>
    </row>
    <row r="195" spans="1:4" ht="27">
      <c r="A195" s="689">
        <v>37479</v>
      </c>
      <c r="B195" s="690" t="s">
        <v>1439</v>
      </c>
      <c r="C195" s="691" t="s">
        <v>1214</v>
      </c>
      <c r="D195" s="688">
        <v>2941.13</v>
      </c>
    </row>
    <row r="196" spans="1:4" ht="13.5">
      <c r="A196" s="689">
        <v>4319</v>
      </c>
      <c r="B196" s="690" t="s">
        <v>1440</v>
      </c>
      <c r="C196" s="691" t="s">
        <v>1214</v>
      </c>
      <c r="D196" s="712">
        <v>0.83</v>
      </c>
    </row>
    <row r="197" spans="1:4" ht="27">
      <c r="A197" s="689">
        <v>43064</v>
      </c>
      <c r="B197" s="690" t="s">
        <v>1441</v>
      </c>
      <c r="C197" s="691" t="s">
        <v>1216</v>
      </c>
      <c r="D197" s="712">
        <v>6.11</v>
      </c>
    </row>
    <row r="198" spans="1:4" ht="13.5">
      <c r="A198" s="689">
        <v>40553</v>
      </c>
      <c r="B198" s="690" t="s">
        <v>1442</v>
      </c>
      <c r="C198" s="691" t="s">
        <v>1220</v>
      </c>
      <c r="D198" s="712">
        <v>25</v>
      </c>
    </row>
    <row r="199" spans="1:4" ht="13.5">
      <c r="A199" s="689">
        <v>13003</v>
      </c>
      <c r="B199" s="690" t="s">
        <v>1443</v>
      </c>
      <c r="C199" s="691" t="s">
        <v>1217</v>
      </c>
      <c r="D199" s="712">
        <v>2.1800000000000002</v>
      </c>
    </row>
    <row r="200" spans="1:4" ht="13.5">
      <c r="A200" s="689">
        <v>6114</v>
      </c>
      <c r="B200" s="690" t="s">
        <v>1444</v>
      </c>
      <c r="C200" s="691" t="s">
        <v>1213</v>
      </c>
      <c r="D200" s="712">
        <v>12.83</v>
      </c>
    </row>
    <row r="201" spans="1:4" ht="13.5">
      <c r="A201" s="689">
        <v>40912</v>
      </c>
      <c r="B201" s="690" t="s">
        <v>1445</v>
      </c>
      <c r="C201" s="691" t="s">
        <v>1221</v>
      </c>
      <c r="D201" s="688">
        <v>2259.4499999999998</v>
      </c>
    </row>
    <row r="202" spans="1:4" ht="13.5">
      <c r="A202" s="689">
        <v>247</v>
      </c>
      <c r="B202" s="690" t="s">
        <v>1446</v>
      </c>
      <c r="C202" s="691" t="s">
        <v>1213</v>
      </c>
      <c r="D202" s="712">
        <v>12.93</v>
      </c>
    </row>
    <row r="203" spans="1:4" ht="13.5">
      <c r="A203" s="689">
        <v>40919</v>
      </c>
      <c r="B203" s="690" t="s">
        <v>1447</v>
      </c>
      <c r="C203" s="691" t="s">
        <v>1221</v>
      </c>
      <c r="D203" s="688">
        <v>2278.4699999999998</v>
      </c>
    </row>
    <row r="204" spans="1:4" ht="13.5">
      <c r="A204" s="689">
        <v>25958</v>
      </c>
      <c r="B204" s="690" t="s">
        <v>1448</v>
      </c>
      <c r="C204" s="691" t="s">
        <v>1213</v>
      </c>
      <c r="D204" s="712">
        <v>12.93</v>
      </c>
    </row>
    <row r="205" spans="1:4" ht="13.5">
      <c r="A205" s="689">
        <v>40984</v>
      </c>
      <c r="B205" s="690" t="s">
        <v>1449</v>
      </c>
      <c r="C205" s="691" t="s">
        <v>1221</v>
      </c>
      <c r="D205" s="688">
        <v>2276.5500000000002</v>
      </c>
    </row>
    <row r="206" spans="1:4" ht="13.5">
      <c r="A206" s="689">
        <v>248</v>
      </c>
      <c r="B206" s="690" t="s">
        <v>1450</v>
      </c>
      <c r="C206" s="691" t="s">
        <v>1213</v>
      </c>
      <c r="D206" s="712">
        <v>13.28</v>
      </c>
    </row>
    <row r="207" spans="1:4" ht="13.5">
      <c r="A207" s="689">
        <v>41086</v>
      </c>
      <c r="B207" s="690" t="s">
        <v>1451</v>
      </c>
      <c r="C207" s="691" t="s">
        <v>1221</v>
      </c>
      <c r="D207" s="688">
        <v>2338</v>
      </c>
    </row>
    <row r="208" spans="1:4" ht="13.5">
      <c r="A208" s="689">
        <v>34466</v>
      </c>
      <c r="B208" s="690" t="s">
        <v>1452</v>
      </c>
      <c r="C208" s="691" t="s">
        <v>1213</v>
      </c>
      <c r="D208" s="712">
        <v>13.28</v>
      </c>
    </row>
    <row r="209" spans="1:4" ht="13.5">
      <c r="A209" s="689">
        <v>41083</v>
      </c>
      <c r="B209" s="690" t="s">
        <v>1453</v>
      </c>
      <c r="C209" s="691" t="s">
        <v>1221</v>
      </c>
      <c r="D209" s="688">
        <v>2338</v>
      </c>
    </row>
    <row r="210" spans="1:4" ht="13.5">
      <c r="A210" s="689">
        <v>252</v>
      </c>
      <c r="B210" s="690" t="s">
        <v>1454</v>
      </c>
      <c r="C210" s="691" t="s">
        <v>1213</v>
      </c>
      <c r="D210" s="712">
        <v>13.76</v>
      </c>
    </row>
    <row r="211" spans="1:4" ht="13.5">
      <c r="A211" s="689">
        <v>40909</v>
      </c>
      <c r="B211" s="690" t="s">
        <v>1455</v>
      </c>
      <c r="C211" s="691" t="s">
        <v>1221</v>
      </c>
      <c r="D211" s="688">
        <v>2423.48</v>
      </c>
    </row>
    <row r="212" spans="1:4" ht="13.5">
      <c r="A212" s="689">
        <v>242</v>
      </c>
      <c r="B212" s="690" t="s">
        <v>1456</v>
      </c>
      <c r="C212" s="691" t="s">
        <v>1213</v>
      </c>
      <c r="D212" s="712">
        <v>16.86</v>
      </c>
    </row>
    <row r="213" spans="1:4" ht="13.5">
      <c r="A213" s="689">
        <v>41085</v>
      </c>
      <c r="B213" s="690" t="s">
        <v>1457</v>
      </c>
      <c r="C213" s="691" t="s">
        <v>1221</v>
      </c>
      <c r="D213" s="688">
        <v>2967.41</v>
      </c>
    </row>
    <row r="214" spans="1:4" ht="27">
      <c r="A214" s="689">
        <v>427</v>
      </c>
      <c r="B214" s="690" t="s">
        <v>1458</v>
      </c>
      <c r="C214" s="691" t="s">
        <v>1214</v>
      </c>
      <c r="D214" s="712">
        <v>4.1399999999999997</v>
      </c>
    </row>
    <row r="215" spans="1:4" ht="27">
      <c r="A215" s="689">
        <v>417</v>
      </c>
      <c r="B215" s="690" t="s">
        <v>1459</v>
      </c>
      <c r="C215" s="691" t="s">
        <v>1214</v>
      </c>
      <c r="D215" s="712">
        <v>1.95</v>
      </c>
    </row>
    <row r="216" spans="1:4" ht="27">
      <c r="A216" s="689">
        <v>11273</v>
      </c>
      <c r="B216" s="690" t="s">
        <v>1460</v>
      </c>
      <c r="C216" s="691" t="s">
        <v>1214</v>
      </c>
      <c r="D216" s="712">
        <v>6.05</v>
      </c>
    </row>
    <row r="217" spans="1:4" ht="27">
      <c r="A217" s="689">
        <v>11272</v>
      </c>
      <c r="B217" s="690" t="s">
        <v>1461</v>
      </c>
      <c r="C217" s="691" t="s">
        <v>1214</v>
      </c>
      <c r="D217" s="712">
        <v>3.65</v>
      </c>
    </row>
    <row r="218" spans="1:4" ht="27">
      <c r="A218" s="689">
        <v>11275</v>
      </c>
      <c r="B218" s="690" t="s">
        <v>1462</v>
      </c>
      <c r="C218" s="691" t="s">
        <v>1214</v>
      </c>
      <c r="D218" s="712">
        <v>1.46</v>
      </c>
    </row>
    <row r="219" spans="1:4" ht="27">
      <c r="A219" s="689">
        <v>11274</v>
      </c>
      <c r="B219" s="690" t="s">
        <v>1463</v>
      </c>
      <c r="C219" s="691" t="s">
        <v>1214</v>
      </c>
      <c r="D219" s="712">
        <v>1.1100000000000001</v>
      </c>
    </row>
    <row r="220" spans="1:4" ht="13.5">
      <c r="A220" s="689">
        <v>38470</v>
      </c>
      <c r="B220" s="690" t="s">
        <v>1464</v>
      </c>
      <c r="C220" s="691" t="s">
        <v>1214</v>
      </c>
      <c r="D220" s="712">
        <v>29.97</v>
      </c>
    </row>
    <row r="221" spans="1:4" ht="13.5">
      <c r="A221" s="689">
        <v>38547</v>
      </c>
      <c r="B221" s="690" t="s">
        <v>1465</v>
      </c>
      <c r="C221" s="691" t="s">
        <v>1214</v>
      </c>
      <c r="D221" s="712">
        <v>81.78</v>
      </c>
    </row>
    <row r="222" spans="1:4" ht="13.5">
      <c r="A222" s="689">
        <v>38469</v>
      </c>
      <c r="B222" s="690" t="s">
        <v>1466</v>
      </c>
      <c r="C222" s="691" t="s">
        <v>1214</v>
      </c>
      <c r="D222" s="712">
        <v>87.94</v>
      </c>
    </row>
    <row r="223" spans="1:4" ht="13.5">
      <c r="A223" s="689">
        <v>38467</v>
      </c>
      <c r="B223" s="690" t="s">
        <v>1467</v>
      </c>
      <c r="C223" s="691" t="s">
        <v>1214</v>
      </c>
      <c r="D223" s="712">
        <v>49.48</v>
      </c>
    </row>
    <row r="224" spans="1:4" ht="13.5">
      <c r="A224" s="689">
        <v>38468</v>
      </c>
      <c r="B224" s="690" t="s">
        <v>1468</v>
      </c>
      <c r="C224" s="691" t="s">
        <v>1214</v>
      </c>
      <c r="D224" s="712">
        <v>54.45</v>
      </c>
    </row>
    <row r="225" spans="1:4" ht="13.5">
      <c r="A225" s="689">
        <v>38471</v>
      </c>
      <c r="B225" s="690" t="s">
        <v>1469</v>
      </c>
      <c r="C225" s="691" t="s">
        <v>1214</v>
      </c>
      <c r="D225" s="712">
        <v>70.709999999999994</v>
      </c>
    </row>
    <row r="226" spans="1:4" ht="13.5">
      <c r="A226" s="689">
        <v>37370</v>
      </c>
      <c r="B226" s="690" t="s">
        <v>1470</v>
      </c>
      <c r="C226" s="691" t="s">
        <v>1213</v>
      </c>
      <c r="D226" s="712">
        <v>2.8</v>
      </c>
    </row>
    <row r="227" spans="1:4" ht="13.5">
      <c r="A227" s="689">
        <v>40862</v>
      </c>
      <c r="B227" s="690" t="s">
        <v>1471</v>
      </c>
      <c r="C227" s="691" t="s">
        <v>1221</v>
      </c>
      <c r="D227" s="712">
        <v>527.77</v>
      </c>
    </row>
    <row r="228" spans="1:4" ht="27">
      <c r="A228" s="689">
        <v>10658</v>
      </c>
      <c r="B228" s="690" t="s">
        <v>1472</v>
      </c>
      <c r="C228" s="691" t="s">
        <v>1214</v>
      </c>
      <c r="D228" s="688">
        <v>5590</v>
      </c>
    </row>
    <row r="229" spans="1:4" ht="13.5">
      <c r="A229" s="689">
        <v>253</v>
      </c>
      <c r="B229" s="690" t="s">
        <v>1473</v>
      </c>
      <c r="C229" s="691" t="s">
        <v>1213</v>
      </c>
      <c r="D229" s="712">
        <v>18.420000000000002</v>
      </c>
    </row>
    <row r="230" spans="1:4" ht="13.5">
      <c r="A230" s="689">
        <v>40809</v>
      </c>
      <c r="B230" s="690" t="s">
        <v>1474</v>
      </c>
      <c r="C230" s="691" t="s">
        <v>1221</v>
      </c>
      <c r="D230" s="688">
        <v>3239.02</v>
      </c>
    </row>
    <row r="231" spans="1:4" ht="40.5">
      <c r="A231" s="689">
        <v>42428</v>
      </c>
      <c r="B231" s="690" t="s">
        <v>1475</v>
      </c>
      <c r="C231" s="691" t="s">
        <v>1214</v>
      </c>
      <c r="D231" s="688">
        <v>1290</v>
      </c>
    </row>
    <row r="232" spans="1:4" ht="13.5">
      <c r="A232" s="689">
        <v>583</v>
      </c>
      <c r="B232" s="690" t="s">
        <v>1476</v>
      </c>
      <c r="C232" s="691" t="s">
        <v>1216</v>
      </c>
      <c r="D232" s="712">
        <v>26.72</v>
      </c>
    </row>
    <row r="233" spans="1:4" ht="13.5">
      <c r="A233" s="689">
        <v>299</v>
      </c>
      <c r="B233" s="690" t="s">
        <v>1477</v>
      </c>
      <c r="C233" s="691" t="s">
        <v>1214</v>
      </c>
      <c r="D233" s="712">
        <v>1.81</v>
      </c>
    </row>
    <row r="234" spans="1:4" ht="13.5">
      <c r="A234" s="689">
        <v>298</v>
      </c>
      <c r="B234" s="690" t="s">
        <v>1478</v>
      </c>
      <c r="C234" s="691" t="s">
        <v>1214</v>
      </c>
      <c r="D234" s="712">
        <v>1.82</v>
      </c>
    </row>
    <row r="235" spans="1:4" ht="13.5">
      <c r="A235" s="689">
        <v>295</v>
      </c>
      <c r="B235" s="690" t="s">
        <v>1479</v>
      </c>
      <c r="C235" s="691" t="s">
        <v>1214</v>
      </c>
      <c r="D235" s="712">
        <v>1.0900000000000001</v>
      </c>
    </row>
    <row r="236" spans="1:4" ht="13.5">
      <c r="A236" s="689">
        <v>296</v>
      </c>
      <c r="B236" s="690" t="s">
        <v>1480</v>
      </c>
      <c r="C236" s="691" t="s">
        <v>1214</v>
      </c>
      <c r="D236" s="712">
        <v>1.1299999999999999</v>
      </c>
    </row>
    <row r="237" spans="1:4" ht="13.5">
      <c r="A237" s="689">
        <v>297</v>
      </c>
      <c r="B237" s="690" t="s">
        <v>1481</v>
      </c>
      <c r="C237" s="691" t="s">
        <v>1214</v>
      </c>
      <c r="D237" s="712">
        <v>1.59</v>
      </c>
    </row>
    <row r="238" spans="1:4" ht="13.5">
      <c r="A238" s="689">
        <v>301</v>
      </c>
      <c r="B238" s="690" t="s">
        <v>1482</v>
      </c>
      <c r="C238" s="691" t="s">
        <v>1214</v>
      </c>
      <c r="D238" s="712">
        <v>2</v>
      </c>
    </row>
    <row r="239" spans="1:4" ht="13.5">
      <c r="A239" s="689">
        <v>300</v>
      </c>
      <c r="B239" s="690" t="s">
        <v>1483</v>
      </c>
      <c r="C239" s="691" t="s">
        <v>1214</v>
      </c>
      <c r="D239" s="712">
        <v>8.4</v>
      </c>
    </row>
    <row r="240" spans="1:4" ht="13.5">
      <c r="A240" s="689">
        <v>20084</v>
      </c>
      <c r="B240" s="690" t="s">
        <v>1484</v>
      </c>
      <c r="C240" s="691" t="s">
        <v>1214</v>
      </c>
      <c r="D240" s="712">
        <v>1.0900000000000001</v>
      </c>
    </row>
    <row r="241" spans="1:4" ht="13.5">
      <c r="A241" s="689">
        <v>20085</v>
      </c>
      <c r="B241" s="690" t="s">
        <v>1485</v>
      </c>
      <c r="C241" s="691" t="s">
        <v>1214</v>
      </c>
      <c r="D241" s="712">
        <v>1.01</v>
      </c>
    </row>
    <row r="242" spans="1:4" ht="13.5">
      <c r="A242" s="689">
        <v>311</v>
      </c>
      <c r="B242" s="690" t="s">
        <v>1486</v>
      </c>
      <c r="C242" s="691" t="s">
        <v>1214</v>
      </c>
      <c r="D242" s="712">
        <v>6.5</v>
      </c>
    </row>
    <row r="243" spans="1:4" ht="13.5">
      <c r="A243" s="689">
        <v>318</v>
      </c>
      <c r="B243" s="690" t="s">
        <v>1487</v>
      </c>
      <c r="C243" s="691" t="s">
        <v>1214</v>
      </c>
      <c r="D243" s="712">
        <v>11.39</v>
      </c>
    </row>
    <row r="244" spans="1:4" ht="13.5">
      <c r="A244" s="689">
        <v>319</v>
      </c>
      <c r="B244" s="690" t="s">
        <v>1488</v>
      </c>
      <c r="C244" s="691" t="s">
        <v>1214</v>
      </c>
      <c r="D244" s="712">
        <v>21.51</v>
      </c>
    </row>
    <row r="245" spans="1:4" ht="13.5">
      <c r="A245" s="689">
        <v>320</v>
      </c>
      <c r="B245" s="690" t="s">
        <v>1489</v>
      </c>
      <c r="C245" s="691" t="s">
        <v>1214</v>
      </c>
      <c r="D245" s="712">
        <v>68.39</v>
      </c>
    </row>
    <row r="246" spans="1:4" ht="13.5">
      <c r="A246" s="689">
        <v>314</v>
      </c>
      <c r="B246" s="690" t="s">
        <v>1490</v>
      </c>
      <c r="C246" s="691" t="s">
        <v>1214</v>
      </c>
      <c r="D246" s="712">
        <v>105.05</v>
      </c>
    </row>
    <row r="247" spans="1:4" ht="13.5">
      <c r="A247" s="689">
        <v>303</v>
      </c>
      <c r="B247" s="690" t="s">
        <v>1491</v>
      </c>
      <c r="C247" s="691" t="s">
        <v>1214</v>
      </c>
      <c r="D247" s="712">
        <v>2.72</v>
      </c>
    </row>
    <row r="248" spans="1:4" ht="13.5">
      <c r="A248" s="689">
        <v>304</v>
      </c>
      <c r="B248" s="690" t="s">
        <v>1492</v>
      </c>
      <c r="C248" s="691" t="s">
        <v>1214</v>
      </c>
      <c r="D248" s="712">
        <v>4.16</v>
      </c>
    </row>
    <row r="249" spans="1:4" ht="13.5">
      <c r="A249" s="689">
        <v>305</v>
      </c>
      <c r="B249" s="690" t="s">
        <v>1493</v>
      </c>
      <c r="C249" s="691" t="s">
        <v>1214</v>
      </c>
      <c r="D249" s="712">
        <v>7.11</v>
      </c>
    </row>
    <row r="250" spans="1:4" ht="13.5">
      <c r="A250" s="689">
        <v>306</v>
      </c>
      <c r="B250" s="690" t="s">
        <v>1494</v>
      </c>
      <c r="C250" s="691" t="s">
        <v>1214</v>
      </c>
      <c r="D250" s="712">
        <v>8.5399999999999991</v>
      </c>
    </row>
    <row r="251" spans="1:4" ht="13.5">
      <c r="A251" s="689">
        <v>307</v>
      </c>
      <c r="B251" s="690" t="s">
        <v>1495</v>
      </c>
      <c r="C251" s="691" t="s">
        <v>1214</v>
      </c>
      <c r="D251" s="712">
        <v>16.86</v>
      </c>
    </row>
    <row r="252" spans="1:4" ht="13.5">
      <c r="A252" s="689">
        <v>309</v>
      </c>
      <c r="B252" s="690" t="s">
        <v>1496</v>
      </c>
      <c r="C252" s="691" t="s">
        <v>1214</v>
      </c>
      <c r="D252" s="712">
        <v>34.56</v>
      </c>
    </row>
    <row r="253" spans="1:4" ht="13.5">
      <c r="A253" s="689">
        <v>310</v>
      </c>
      <c r="B253" s="690" t="s">
        <v>1497</v>
      </c>
      <c r="C253" s="691" t="s">
        <v>1214</v>
      </c>
      <c r="D253" s="712">
        <v>43.83</v>
      </c>
    </row>
    <row r="254" spans="1:4" ht="13.5">
      <c r="A254" s="689">
        <v>328</v>
      </c>
      <c r="B254" s="690" t="s">
        <v>1498</v>
      </c>
      <c r="C254" s="691" t="s">
        <v>1214</v>
      </c>
      <c r="D254" s="712">
        <v>5.23</v>
      </c>
    </row>
    <row r="255" spans="1:4" ht="13.5">
      <c r="A255" s="689">
        <v>325</v>
      </c>
      <c r="B255" s="690" t="s">
        <v>1499</v>
      </c>
      <c r="C255" s="691" t="s">
        <v>1214</v>
      </c>
      <c r="D255" s="712">
        <v>2.0299999999999998</v>
      </c>
    </row>
    <row r="256" spans="1:4" ht="13.5">
      <c r="A256" s="689">
        <v>20326</v>
      </c>
      <c r="B256" s="690" t="s">
        <v>1500</v>
      </c>
      <c r="C256" s="691" t="s">
        <v>1214</v>
      </c>
      <c r="D256" s="712">
        <v>5.43</v>
      </c>
    </row>
    <row r="257" spans="1:4" ht="13.5">
      <c r="A257" s="689">
        <v>329</v>
      </c>
      <c r="B257" s="690" t="s">
        <v>1501</v>
      </c>
      <c r="C257" s="691" t="s">
        <v>1214</v>
      </c>
      <c r="D257" s="712">
        <v>6.68</v>
      </c>
    </row>
    <row r="258" spans="1:4" ht="13.5">
      <c r="A258" s="689">
        <v>308</v>
      </c>
      <c r="B258" s="690" t="s">
        <v>1502</v>
      </c>
      <c r="C258" s="691" t="s">
        <v>1214</v>
      </c>
      <c r="D258" s="712">
        <v>22.52</v>
      </c>
    </row>
    <row r="259" spans="1:4" ht="27">
      <c r="A259" s="689">
        <v>39642</v>
      </c>
      <c r="B259" s="690" t="s">
        <v>1503</v>
      </c>
      <c r="C259" s="691" t="s">
        <v>1214</v>
      </c>
      <c r="D259" s="712">
        <v>1.36</v>
      </c>
    </row>
    <row r="260" spans="1:4" ht="27">
      <c r="A260" s="689">
        <v>39641</v>
      </c>
      <c r="B260" s="690" t="s">
        <v>1504</v>
      </c>
      <c r="C260" s="691" t="s">
        <v>1214</v>
      </c>
      <c r="D260" s="712">
        <v>0.95</v>
      </c>
    </row>
    <row r="261" spans="1:4" ht="13.5">
      <c r="A261" s="689">
        <v>39643</v>
      </c>
      <c r="B261" s="690" t="s">
        <v>1505</v>
      </c>
      <c r="C261" s="691" t="s">
        <v>1214</v>
      </c>
      <c r="D261" s="712">
        <v>3.8</v>
      </c>
    </row>
    <row r="262" spans="1:4" ht="13.5">
      <c r="A262" s="689">
        <v>39644</v>
      </c>
      <c r="B262" s="690" t="s">
        <v>1506</v>
      </c>
      <c r="C262" s="691" t="s">
        <v>1214</v>
      </c>
      <c r="D262" s="712">
        <v>4.9000000000000004</v>
      </c>
    </row>
    <row r="263" spans="1:4" ht="13.5">
      <c r="A263" s="689">
        <v>39645</v>
      </c>
      <c r="B263" s="690" t="s">
        <v>1507</v>
      </c>
      <c r="C263" s="691" t="s">
        <v>1214</v>
      </c>
      <c r="D263" s="712">
        <v>6.33</v>
      </c>
    </row>
    <row r="264" spans="1:4" ht="13.5">
      <c r="A264" s="689">
        <v>12548</v>
      </c>
      <c r="B264" s="690" t="s">
        <v>1508</v>
      </c>
      <c r="C264" s="691" t="s">
        <v>1214</v>
      </c>
      <c r="D264" s="712">
        <v>67.95</v>
      </c>
    </row>
    <row r="265" spans="1:4" ht="13.5">
      <c r="A265" s="689">
        <v>13113</v>
      </c>
      <c r="B265" s="690" t="s">
        <v>1509</v>
      </c>
      <c r="C265" s="691" t="s">
        <v>1214</v>
      </c>
      <c r="D265" s="712">
        <v>27.85</v>
      </c>
    </row>
    <row r="266" spans="1:4" ht="13.5">
      <c r="A266" s="689">
        <v>13114</v>
      </c>
      <c r="B266" s="690" t="s">
        <v>1510</v>
      </c>
      <c r="C266" s="691" t="s">
        <v>1214</v>
      </c>
      <c r="D266" s="712">
        <v>33.9</v>
      </c>
    </row>
    <row r="267" spans="1:4" ht="13.5">
      <c r="A267" s="689">
        <v>12530</v>
      </c>
      <c r="B267" s="690" t="s">
        <v>1511</v>
      </c>
      <c r="C267" s="691" t="s">
        <v>1214</v>
      </c>
      <c r="D267" s="712">
        <v>41.31</v>
      </c>
    </row>
    <row r="268" spans="1:4" ht="13.5">
      <c r="A268" s="689">
        <v>12531</v>
      </c>
      <c r="B268" s="690" t="s">
        <v>1512</v>
      </c>
      <c r="C268" s="691" t="s">
        <v>1214</v>
      </c>
      <c r="D268" s="712">
        <v>46.21</v>
      </c>
    </row>
    <row r="269" spans="1:4" ht="13.5">
      <c r="A269" s="689">
        <v>12532</v>
      </c>
      <c r="B269" s="690" t="s">
        <v>1513</v>
      </c>
      <c r="C269" s="691" t="s">
        <v>1214</v>
      </c>
      <c r="D269" s="712">
        <v>56.51</v>
      </c>
    </row>
    <row r="270" spans="1:4" ht="13.5">
      <c r="A270" s="689">
        <v>12533</v>
      </c>
      <c r="B270" s="690" t="s">
        <v>1514</v>
      </c>
      <c r="C270" s="691" t="s">
        <v>1214</v>
      </c>
      <c r="D270" s="712">
        <v>67.41</v>
      </c>
    </row>
    <row r="271" spans="1:4" ht="13.5">
      <c r="A271" s="689">
        <v>12544</v>
      </c>
      <c r="B271" s="690" t="s">
        <v>1515</v>
      </c>
      <c r="C271" s="691" t="s">
        <v>1214</v>
      </c>
      <c r="D271" s="712">
        <v>82.34</v>
      </c>
    </row>
    <row r="272" spans="1:4" ht="13.5">
      <c r="A272" s="689">
        <v>12546</v>
      </c>
      <c r="B272" s="690" t="s">
        <v>1516</v>
      </c>
      <c r="C272" s="691" t="s">
        <v>1214</v>
      </c>
      <c r="D272" s="712">
        <v>85.24</v>
      </c>
    </row>
    <row r="273" spans="1:4" ht="13.5">
      <c r="A273" s="689">
        <v>12547</v>
      </c>
      <c r="B273" s="690" t="s">
        <v>1517</v>
      </c>
      <c r="C273" s="691" t="s">
        <v>1214</v>
      </c>
      <c r="D273" s="712">
        <v>99.12</v>
      </c>
    </row>
    <row r="274" spans="1:4" ht="13.5">
      <c r="A274" s="689">
        <v>12551</v>
      </c>
      <c r="B274" s="690" t="s">
        <v>1518</v>
      </c>
      <c r="C274" s="691" t="s">
        <v>1214</v>
      </c>
      <c r="D274" s="712">
        <v>107.94</v>
      </c>
    </row>
    <row r="275" spans="1:4" ht="13.5">
      <c r="A275" s="689">
        <v>12563</v>
      </c>
      <c r="B275" s="690" t="s">
        <v>1519</v>
      </c>
      <c r="C275" s="691" t="s">
        <v>1214</v>
      </c>
      <c r="D275" s="712">
        <v>169.54</v>
      </c>
    </row>
    <row r="276" spans="1:4" ht="13.5">
      <c r="A276" s="689">
        <v>12565</v>
      </c>
      <c r="B276" s="690" t="s">
        <v>1520</v>
      </c>
      <c r="C276" s="691" t="s">
        <v>1214</v>
      </c>
      <c r="D276" s="712">
        <v>266.79000000000002</v>
      </c>
    </row>
    <row r="277" spans="1:4" ht="13.5">
      <c r="A277" s="689">
        <v>12567</v>
      </c>
      <c r="B277" s="690" t="s">
        <v>1521</v>
      </c>
      <c r="C277" s="691" t="s">
        <v>1214</v>
      </c>
      <c r="D277" s="712">
        <v>347.15</v>
      </c>
    </row>
    <row r="278" spans="1:4" ht="13.5">
      <c r="A278" s="689">
        <v>12568</v>
      </c>
      <c r="B278" s="690" t="s">
        <v>1522</v>
      </c>
      <c r="C278" s="691" t="s">
        <v>1214</v>
      </c>
      <c r="D278" s="712">
        <v>573.21</v>
      </c>
    </row>
    <row r="279" spans="1:4" ht="13.5">
      <c r="A279" s="689">
        <v>11789</v>
      </c>
      <c r="B279" s="690" t="s">
        <v>1523</v>
      </c>
      <c r="C279" s="691" t="s">
        <v>1214</v>
      </c>
      <c r="D279" s="712">
        <v>0.55000000000000004</v>
      </c>
    </row>
    <row r="280" spans="1:4" ht="27">
      <c r="A280" s="689">
        <v>20975</v>
      </c>
      <c r="B280" s="690" t="s">
        <v>1524</v>
      </c>
      <c r="C280" s="691" t="s">
        <v>1214</v>
      </c>
      <c r="D280" s="712">
        <v>10.3</v>
      </c>
    </row>
    <row r="281" spans="1:4" ht="27">
      <c r="A281" s="689">
        <v>20976</v>
      </c>
      <c r="B281" s="690" t="s">
        <v>1525</v>
      </c>
      <c r="C281" s="691" t="s">
        <v>1214</v>
      </c>
      <c r="D281" s="712">
        <v>15.57</v>
      </c>
    </row>
    <row r="282" spans="1:4" ht="27">
      <c r="A282" s="689">
        <v>40340</v>
      </c>
      <c r="B282" s="690" t="s">
        <v>1526</v>
      </c>
      <c r="C282" s="691" t="s">
        <v>1214</v>
      </c>
      <c r="D282" s="712">
        <v>52.96</v>
      </c>
    </row>
    <row r="283" spans="1:4" ht="27">
      <c r="A283" s="689">
        <v>40341</v>
      </c>
      <c r="B283" s="690" t="s">
        <v>1527</v>
      </c>
      <c r="C283" s="691" t="s">
        <v>1214</v>
      </c>
      <c r="D283" s="712">
        <v>62.71</v>
      </c>
    </row>
    <row r="284" spans="1:4" ht="27">
      <c r="A284" s="689">
        <v>40342</v>
      </c>
      <c r="B284" s="690" t="s">
        <v>1528</v>
      </c>
      <c r="C284" s="691" t="s">
        <v>1214</v>
      </c>
      <c r="D284" s="712">
        <v>79.5</v>
      </c>
    </row>
    <row r="285" spans="1:4" ht="27">
      <c r="A285" s="689">
        <v>40343</v>
      </c>
      <c r="B285" s="690" t="s">
        <v>1529</v>
      </c>
      <c r="C285" s="691" t="s">
        <v>1214</v>
      </c>
      <c r="D285" s="712">
        <v>97.54</v>
      </c>
    </row>
    <row r="286" spans="1:4" ht="27">
      <c r="A286" s="691">
        <v>40344</v>
      </c>
      <c r="B286" s="690" t="s">
        <v>1530</v>
      </c>
      <c r="C286" s="691" t="s">
        <v>1214</v>
      </c>
      <c r="D286" s="712">
        <v>103.13</v>
      </c>
    </row>
    <row r="287" spans="1:4" ht="27">
      <c r="A287" s="689">
        <v>40345</v>
      </c>
      <c r="B287" s="690" t="s">
        <v>1531</v>
      </c>
      <c r="C287" s="691" t="s">
        <v>1214</v>
      </c>
      <c r="D287" s="712">
        <v>128.76</v>
      </c>
    </row>
    <row r="288" spans="1:4" ht="27">
      <c r="A288" s="689">
        <v>40346</v>
      </c>
      <c r="B288" s="690" t="s">
        <v>1532</v>
      </c>
      <c r="C288" s="691" t="s">
        <v>1214</v>
      </c>
      <c r="D288" s="712">
        <v>121.13</v>
      </c>
    </row>
    <row r="289" spans="1:4" ht="27">
      <c r="A289" s="689">
        <v>40347</v>
      </c>
      <c r="B289" s="690" t="s">
        <v>1533</v>
      </c>
      <c r="C289" s="691" t="s">
        <v>1214</v>
      </c>
      <c r="D289" s="712">
        <v>149.77000000000001</v>
      </c>
    </row>
    <row r="290" spans="1:4" ht="13.5">
      <c r="A290" s="689">
        <v>38840</v>
      </c>
      <c r="B290" s="690" t="s">
        <v>1534</v>
      </c>
      <c r="C290" s="691" t="s">
        <v>1214</v>
      </c>
      <c r="D290" s="712">
        <v>1.86</v>
      </c>
    </row>
    <row r="291" spans="1:4" ht="13.5">
      <c r="A291" s="689">
        <v>38841</v>
      </c>
      <c r="B291" s="690" t="s">
        <v>1535</v>
      </c>
      <c r="C291" s="691" t="s">
        <v>1214</v>
      </c>
      <c r="D291" s="712">
        <v>2.06</v>
      </c>
    </row>
    <row r="292" spans="1:4" ht="13.5">
      <c r="A292" s="689">
        <v>38842</v>
      </c>
      <c r="B292" s="690" t="s">
        <v>1536</v>
      </c>
      <c r="C292" s="691" t="s">
        <v>1214</v>
      </c>
      <c r="D292" s="712">
        <v>4.07</v>
      </c>
    </row>
    <row r="293" spans="1:4" ht="13.5">
      <c r="A293" s="689">
        <v>38843</v>
      </c>
      <c r="B293" s="690" t="s">
        <v>1537</v>
      </c>
      <c r="C293" s="691" t="s">
        <v>1214</v>
      </c>
      <c r="D293" s="712">
        <v>6.36</v>
      </c>
    </row>
    <row r="294" spans="1:4" ht="27">
      <c r="A294" s="689">
        <v>13761</v>
      </c>
      <c r="B294" s="690" t="s">
        <v>1538</v>
      </c>
      <c r="C294" s="691" t="s">
        <v>1214</v>
      </c>
      <c r="D294" s="688">
        <v>3010</v>
      </c>
    </row>
    <row r="295" spans="1:4" ht="40.5">
      <c r="A295" s="689">
        <v>12888</v>
      </c>
      <c r="B295" s="690" t="s">
        <v>1539</v>
      </c>
      <c r="C295" s="691" t="s">
        <v>1222</v>
      </c>
      <c r="D295" s="712">
        <v>111.22</v>
      </c>
    </row>
    <row r="296" spans="1:4" ht="27">
      <c r="A296" s="689">
        <v>12889</v>
      </c>
      <c r="B296" s="690" t="s">
        <v>1540</v>
      </c>
      <c r="C296" s="691" t="s">
        <v>1222</v>
      </c>
      <c r="D296" s="712">
        <v>72.63</v>
      </c>
    </row>
    <row r="297" spans="1:4" ht="27">
      <c r="A297" s="689">
        <v>4814</v>
      </c>
      <c r="B297" s="690" t="s">
        <v>1541</v>
      </c>
      <c r="C297" s="691" t="s">
        <v>1214</v>
      </c>
      <c r="D297" s="712">
        <v>114.06</v>
      </c>
    </row>
    <row r="298" spans="1:4" ht="13.5">
      <c r="A298" s="689">
        <v>25967</v>
      </c>
      <c r="B298" s="690" t="s">
        <v>1542</v>
      </c>
      <c r="C298" s="691" t="s">
        <v>1214</v>
      </c>
      <c r="D298" s="688">
        <v>1685.15</v>
      </c>
    </row>
    <row r="299" spans="1:4" ht="13.5">
      <c r="A299" s="689">
        <v>6122</v>
      </c>
      <c r="B299" s="690" t="s">
        <v>1543</v>
      </c>
      <c r="C299" s="691" t="s">
        <v>1213</v>
      </c>
      <c r="D299" s="712">
        <v>15.64</v>
      </c>
    </row>
    <row r="300" spans="1:4" ht="13.5">
      <c r="A300" s="689">
        <v>40810</v>
      </c>
      <c r="B300" s="690" t="s">
        <v>1544</v>
      </c>
      <c r="C300" s="691" t="s">
        <v>1221</v>
      </c>
      <c r="D300" s="688">
        <v>2754.43</v>
      </c>
    </row>
    <row r="301" spans="1:4" ht="13.5">
      <c r="A301" s="689">
        <v>21100</v>
      </c>
      <c r="B301" s="690" t="s">
        <v>1545</v>
      </c>
      <c r="C301" s="691" t="s">
        <v>1214</v>
      </c>
      <c r="D301" s="688">
        <v>2531.67</v>
      </c>
    </row>
    <row r="302" spans="1:4" ht="27">
      <c r="A302" s="689">
        <v>11816</v>
      </c>
      <c r="B302" s="690" t="s">
        <v>1546</v>
      </c>
      <c r="C302" s="691" t="s">
        <v>1214</v>
      </c>
      <c r="D302" s="688">
        <v>2699.5</v>
      </c>
    </row>
    <row r="303" spans="1:4" ht="27">
      <c r="A303" s="689">
        <v>11814</v>
      </c>
      <c r="B303" s="690" t="s">
        <v>1547</v>
      </c>
      <c r="C303" s="691" t="s">
        <v>1214</v>
      </c>
      <c r="D303" s="688">
        <v>5876.13</v>
      </c>
    </row>
    <row r="304" spans="1:4" ht="40.5">
      <c r="A304" s="689">
        <v>14186</v>
      </c>
      <c r="B304" s="690" t="s">
        <v>1548</v>
      </c>
      <c r="C304" s="691" t="s">
        <v>1214</v>
      </c>
      <c r="D304" s="688">
        <v>7378.28</v>
      </c>
    </row>
    <row r="305" spans="1:4" ht="27">
      <c r="A305" s="689">
        <v>14185</v>
      </c>
      <c r="B305" s="690" t="s">
        <v>1549</v>
      </c>
      <c r="C305" s="691" t="s">
        <v>1214</v>
      </c>
      <c r="D305" s="688">
        <v>9557.75</v>
      </c>
    </row>
    <row r="306" spans="1:4" ht="27">
      <c r="A306" s="689">
        <v>11811</v>
      </c>
      <c r="B306" s="690" t="s">
        <v>1550</v>
      </c>
      <c r="C306" s="691" t="s">
        <v>1214</v>
      </c>
      <c r="D306" s="688">
        <v>3654.52</v>
      </c>
    </row>
    <row r="307" spans="1:4" ht="13.5">
      <c r="A307" s="689">
        <v>26038</v>
      </c>
      <c r="B307" s="690" t="s">
        <v>1551</v>
      </c>
      <c r="C307" s="691" t="s">
        <v>1214</v>
      </c>
      <c r="D307" s="688">
        <v>202992.51</v>
      </c>
    </row>
    <row r="308" spans="1:4" ht="27">
      <c r="A308" s="689">
        <v>34482</v>
      </c>
      <c r="B308" s="690" t="s">
        <v>1552</v>
      </c>
      <c r="C308" s="691" t="s">
        <v>1214</v>
      </c>
      <c r="D308" s="688">
        <v>4202.34</v>
      </c>
    </row>
    <row r="309" spans="1:4" ht="27">
      <c r="A309" s="689">
        <v>34469</v>
      </c>
      <c r="B309" s="690" t="s">
        <v>1553</v>
      </c>
      <c r="C309" s="691" t="s">
        <v>1214</v>
      </c>
      <c r="D309" s="688">
        <v>6500.5</v>
      </c>
    </row>
    <row r="310" spans="1:4" ht="27">
      <c r="A310" s="689">
        <v>34472</v>
      </c>
      <c r="B310" s="690" t="s">
        <v>1554</v>
      </c>
      <c r="C310" s="691" t="s">
        <v>1214</v>
      </c>
      <c r="D310" s="688">
        <v>2000</v>
      </c>
    </row>
    <row r="311" spans="1:4" ht="27">
      <c r="A311" s="689">
        <v>34476</v>
      </c>
      <c r="B311" s="690" t="s">
        <v>1555</v>
      </c>
      <c r="C311" s="691" t="s">
        <v>1214</v>
      </c>
      <c r="D311" s="688">
        <v>3390.28</v>
      </c>
    </row>
    <row r="312" spans="1:4" ht="27">
      <c r="A312" s="689">
        <v>34477</v>
      </c>
      <c r="B312" s="690" t="s">
        <v>1556</v>
      </c>
      <c r="C312" s="691" t="s">
        <v>1214</v>
      </c>
      <c r="D312" s="688">
        <v>4499.5600000000004</v>
      </c>
    </row>
    <row r="313" spans="1:4" ht="27">
      <c r="A313" s="689">
        <v>42425</v>
      </c>
      <c r="B313" s="690" t="s">
        <v>1557</v>
      </c>
      <c r="C313" s="691" t="s">
        <v>1214</v>
      </c>
      <c r="D313" s="688">
        <v>1829.39</v>
      </c>
    </row>
    <row r="314" spans="1:4" ht="27">
      <c r="A314" s="689">
        <v>42422</v>
      </c>
      <c r="B314" s="690" t="s">
        <v>1558</v>
      </c>
      <c r="C314" s="691" t="s">
        <v>1214</v>
      </c>
      <c r="D314" s="688">
        <v>2715.8</v>
      </c>
    </row>
    <row r="315" spans="1:4" ht="27">
      <c r="A315" s="689">
        <v>42424</v>
      </c>
      <c r="B315" s="690" t="s">
        <v>1559</v>
      </c>
      <c r="C315" s="691" t="s">
        <v>1214</v>
      </c>
      <c r="D315" s="688">
        <v>1633.81</v>
      </c>
    </row>
    <row r="316" spans="1:4" ht="27">
      <c r="A316" s="689">
        <v>42416</v>
      </c>
      <c r="B316" s="690" t="s">
        <v>1560</v>
      </c>
      <c r="C316" s="691" t="s">
        <v>1214</v>
      </c>
      <c r="D316" s="688">
        <v>7043.17</v>
      </c>
    </row>
    <row r="317" spans="1:4" ht="27">
      <c r="A317" s="689">
        <v>42417</v>
      </c>
      <c r="B317" s="690" t="s">
        <v>1561</v>
      </c>
      <c r="C317" s="691" t="s">
        <v>1214</v>
      </c>
      <c r="D317" s="688">
        <v>7895.97</v>
      </c>
    </row>
    <row r="318" spans="1:4" ht="27">
      <c r="A318" s="689">
        <v>42419</v>
      </c>
      <c r="B318" s="690" t="s">
        <v>1562</v>
      </c>
      <c r="C318" s="691" t="s">
        <v>1214</v>
      </c>
      <c r="D318" s="688">
        <v>8920.76</v>
      </c>
    </row>
    <row r="319" spans="1:4" ht="27">
      <c r="A319" s="689">
        <v>42420</v>
      </c>
      <c r="B319" s="690" t="s">
        <v>1563</v>
      </c>
      <c r="C319" s="691" t="s">
        <v>1214</v>
      </c>
      <c r="D319" s="688">
        <v>12260.93</v>
      </c>
    </row>
    <row r="320" spans="1:4" ht="27">
      <c r="A320" s="689">
        <v>42421</v>
      </c>
      <c r="B320" s="690" t="s">
        <v>1564</v>
      </c>
      <c r="C320" s="691" t="s">
        <v>1214</v>
      </c>
      <c r="D320" s="688">
        <v>14875.66</v>
      </c>
    </row>
    <row r="321" spans="1:4" ht="40.5">
      <c r="A321" s="689">
        <v>39556</v>
      </c>
      <c r="B321" s="690" t="s">
        <v>1565</v>
      </c>
      <c r="C321" s="691" t="s">
        <v>1214</v>
      </c>
      <c r="D321" s="688">
        <v>5165.9799999999996</v>
      </c>
    </row>
    <row r="322" spans="1:4" ht="40.5">
      <c r="A322" s="689">
        <v>39557</v>
      </c>
      <c r="B322" s="690" t="s">
        <v>1566</v>
      </c>
      <c r="C322" s="691" t="s">
        <v>1214</v>
      </c>
      <c r="D322" s="688">
        <v>5562.64</v>
      </c>
    </row>
    <row r="323" spans="1:4" ht="40.5">
      <c r="A323" s="689">
        <v>39558</v>
      </c>
      <c r="B323" s="690" t="s">
        <v>1567</v>
      </c>
      <c r="C323" s="691" t="s">
        <v>1214</v>
      </c>
      <c r="D323" s="688">
        <v>5705.02</v>
      </c>
    </row>
    <row r="324" spans="1:4" ht="40.5">
      <c r="A324" s="689">
        <v>39559</v>
      </c>
      <c r="B324" s="690" t="s">
        <v>1568</v>
      </c>
      <c r="C324" s="691" t="s">
        <v>1214</v>
      </c>
      <c r="D324" s="688">
        <v>8220.51</v>
      </c>
    </row>
    <row r="325" spans="1:4" ht="40.5">
      <c r="A325" s="689">
        <v>39560</v>
      </c>
      <c r="B325" s="690" t="s">
        <v>1569</v>
      </c>
      <c r="C325" s="691" t="s">
        <v>1214</v>
      </c>
      <c r="D325" s="688">
        <v>9510.32</v>
      </c>
    </row>
    <row r="326" spans="1:4" ht="40.5">
      <c r="A326" s="689">
        <v>39561</v>
      </c>
      <c r="B326" s="690" t="s">
        <v>1570</v>
      </c>
      <c r="C326" s="691" t="s">
        <v>1214</v>
      </c>
      <c r="D326" s="688">
        <v>9949.01</v>
      </c>
    </row>
    <row r="327" spans="1:4" ht="40.5">
      <c r="A327" s="689">
        <v>39555</v>
      </c>
      <c r="B327" s="690" t="s">
        <v>1571</v>
      </c>
      <c r="C327" s="691" t="s">
        <v>1214</v>
      </c>
      <c r="D327" s="688">
        <v>1588.22</v>
      </c>
    </row>
    <row r="328" spans="1:4" ht="40.5">
      <c r="A328" s="689">
        <v>39548</v>
      </c>
      <c r="B328" s="690" t="s">
        <v>1572</v>
      </c>
      <c r="C328" s="691" t="s">
        <v>1214</v>
      </c>
      <c r="D328" s="688">
        <v>2355.83</v>
      </c>
    </row>
    <row r="329" spans="1:4" ht="40.5">
      <c r="A329" s="689">
        <v>39554</v>
      </c>
      <c r="B329" s="690" t="s">
        <v>1573</v>
      </c>
      <c r="C329" s="691" t="s">
        <v>1214</v>
      </c>
      <c r="D329" s="688">
        <v>3115.23</v>
      </c>
    </row>
    <row r="330" spans="1:4" ht="40.5">
      <c r="A330" s="689">
        <v>39550</v>
      </c>
      <c r="B330" s="690" t="s">
        <v>1574</v>
      </c>
      <c r="C330" s="691" t="s">
        <v>1214</v>
      </c>
      <c r="D330" s="688">
        <v>1310.05</v>
      </c>
    </row>
    <row r="331" spans="1:4" ht="40.5">
      <c r="A331" s="689">
        <v>39551</v>
      </c>
      <c r="B331" s="690" t="s">
        <v>1575</v>
      </c>
      <c r="C331" s="691" t="s">
        <v>1214</v>
      </c>
      <c r="D331" s="688">
        <v>1384.94</v>
      </c>
    </row>
    <row r="332" spans="1:4" ht="13.5">
      <c r="A332" s="689">
        <v>39580</v>
      </c>
      <c r="B332" s="690" t="s">
        <v>1576</v>
      </c>
      <c r="C332" s="691" t="s">
        <v>1214</v>
      </c>
      <c r="D332" s="688">
        <v>59167.01</v>
      </c>
    </row>
    <row r="333" spans="1:4" ht="13.5">
      <c r="A333" s="689">
        <v>39577</v>
      </c>
      <c r="B333" s="690" t="s">
        <v>1577</v>
      </c>
      <c r="C333" s="691" t="s">
        <v>1214</v>
      </c>
      <c r="D333" s="688">
        <v>30691.200000000001</v>
      </c>
    </row>
    <row r="334" spans="1:4" ht="13.5">
      <c r="A334" s="689">
        <v>39578</v>
      </c>
      <c r="B334" s="690" t="s">
        <v>1578</v>
      </c>
      <c r="C334" s="691" t="s">
        <v>1214</v>
      </c>
      <c r="D334" s="688">
        <v>37108.74</v>
      </c>
    </row>
    <row r="335" spans="1:4" ht="13.5">
      <c r="A335" s="689">
        <v>39579</v>
      </c>
      <c r="B335" s="690" t="s">
        <v>1579</v>
      </c>
      <c r="C335" s="691" t="s">
        <v>1214</v>
      </c>
      <c r="D335" s="688">
        <v>34771.65</v>
      </c>
    </row>
    <row r="336" spans="1:4" ht="27">
      <c r="A336" s="689">
        <v>39826</v>
      </c>
      <c r="B336" s="690" t="s">
        <v>1580</v>
      </c>
      <c r="C336" s="691" t="s">
        <v>1214</v>
      </c>
      <c r="D336" s="688">
        <v>4270.59</v>
      </c>
    </row>
    <row r="337" spans="1:4" ht="13.5">
      <c r="A337" s="689">
        <v>10700</v>
      </c>
      <c r="B337" s="690" t="s">
        <v>1581</v>
      </c>
      <c r="C337" s="691" t="s">
        <v>1214</v>
      </c>
      <c r="D337" s="688">
        <v>12028.37</v>
      </c>
    </row>
    <row r="338" spans="1:4" ht="13.5">
      <c r="A338" s="689">
        <v>346</v>
      </c>
      <c r="B338" s="690" t="s">
        <v>1582</v>
      </c>
      <c r="C338" s="691" t="s">
        <v>1216</v>
      </c>
      <c r="D338" s="712">
        <v>12.89</v>
      </c>
    </row>
    <row r="339" spans="1:4" ht="13.5">
      <c r="A339" s="689">
        <v>3312</v>
      </c>
      <c r="B339" s="690" t="s">
        <v>1583</v>
      </c>
      <c r="C339" s="691" t="s">
        <v>1216</v>
      </c>
      <c r="D339" s="712">
        <v>21.12</v>
      </c>
    </row>
    <row r="340" spans="1:4" ht="13.5">
      <c r="A340" s="689">
        <v>339</v>
      </c>
      <c r="B340" s="690" t="s">
        <v>1584</v>
      </c>
      <c r="C340" s="691" t="s">
        <v>1215</v>
      </c>
      <c r="D340" s="712">
        <v>0.62</v>
      </c>
    </row>
    <row r="341" spans="1:4" ht="13.5">
      <c r="A341" s="689">
        <v>340</v>
      </c>
      <c r="B341" s="690" t="s">
        <v>1585</v>
      </c>
      <c r="C341" s="691" t="s">
        <v>1215</v>
      </c>
      <c r="D341" s="712">
        <v>0.86</v>
      </c>
    </row>
    <row r="342" spans="1:4" ht="13.5">
      <c r="A342" s="689">
        <v>338</v>
      </c>
      <c r="B342" s="690" t="s">
        <v>1586</v>
      </c>
      <c r="C342" s="691" t="s">
        <v>1216</v>
      </c>
      <c r="D342" s="712">
        <v>16.23</v>
      </c>
    </row>
    <row r="343" spans="1:4" ht="13.5">
      <c r="A343" s="689">
        <v>334</v>
      </c>
      <c r="B343" s="690" t="s">
        <v>1587</v>
      </c>
      <c r="C343" s="691" t="s">
        <v>1216</v>
      </c>
      <c r="D343" s="712">
        <v>11.66</v>
      </c>
    </row>
    <row r="344" spans="1:4" ht="13.5">
      <c r="A344" s="689">
        <v>335</v>
      </c>
      <c r="B344" s="690" t="s">
        <v>1588</v>
      </c>
      <c r="C344" s="691" t="s">
        <v>1216</v>
      </c>
      <c r="D344" s="712">
        <v>10.68</v>
      </c>
    </row>
    <row r="345" spans="1:4" ht="13.5">
      <c r="A345" s="689">
        <v>342</v>
      </c>
      <c r="B345" s="690" t="s">
        <v>1589</v>
      </c>
      <c r="C345" s="691" t="s">
        <v>1216</v>
      </c>
      <c r="D345" s="712">
        <v>12.08</v>
      </c>
    </row>
    <row r="346" spans="1:4" ht="13.5">
      <c r="A346" s="689">
        <v>333</v>
      </c>
      <c r="B346" s="690" t="s">
        <v>1590</v>
      </c>
      <c r="C346" s="691" t="s">
        <v>1216</v>
      </c>
      <c r="D346" s="712">
        <v>12.36</v>
      </c>
    </row>
    <row r="347" spans="1:4" ht="13.5">
      <c r="A347" s="689">
        <v>343</v>
      </c>
      <c r="B347" s="690" t="s">
        <v>1591</v>
      </c>
      <c r="C347" s="691" t="s">
        <v>1215</v>
      </c>
      <c r="D347" s="712">
        <v>0.33</v>
      </c>
    </row>
    <row r="348" spans="1:4" ht="13.5">
      <c r="A348" s="689">
        <v>344</v>
      </c>
      <c r="B348" s="690" t="s">
        <v>1592</v>
      </c>
      <c r="C348" s="691" t="s">
        <v>1216</v>
      </c>
      <c r="D348" s="712">
        <v>13.37</v>
      </c>
    </row>
    <row r="349" spans="1:4" ht="13.5">
      <c r="A349" s="689">
        <v>345</v>
      </c>
      <c r="B349" s="690" t="s">
        <v>1593</v>
      </c>
      <c r="C349" s="691" t="s">
        <v>1216</v>
      </c>
      <c r="D349" s="712">
        <v>16.34</v>
      </c>
    </row>
    <row r="350" spans="1:4" ht="13.5">
      <c r="A350" s="689">
        <v>341</v>
      </c>
      <c r="B350" s="690" t="s">
        <v>1593</v>
      </c>
      <c r="C350" s="691" t="s">
        <v>1215</v>
      </c>
      <c r="D350" s="712">
        <v>0.16</v>
      </c>
    </row>
    <row r="351" spans="1:4" ht="13.5">
      <c r="A351" s="689">
        <v>11107</v>
      </c>
      <c r="B351" s="690" t="s">
        <v>1594</v>
      </c>
      <c r="C351" s="691" t="s">
        <v>1216</v>
      </c>
      <c r="D351" s="712">
        <v>10.61</v>
      </c>
    </row>
    <row r="352" spans="1:4" ht="13.5">
      <c r="A352" s="689">
        <v>3313</v>
      </c>
      <c r="B352" s="690" t="s">
        <v>1595</v>
      </c>
      <c r="C352" s="691" t="s">
        <v>1216</v>
      </c>
      <c r="D352" s="712">
        <v>27.18</v>
      </c>
    </row>
    <row r="353" spans="1:4" ht="13.5">
      <c r="A353" s="689">
        <v>34562</v>
      </c>
      <c r="B353" s="690" t="s">
        <v>1596</v>
      </c>
      <c r="C353" s="691" t="s">
        <v>1216</v>
      </c>
      <c r="D353" s="712">
        <v>12.52</v>
      </c>
    </row>
    <row r="354" spans="1:4" ht="13.5">
      <c r="A354" s="689">
        <v>337</v>
      </c>
      <c r="B354" s="690" t="s">
        <v>1597</v>
      </c>
      <c r="C354" s="691" t="s">
        <v>1216</v>
      </c>
      <c r="D354" s="712">
        <v>12.1</v>
      </c>
    </row>
    <row r="355" spans="1:4" ht="13.5">
      <c r="A355" s="689">
        <v>369</v>
      </c>
      <c r="B355" s="690" t="s">
        <v>1598</v>
      </c>
      <c r="C355" s="691" t="s">
        <v>1220</v>
      </c>
      <c r="D355" s="712">
        <v>31.8</v>
      </c>
    </row>
    <row r="356" spans="1:4" ht="13.5">
      <c r="A356" s="689">
        <v>366</v>
      </c>
      <c r="B356" s="690" t="s">
        <v>1599</v>
      </c>
      <c r="C356" s="691" t="s">
        <v>1220</v>
      </c>
      <c r="D356" s="712">
        <v>48.15</v>
      </c>
    </row>
    <row r="357" spans="1:4" ht="13.5">
      <c r="A357" s="689">
        <v>367</v>
      </c>
      <c r="B357" s="690" t="s">
        <v>1600</v>
      </c>
      <c r="C357" s="691" t="s">
        <v>1220</v>
      </c>
      <c r="D357" s="712">
        <v>57.75</v>
      </c>
    </row>
    <row r="358" spans="1:4" ht="13.5">
      <c r="A358" s="689">
        <v>370</v>
      </c>
      <c r="B358" s="690" t="s">
        <v>1601</v>
      </c>
      <c r="C358" s="691" t="s">
        <v>1220</v>
      </c>
      <c r="D358" s="712">
        <v>57</v>
      </c>
    </row>
    <row r="359" spans="1:4" ht="27">
      <c r="A359" s="689">
        <v>368</v>
      </c>
      <c r="B359" s="690" t="s">
        <v>1602</v>
      </c>
      <c r="C359" s="691" t="s">
        <v>1220</v>
      </c>
      <c r="D359" s="712">
        <v>43.31</v>
      </c>
    </row>
    <row r="360" spans="1:4" ht="27">
      <c r="A360" s="689">
        <v>11075</v>
      </c>
      <c r="B360" s="690" t="s">
        <v>1603</v>
      </c>
      <c r="C360" s="691" t="s">
        <v>1220</v>
      </c>
      <c r="D360" s="712">
        <v>945.65</v>
      </c>
    </row>
    <row r="361" spans="1:4" ht="27">
      <c r="A361" s="689">
        <v>11076</v>
      </c>
      <c r="B361" s="690" t="s">
        <v>1604</v>
      </c>
      <c r="C361" s="691" t="s">
        <v>1220</v>
      </c>
      <c r="D361" s="712">
        <v>72.180000000000007</v>
      </c>
    </row>
    <row r="362" spans="1:4" ht="13.5">
      <c r="A362" s="689">
        <v>1381</v>
      </c>
      <c r="B362" s="690" t="s">
        <v>1605</v>
      </c>
      <c r="C362" s="691" t="s">
        <v>1216</v>
      </c>
      <c r="D362" s="712">
        <v>0.45</v>
      </c>
    </row>
    <row r="363" spans="1:4" ht="13.5">
      <c r="A363" s="689">
        <v>34353</v>
      </c>
      <c r="B363" s="690" t="s">
        <v>1606</v>
      </c>
      <c r="C363" s="691" t="s">
        <v>1216</v>
      </c>
      <c r="D363" s="712">
        <v>0.9</v>
      </c>
    </row>
    <row r="364" spans="1:4" ht="13.5">
      <c r="A364" s="689">
        <v>37595</v>
      </c>
      <c r="B364" s="690" t="s">
        <v>1607</v>
      </c>
      <c r="C364" s="691" t="s">
        <v>1216</v>
      </c>
      <c r="D364" s="712">
        <v>1.37</v>
      </c>
    </row>
    <row r="365" spans="1:4" ht="13.5">
      <c r="A365" s="689">
        <v>37596</v>
      </c>
      <c r="B365" s="690" t="s">
        <v>1608</v>
      </c>
      <c r="C365" s="691" t="s">
        <v>1216</v>
      </c>
      <c r="D365" s="712">
        <v>2.04</v>
      </c>
    </row>
    <row r="366" spans="1:4" ht="27">
      <c r="A366" s="689">
        <v>371</v>
      </c>
      <c r="B366" s="690" t="s">
        <v>1609</v>
      </c>
      <c r="C366" s="691" t="s">
        <v>1216</v>
      </c>
      <c r="D366" s="712">
        <v>0.4</v>
      </c>
    </row>
    <row r="367" spans="1:4" ht="13.5">
      <c r="A367" s="689">
        <v>37553</v>
      </c>
      <c r="B367" s="690" t="s">
        <v>1610</v>
      </c>
      <c r="C367" s="691" t="s">
        <v>1216</v>
      </c>
      <c r="D367" s="712">
        <v>1.52</v>
      </c>
    </row>
    <row r="368" spans="1:4" ht="13.5">
      <c r="A368" s="689">
        <v>37552</v>
      </c>
      <c r="B368" s="690" t="s">
        <v>1611</v>
      </c>
      <c r="C368" s="691" t="s">
        <v>1216</v>
      </c>
      <c r="D368" s="712">
        <v>1.95</v>
      </c>
    </row>
    <row r="369" spans="1:4" ht="13.5">
      <c r="A369" s="689">
        <v>36880</v>
      </c>
      <c r="B369" s="690" t="s">
        <v>1612</v>
      </c>
      <c r="C369" s="691" t="s">
        <v>1216</v>
      </c>
      <c r="D369" s="712">
        <v>1.51</v>
      </c>
    </row>
    <row r="370" spans="1:4" ht="13.5">
      <c r="A370" s="689">
        <v>34355</v>
      </c>
      <c r="B370" s="690" t="s">
        <v>1613</v>
      </c>
      <c r="C370" s="691" t="s">
        <v>1216</v>
      </c>
      <c r="D370" s="712">
        <v>1.25</v>
      </c>
    </row>
    <row r="371" spans="1:4" ht="13.5">
      <c r="A371" s="689">
        <v>130</v>
      </c>
      <c r="B371" s="690" t="s">
        <v>1614</v>
      </c>
      <c r="C371" s="691" t="s">
        <v>1216</v>
      </c>
      <c r="D371" s="712">
        <v>3.43</v>
      </c>
    </row>
    <row r="372" spans="1:4" ht="27">
      <c r="A372" s="689">
        <v>135</v>
      </c>
      <c r="B372" s="690" t="s">
        <v>1615</v>
      </c>
      <c r="C372" s="691" t="s">
        <v>1216</v>
      </c>
      <c r="D372" s="712">
        <v>4.42</v>
      </c>
    </row>
    <row r="373" spans="1:4" ht="13.5">
      <c r="A373" s="689">
        <v>36886</v>
      </c>
      <c r="B373" s="690" t="s">
        <v>1616</v>
      </c>
      <c r="C373" s="691" t="s">
        <v>1216</v>
      </c>
      <c r="D373" s="712">
        <v>0.48</v>
      </c>
    </row>
    <row r="374" spans="1:4" ht="13.5">
      <c r="A374" s="689">
        <v>374</v>
      </c>
      <c r="B374" s="690" t="s">
        <v>1617</v>
      </c>
      <c r="C374" s="691" t="s">
        <v>1216</v>
      </c>
      <c r="D374" s="712">
        <v>0.35</v>
      </c>
    </row>
    <row r="375" spans="1:4" ht="27">
      <c r="A375" s="689">
        <v>38546</v>
      </c>
      <c r="B375" s="690" t="s">
        <v>1618</v>
      </c>
      <c r="C375" s="691" t="s">
        <v>1220</v>
      </c>
      <c r="D375" s="712">
        <v>307.35000000000002</v>
      </c>
    </row>
    <row r="376" spans="1:4" ht="13.5">
      <c r="A376" s="689">
        <v>34549</v>
      </c>
      <c r="B376" s="690" t="s">
        <v>1619</v>
      </c>
      <c r="C376" s="691" t="s">
        <v>1220</v>
      </c>
      <c r="D376" s="712">
        <v>95.4</v>
      </c>
    </row>
    <row r="377" spans="1:4" ht="13.5">
      <c r="A377" s="689">
        <v>6081</v>
      </c>
      <c r="B377" s="690" t="s">
        <v>1620</v>
      </c>
      <c r="C377" s="691" t="s">
        <v>1220</v>
      </c>
      <c r="D377" s="712">
        <v>13.51</v>
      </c>
    </row>
    <row r="378" spans="1:4" ht="13.5">
      <c r="A378" s="689">
        <v>6077</v>
      </c>
      <c r="B378" s="690" t="s">
        <v>1621</v>
      </c>
      <c r="C378" s="691" t="s">
        <v>1220</v>
      </c>
      <c r="D378" s="712">
        <v>7.79</v>
      </c>
    </row>
    <row r="379" spans="1:4" ht="27">
      <c r="A379" s="689">
        <v>6079</v>
      </c>
      <c r="B379" s="690" t="s">
        <v>1622</v>
      </c>
      <c r="C379" s="691" t="s">
        <v>1220</v>
      </c>
      <c r="D379" s="712">
        <v>4.45</v>
      </c>
    </row>
    <row r="380" spans="1:4" ht="27">
      <c r="A380" s="689">
        <v>1091</v>
      </c>
      <c r="B380" s="690" t="s">
        <v>1623</v>
      </c>
      <c r="C380" s="691" t="s">
        <v>1214</v>
      </c>
      <c r="D380" s="712">
        <v>16.48</v>
      </c>
    </row>
    <row r="381" spans="1:4" ht="27">
      <c r="A381" s="689">
        <v>1094</v>
      </c>
      <c r="B381" s="690" t="s">
        <v>1624</v>
      </c>
      <c r="C381" s="691" t="s">
        <v>1214</v>
      </c>
      <c r="D381" s="712">
        <v>11.53</v>
      </c>
    </row>
    <row r="382" spans="1:4" ht="27">
      <c r="A382" s="689">
        <v>1095</v>
      </c>
      <c r="B382" s="690" t="s">
        <v>1625</v>
      </c>
      <c r="C382" s="691" t="s">
        <v>1214</v>
      </c>
      <c r="D382" s="712">
        <v>24.5</v>
      </c>
    </row>
    <row r="383" spans="1:4" ht="27">
      <c r="A383" s="689">
        <v>1092</v>
      </c>
      <c r="B383" s="690" t="s">
        <v>1626</v>
      </c>
      <c r="C383" s="691" t="s">
        <v>1214</v>
      </c>
      <c r="D383" s="712">
        <v>18.96</v>
      </c>
    </row>
    <row r="384" spans="1:4" ht="27">
      <c r="A384" s="689">
        <v>1093</v>
      </c>
      <c r="B384" s="690" t="s">
        <v>1627</v>
      </c>
      <c r="C384" s="691" t="s">
        <v>1214</v>
      </c>
      <c r="D384" s="712">
        <v>44.27</v>
      </c>
    </row>
    <row r="385" spans="1:4" ht="27">
      <c r="A385" s="689">
        <v>1090</v>
      </c>
      <c r="B385" s="690" t="s">
        <v>1628</v>
      </c>
      <c r="C385" s="691" t="s">
        <v>1214</v>
      </c>
      <c r="D385" s="712">
        <v>31.7</v>
      </c>
    </row>
    <row r="386" spans="1:4" ht="27">
      <c r="A386" s="689">
        <v>1096</v>
      </c>
      <c r="B386" s="690" t="s">
        <v>1629</v>
      </c>
      <c r="C386" s="691" t="s">
        <v>1214</v>
      </c>
      <c r="D386" s="712">
        <v>57.05</v>
      </c>
    </row>
    <row r="387" spans="1:4" ht="27">
      <c r="A387" s="689">
        <v>1097</v>
      </c>
      <c r="B387" s="690" t="s">
        <v>1630</v>
      </c>
      <c r="C387" s="691" t="s">
        <v>1214</v>
      </c>
      <c r="D387" s="712">
        <v>48.43</v>
      </c>
    </row>
    <row r="388" spans="1:4" ht="13.5">
      <c r="A388" s="689">
        <v>378</v>
      </c>
      <c r="B388" s="690" t="s">
        <v>1631</v>
      </c>
      <c r="C388" s="691" t="s">
        <v>1213</v>
      </c>
      <c r="D388" s="712">
        <v>18.420000000000002</v>
      </c>
    </row>
    <row r="389" spans="1:4" ht="13.5">
      <c r="A389" s="689">
        <v>40911</v>
      </c>
      <c r="B389" s="690" t="s">
        <v>1632</v>
      </c>
      <c r="C389" s="691" t="s">
        <v>1221</v>
      </c>
      <c r="D389" s="688">
        <v>3239.02</v>
      </c>
    </row>
    <row r="390" spans="1:4" ht="13.5">
      <c r="A390" s="689">
        <v>33939</v>
      </c>
      <c r="B390" s="690" t="s">
        <v>1633</v>
      </c>
      <c r="C390" s="691" t="s">
        <v>1213</v>
      </c>
      <c r="D390" s="712">
        <v>62.52</v>
      </c>
    </row>
    <row r="391" spans="1:4" ht="13.5">
      <c r="A391" s="689">
        <v>40815</v>
      </c>
      <c r="B391" s="690" t="s">
        <v>1634</v>
      </c>
      <c r="C391" s="691" t="s">
        <v>1221</v>
      </c>
      <c r="D391" s="688">
        <v>10993.67</v>
      </c>
    </row>
    <row r="392" spans="1:4" ht="13.5">
      <c r="A392" s="689">
        <v>34760</v>
      </c>
      <c r="B392" s="690" t="s">
        <v>1635</v>
      </c>
      <c r="C392" s="691" t="s">
        <v>1213</v>
      </c>
      <c r="D392" s="712">
        <v>60.51</v>
      </c>
    </row>
    <row r="393" spans="1:4" ht="13.5">
      <c r="A393" s="689">
        <v>40935</v>
      </c>
      <c r="B393" s="690" t="s">
        <v>1636</v>
      </c>
      <c r="C393" s="691" t="s">
        <v>1221</v>
      </c>
      <c r="D393" s="688">
        <v>10642.28</v>
      </c>
    </row>
    <row r="394" spans="1:4" ht="13.5">
      <c r="A394" s="689">
        <v>33952</v>
      </c>
      <c r="B394" s="690" t="s">
        <v>1637</v>
      </c>
      <c r="C394" s="691" t="s">
        <v>1213</v>
      </c>
      <c r="D394" s="712">
        <v>88.79</v>
      </c>
    </row>
    <row r="395" spans="1:4" ht="13.5">
      <c r="A395" s="689">
        <v>40816</v>
      </c>
      <c r="B395" s="690" t="s">
        <v>1638</v>
      </c>
      <c r="C395" s="691" t="s">
        <v>1221</v>
      </c>
      <c r="D395" s="688">
        <v>15615.6</v>
      </c>
    </row>
    <row r="396" spans="1:4" ht="13.5">
      <c r="A396" s="689">
        <v>33953</v>
      </c>
      <c r="B396" s="690" t="s">
        <v>1639</v>
      </c>
      <c r="C396" s="691" t="s">
        <v>1213</v>
      </c>
      <c r="D396" s="712">
        <v>117.4</v>
      </c>
    </row>
    <row r="397" spans="1:4" ht="13.5">
      <c r="A397" s="689">
        <v>40817</v>
      </c>
      <c r="B397" s="690" t="s">
        <v>1640</v>
      </c>
      <c r="C397" s="691" t="s">
        <v>1221</v>
      </c>
      <c r="D397" s="688">
        <v>20645.21</v>
      </c>
    </row>
    <row r="398" spans="1:4" ht="27">
      <c r="A398" s="689">
        <v>13348</v>
      </c>
      <c r="B398" s="690" t="s">
        <v>1641</v>
      </c>
      <c r="C398" s="691" t="s">
        <v>1214</v>
      </c>
      <c r="D398" s="712">
        <v>0.73</v>
      </c>
    </row>
    <row r="399" spans="1:4" ht="13.5">
      <c r="A399" s="689">
        <v>39211</v>
      </c>
      <c r="B399" s="690" t="s">
        <v>1642</v>
      </c>
      <c r="C399" s="691" t="s">
        <v>1214</v>
      </c>
      <c r="D399" s="712">
        <v>1.23</v>
      </c>
    </row>
    <row r="400" spans="1:4" ht="13.5">
      <c r="A400" s="689">
        <v>39212</v>
      </c>
      <c r="B400" s="690" t="s">
        <v>1643</v>
      </c>
      <c r="C400" s="691" t="s">
        <v>1214</v>
      </c>
      <c r="D400" s="712">
        <v>1.37</v>
      </c>
    </row>
    <row r="401" spans="1:4" ht="13.5">
      <c r="A401" s="689">
        <v>39208</v>
      </c>
      <c r="B401" s="690" t="s">
        <v>1644</v>
      </c>
      <c r="C401" s="691" t="s">
        <v>1214</v>
      </c>
      <c r="D401" s="712">
        <v>0.37</v>
      </c>
    </row>
    <row r="402" spans="1:4" ht="13.5">
      <c r="A402" s="689">
        <v>39210</v>
      </c>
      <c r="B402" s="690" t="s">
        <v>1645</v>
      </c>
      <c r="C402" s="691" t="s">
        <v>1214</v>
      </c>
      <c r="D402" s="712">
        <v>0.69</v>
      </c>
    </row>
    <row r="403" spans="1:4" ht="13.5">
      <c r="A403" s="689">
        <v>39214</v>
      </c>
      <c r="B403" s="690" t="s">
        <v>1646</v>
      </c>
      <c r="C403" s="691" t="s">
        <v>1214</v>
      </c>
      <c r="D403" s="712">
        <v>2.54</v>
      </c>
    </row>
    <row r="404" spans="1:4" ht="13.5">
      <c r="A404" s="689">
        <v>39213</v>
      </c>
      <c r="B404" s="690" t="s">
        <v>1647</v>
      </c>
      <c r="C404" s="691" t="s">
        <v>1214</v>
      </c>
      <c r="D404" s="712">
        <v>1.8</v>
      </c>
    </row>
    <row r="405" spans="1:4" ht="13.5">
      <c r="A405" s="689">
        <v>39209</v>
      </c>
      <c r="B405" s="690" t="s">
        <v>1648</v>
      </c>
      <c r="C405" s="691" t="s">
        <v>1214</v>
      </c>
      <c r="D405" s="712">
        <v>0.44</v>
      </c>
    </row>
    <row r="406" spans="1:4" ht="13.5">
      <c r="A406" s="689">
        <v>39207</v>
      </c>
      <c r="B406" s="690" t="s">
        <v>1649</v>
      </c>
      <c r="C406" s="691" t="s">
        <v>1214</v>
      </c>
      <c r="D406" s="712">
        <v>0.69</v>
      </c>
    </row>
    <row r="407" spans="1:4" ht="13.5">
      <c r="A407" s="689">
        <v>39215</v>
      </c>
      <c r="B407" s="690" t="s">
        <v>1650</v>
      </c>
      <c r="C407" s="691" t="s">
        <v>1214</v>
      </c>
      <c r="D407" s="712">
        <v>4.6399999999999997</v>
      </c>
    </row>
    <row r="408" spans="1:4" ht="13.5">
      <c r="A408" s="689">
        <v>39216</v>
      </c>
      <c r="B408" s="690" t="s">
        <v>1651</v>
      </c>
      <c r="C408" s="691" t="s">
        <v>1214</v>
      </c>
      <c r="D408" s="712">
        <v>6.47</v>
      </c>
    </row>
    <row r="409" spans="1:4" ht="27">
      <c r="A409" s="689">
        <v>379</v>
      </c>
      <c r="B409" s="690" t="s">
        <v>1652</v>
      </c>
      <c r="C409" s="691" t="s">
        <v>1214</v>
      </c>
      <c r="D409" s="712">
        <v>0.64</v>
      </c>
    </row>
    <row r="410" spans="1:4" ht="27">
      <c r="A410" s="689">
        <v>11267</v>
      </c>
      <c r="B410" s="690" t="s">
        <v>1653</v>
      </c>
      <c r="C410" s="691" t="s">
        <v>1214</v>
      </c>
      <c r="D410" s="712">
        <v>6.45</v>
      </c>
    </row>
    <row r="411" spans="1:4" ht="13.5">
      <c r="A411" s="689">
        <v>41901</v>
      </c>
      <c r="B411" s="690" t="s">
        <v>1654</v>
      </c>
      <c r="C411" s="691" t="s">
        <v>1216</v>
      </c>
      <c r="D411" s="712">
        <v>5.91</v>
      </c>
    </row>
    <row r="412" spans="1:4" ht="27">
      <c r="A412" s="689">
        <v>510</v>
      </c>
      <c r="B412" s="690" t="s">
        <v>1655</v>
      </c>
      <c r="C412" s="691" t="s">
        <v>1216</v>
      </c>
      <c r="D412" s="712">
        <v>6.77</v>
      </c>
    </row>
    <row r="413" spans="1:4" ht="27">
      <c r="A413" s="689">
        <v>516</v>
      </c>
      <c r="B413" s="690" t="s">
        <v>1656</v>
      </c>
      <c r="C413" s="691" t="s">
        <v>1216</v>
      </c>
      <c r="D413" s="712">
        <v>7.22</v>
      </c>
    </row>
    <row r="414" spans="1:4" ht="27">
      <c r="A414" s="689">
        <v>509</v>
      </c>
      <c r="B414" s="690" t="s">
        <v>1657</v>
      </c>
      <c r="C414" s="691" t="s">
        <v>1216</v>
      </c>
      <c r="D414" s="712">
        <v>7.37</v>
      </c>
    </row>
    <row r="415" spans="1:4" ht="13.5">
      <c r="A415" s="689">
        <v>40331</v>
      </c>
      <c r="B415" s="690" t="s">
        <v>1658</v>
      </c>
      <c r="C415" s="691" t="s">
        <v>1213</v>
      </c>
      <c r="D415" s="712">
        <v>17.899999999999999</v>
      </c>
    </row>
    <row r="416" spans="1:4" ht="13.5">
      <c r="A416" s="689">
        <v>40930</v>
      </c>
      <c r="B416" s="690" t="s">
        <v>1659</v>
      </c>
      <c r="C416" s="691" t="s">
        <v>1221</v>
      </c>
      <c r="D416" s="688">
        <v>3148.92</v>
      </c>
    </row>
    <row r="417" spans="1:4" ht="13.5">
      <c r="A417" s="689">
        <v>11761</v>
      </c>
      <c r="B417" s="690" t="s">
        <v>1660</v>
      </c>
      <c r="C417" s="691" t="s">
        <v>1214</v>
      </c>
      <c r="D417" s="712">
        <v>53.09</v>
      </c>
    </row>
    <row r="418" spans="1:4" ht="13.5">
      <c r="A418" s="689">
        <v>377</v>
      </c>
      <c r="B418" s="690" t="s">
        <v>1661</v>
      </c>
      <c r="C418" s="691" t="s">
        <v>1214</v>
      </c>
      <c r="D418" s="712">
        <v>24.95</v>
      </c>
    </row>
    <row r="419" spans="1:4" ht="13.5">
      <c r="A419" s="689">
        <v>7588</v>
      </c>
      <c r="B419" s="690" t="s">
        <v>1662</v>
      </c>
      <c r="C419" s="691" t="s">
        <v>1214</v>
      </c>
      <c r="D419" s="712">
        <v>34.9</v>
      </c>
    </row>
    <row r="420" spans="1:4" ht="13.5">
      <c r="A420" s="689">
        <v>34392</v>
      </c>
      <c r="B420" s="690" t="s">
        <v>1663</v>
      </c>
      <c r="C420" s="691" t="s">
        <v>1213</v>
      </c>
      <c r="D420" s="712">
        <v>14.1</v>
      </c>
    </row>
    <row r="421" spans="1:4" ht="13.5">
      <c r="A421" s="689">
        <v>40908</v>
      </c>
      <c r="B421" s="690" t="s">
        <v>1664</v>
      </c>
      <c r="C421" s="691" t="s">
        <v>1221</v>
      </c>
      <c r="D421" s="688">
        <v>2481.89</v>
      </c>
    </row>
    <row r="422" spans="1:4" ht="13.5">
      <c r="A422" s="689">
        <v>34551</v>
      </c>
      <c r="B422" s="690" t="s">
        <v>1665</v>
      </c>
      <c r="C422" s="691" t="s">
        <v>1213</v>
      </c>
      <c r="D422" s="712">
        <v>13.41</v>
      </c>
    </row>
    <row r="423" spans="1:4" ht="13.5">
      <c r="A423" s="689">
        <v>41078</v>
      </c>
      <c r="B423" s="690" t="s">
        <v>1666</v>
      </c>
      <c r="C423" s="691" t="s">
        <v>1221</v>
      </c>
      <c r="D423" s="688">
        <v>2361.11</v>
      </c>
    </row>
    <row r="424" spans="1:4" ht="13.5">
      <c r="A424" s="689">
        <v>246</v>
      </c>
      <c r="B424" s="690" t="s">
        <v>1667</v>
      </c>
      <c r="C424" s="691" t="s">
        <v>1213</v>
      </c>
      <c r="D424" s="712">
        <v>13.04</v>
      </c>
    </row>
    <row r="425" spans="1:4" ht="13.5">
      <c r="A425" s="689">
        <v>40927</v>
      </c>
      <c r="B425" s="690" t="s">
        <v>1668</v>
      </c>
      <c r="C425" s="691" t="s">
        <v>1221</v>
      </c>
      <c r="D425" s="688">
        <v>2296.41</v>
      </c>
    </row>
    <row r="426" spans="1:4" ht="13.5">
      <c r="A426" s="689">
        <v>2350</v>
      </c>
      <c r="B426" s="690" t="s">
        <v>1669</v>
      </c>
      <c r="C426" s="691" t="s">
        <v>1213</v>
      </c>
      <c r="D426" s="712">
        <v>14.21</v>
      </c>
    </row>
    <row r="427" spans="1:4" ht="13.5">
      <c r="A427" s="689">
        <v>40812</v>
      </c>
      <c r="B427" s="690" t="s">
        <v>1670</v>
      </c>
      <c r="C427" s="691" t="s">
        <v>1221</v>
      </c>
      <c r="D427" s="688">
        <v>2500.6799999999998</v>
      </c>
    </row>
    <row r="428" spans="1:4" ht="13.5">
      <c r="A428" s="689">
        <v>245</v>
      </c>
      <c r="B428" s="690" t="s">
        <v>1671</v>
      </c>
      <c r="C428" s="691" t="s">
        <v>1213</v>
      </c>
      <c r="D428" s="712">
        <v>23.03</v>
      </c>
    </row>
    <row r="429" spans="1:4" ht="13.5">
      <c r="A429" s="689">
        <v>41090</v>
      </c>
      <c r="B429" s="690" t="s">
        <v>1672</v>
      </c>
      <c r="C429" s="691" t="s">
        <v>1221</v>
      </c>
      <c r="D429" s="688">
        <v>4051.84</v>
      </c>
    </row>
    <row r="430" spans="1:4" ht="13.5">
      <c r="A430" s="689">
        <v>251</v>
      </c>
      <c r="B430" s="690" t="s">
        <v>1673</v>
      </c>
      <c r="C430" s="691" t="s">
        <v>1213</v>
      </c>
      <c r="D430" s="712">
        <v>12.89</v>
      </c>
    </row>
    <row r="431" spans="1:4" ht="13.5">
      <c r="A431" s="689">
        <v>40975</v>
      </c>
      <c r="B431" s="690" t="s">
        <v>1674</v>
      </c>
      <c r="C431" s="691" t="s">
        <v>1221</v>
      </c>
      <c r="D431" s="688">
        <v>2267.9699999999998</v>
      </c>
    </row>
    <row r="432" spans="1:4" ht="13.5">
      <c r="A432" s="689">
        <v>6127</v>
      </c>
      <c r="B432" s="690" t="s">
        <v>1675</v>
      </c>
      <c r="C432" s="691" t="s">
        <v>1213</v>
      </c>
      <c r="D432" s="712">
        <v>13.04</v>
      </c>
    </row>
    <row r="433" spans="1:4" ht="13.5">
      <c r="A433" s="689">
        <v>41072</v>
      </c>
      <c r="B433" s="690" t="s">
        <v>1676</v>
      </c>
      <c r="C433" s="691" t="s">
        <v>1221</v>
      </c>
      <c r="D433" s="688">
        <v>2294.98</v>
      </c>
    </row>
    <row r="434" spans="1:4" ht="13.5">
      <c r="A434" s="689">
        <v>6121</v>
      </c>
      <c r="B434" s="690" t="s">
        <v>1677</v>
      </c>
      <c r="C434" s="691" t="s">
        <v>1213</v>
      </c>
      <c r="D434" s="712">
        <v>13.97</v>
      </c>
    </row>
    <row r="435" spans="1:4" ht="13.5">
      <c r="A435" s="689">
        <v>41071</v>
      </c>
      <c r="B435" s="690" t="s">
        <v>1678</v>
      </c>
      <c r="C435" s="691" t="s">
        <v>1221</v>
      </c>
      <c r="D435" s="688">
        <v>2461.48</v>
      </c>
    </row>
    <row r="436" spans="1:4" ht="13.5">
      <c r="A436" s="689">
        <v>244</v>
      </c>
      <c r="B436" s="690" t="s">
        <v>1679</v>
      </c>
      <c r="C436" s="691" t="s">
        <v>1213</v>
      </c>
      <c r="D436" s="712">
        <v>7.52</v>
      </c>
    </row>
    <row r="437" spans="1:4" ht="13.5">
      <c r="A437" s="689">
        <v>41093</v>
      </c>
      <c r="B437" s="690" t="s">
        <v>1680</v>
      </c>
      <c r="C437" s="691" t="s">
        <v>1221</v>
      </c>
      <c r="D437" s="688">
        <v>1387.01</v>
      </c>
    </row>
    <row r="438" spans="1:4" ht="13.5">
      <c r="A438" s="689">
        <v>532</v>
      </c>
      <c r="B438" s="690" t="s">
        <v>1681</v>
      </c>
      <c r="C438" s="691" t="s">
        <v>1213</v>
      </c>
      <c r="D438" s="712">
        <v>29.41</v>
      </c>
    </row>
    <row r="439" spans="1:4" ht="13.5">
      <c r="A439" s="689">
        <v>40931</v>
      </c>
      <c r="B439" s="690" t="s">
        <v>1682</v>
      </c>
      <c r="C439" s="691" t="s">
        <v>1221</v>
      </c>
      <c r="D439" s="688">
        <v>5172.67</v>
      </c>
    </row>
    <row r="440" spans="1:4" ht="13.5">
      <c r="A440" s="689">
        <v>36150</v>
      </c>
      <c r="B440" s="690" t="s">
        <v>1683</v>
      </c>
      <c r="C440" s="691" t="s">
        <v>1214</v>
      </c>
      <c r="D440" s="712">
        <v>36.97</v>
      </c>
    </row>
    <row r="441" spans="1:4" ht="13.5">
      <c r="A441" s="689">
        <v>41069</v>
      </c>
      <c r="B441" s="690" t="s">
        <v>1684</v>
      </c>
      <c r="C441" s="691" t="s">
        <v>1221</v>
      </c>
      <c r="D441" s="688">
        <v>3239.02</v>
      </c>
    </row>
    <row r="442" spans="1:4" ht="13.5">
      <c r="A442" s="689">
        <v>4760</v>
      </c>
      <c r="B442" s="690" t="s">
        <v>1685</v>
      </c>
      <c r="C442" s="691" t="s">
        <v>1213</v>
      </c>
      <c r="D442" s="712">
        <v>18.420000000000002</v>
      </c>
    </row>
    <row r="443" spans="1:4" ht="13.5">
      <c r="A443" s="689">
        <v>10422</v>
      </c>
      <c r="B443" s="690" t="s">
        <v>1686</v>
      </c>
      <c r="C443" s="691" t="s">
        <v>1214</v>
      </c>
      <c r="D443" s="712">
        <v>362.62</v>
      </c>
    </row>
    <row r="444" spans="1:4" ht="13.5">
      <c r="A444" s="689">
        <v>10420</v>
      </c>
      <c r="B444" s="690" t="s">
        <v>1687</v>
      </c>
      <c r="C444" s="691" t="s">
        <v>1214</v>
      </c>
      <c r="D444" s="712">
        <v>136</v>
      </c>
    </row>
    <row r="445" spans="1:4" ht="13.5">
      <c r="A445" s="689">
        <v>10421</v>
      </c>
      <c r="B445" s="690" t="s">
        <v>1688</v>
      </c>
      <c r="C445" s="691" t="s">
        <v>1214</v>
      </c>
      <c r="D445" s="712">
        <v>182.01</v>
      </c>
    </row>
    <row r="446" spans="1:4" ht="27">
      <c r="A446" s="689">
        <v>36520</v>
      </c>
      <c r="B446" s="690" t="s">
        <v>1689</v>
      </c>
      <c r="C446" s="691" t="s">
        <v>1214</v>
      </c>
      <c r="D446" s="712">
        <v>677.57</v>
      </c>
    </row>
    <row r="447" spans="1:4" ht="13.5">
      <c r="A447" s="689">
        <v>11784</v>
      </c>
      <c r="B447" s="690" t="s">
        <v>1690</v>
      </c>
      <c r="C447" s="691" t="s">
        <v>1214</v>
      </c>
      <c r="D447" s="712">
        <v>508.89</v>
      </c>
    </row>
    <row r="448" spans="1:4" ht="13.5">
      <c r="A448" s="689">
        <v>10</v>
      </c>
      <c r="B448" s="690" t="s">
        <v>1691</v>
      </c>
      <c r="C448" s="691" t="s">
        <v>1214</v>
      </c>
      <c r="D448" s="712">
        <v>7.36</v>
      </c>
    </row>
    <row r="449" spans="1:4" ht="13.5">
      <c r="A449" s="689">
        <v>4815</v>
      </c>
      <c r="B449" s="690" t="s">
        <v>1692</v>
      </c>
      <c r="C449" s="691" t="s">
        <v>1214</v>
      </c>
      <c r="D449" s="712">
        <v>5.22</v>
      </c>
    </row>
    <row r="450" spans="1:4" ht="13.5">
      <c r="A450" s="689">
        <v>541</v>
      </c>
      <c r="B450" s="690" t="s">
        <v>1693</v>
      </c>
      <c r="C450" s="691" t="s">
        <v>1214</v>
      </c>
      <c r="D450" s="712">
        <v>163.79</v>
      </c>
    </row>
    <row r="451" spans="1:4" ht="13.5">
      <c r="A451" s="689">
        <v>542</v>
      </c>
      <c r="B451" s="690" t="s">
        <v>1694</v>
      </c>
      <c r="C451" s="691" t="s">
        <v>1214</v>
      </c>
      <c r="D451" s="712">
        <v>205.31</v>
      </c>
    </row>
    <row r="452" spans="1:4" ht="13.5">
      <c r="A452" s="689">
        <v>540</v>
      </c>
      <c r="B452" s="690" t="s">
        <v>1695</v>
      </c>
      <c r="C452" s="691" t="s">
        <v>1214</v>
      </c>
      <c r="D452" s="712">
        <v>462.67</v>
      </c>
    </row>
    <row r="453" spans="1:4" ht="40.5">
      <c r="A453" s="689">
        <v>38364</v>
      </c>
      <c r="B453" s="690" t="s">
        <v>1696</v>
      </c>
      <c r="C453" s="691" t="s">
        <v>1214</v>
      </c>
      <c r="D453" s="712">
        <v>440.25</v>
      </c>
    </row>
    <row r="454" spans="1:4" ht="13.5">
      <c r="A454" s="689">
        <v>11692</v>
      </c>
      <c r="B454" s="690" t="s">
        <v>1697</v>
      </c>
      <c r="C454" s="691" t="s">
        <v>1212</v>
      </c>
      <c r="D454" s="712">
        <v>222.52</v>
      </c>
    </row>
    <row r="455" spans="1:4" ht="27">
      <c r="A455" s="689">
        <v>1746</v>
      </c>
      <c r="B455" s="690" t="s">
        <v>1698</v>
      </c>
      <c r="C455" s="691" t="s">
        <v>1214</v>
      </c>
      <c r="D455" s="712">
        <v>170</v>
      </c>
    </row>
    <row r="456" spans="1:4" ht="27">
      <c r="A456" s="689">
        <v>1748</v>
      </c>
      <c r="B456" s="690" t="s">
        <v>1699</v>
      </c>
      <c r="C456" s="691" t="s">
        <v>1214</v>
      </c>
      <c r="D456" s="712">
        <v>226.06</v>
      </c>
    </row>
    <row r="457" spans="1:4" ht="27">
      <c r="A457" s="689">
        <v>1749</v>
      </c>
      <c r="B457" s="690" t="s">
        <v>1700</v>
      </c>
      <c r="C457" s="691" t="s">
        <v>1214</v>
      </c>
      <c r="D457" s="712">
        <v>327.52</v>
      </c>
    </row>
    <row r="458" spans="1:4" ht="27">
      <c r="A458" s="689">
        <v>37412</v>
      </c>
      <c r="B458" s="690" t="s">
        <v>1701</v>
      </c>
      <c r="C458" s="691" t="s">
        <v>1214</v>
      </c>
      <c r="D458" s="712">
        <v>166.17</v>
      </c>
    </row>
    <row r="459" spans="1:4" ht="27">
      <c r="A459" s="689">
        <v>1745</v>
      </c>
      <c r="B459" s="690" t="s">
        <v>1702</v>
      </c>
      <c r="C459" s="691" t="s">
        <v>1214</v>
      </c>
      <c r="D459" s="712">
        <v>197.6</v>
      </c>
    </row>
    <row r="460" spans="1:4" ht="27">
      <c r="A460" s="689">
        <v>1750</v>
      </c>
      <c r="B460" s="690" t="s">
        <v>1703</v>
      </c>
      <c r="C460" s="691" t="s">
        <v>1214</v>
      </c>
      <c r="D460" s="712">
        <v>461.77</v>
      </c>
    </row>
    <row r="461" spans="1:4" ht="27">
      <c r="A461" s="689">
        <v>11687</v>
      </c>
      <c r="B461" s="690" t="s">
        <v>1704</v>
      </c>
      <c r="C461" s="691" t="s">
        <v>1215</v>
      </c>
      <c r="D461" s="712">
        <v>735.74</v>
      </c>
    </row>
    <row r="462" spans="1:4" ht="27">
      <c r="A462" s="689">
        <v>11689</v>
      </c>
      <c r="B462" s="690" t="s">
        <v>1705</v>
      </c>
      <c r="C462" s="691" t="s">
        <v>1215</v>
      </c>
      <c r="D462" s="712">
        <v>921.84</v>
      </c>
    </row>
    <row r="463" spans="1:4" ht="13.5">
      <c r="A463" s="689">
        <v>11693</v>
      </c>
      <c r="B463" s="690" t="s">
        <v>1706</v>
      </c>
      <c r="C463" s="691" t="s">
        <v>1212</v>
      </c>
      <c r="D463" s="712">
        <v>181.61</v>
      </c>
    </row>
    <row r="464" spans="1:4" ht="13.5">
      <c r="A464" s="689">
        <v>36215</v>
      </c>
      <c r="B464" s="690" t="s">
        <v>1707</v>
      </c>
      <c r="C464" s="691" t="s">
        <v>1214</v>
      </c>
      <c r="D464" s="712">
        <v>690.66</v>
      </c>
    </row>
    <row r="465" spans="1:4" ht="40.5">
      <c r="A465" s="689">
        <v>42439</v>
      </c>
      <c r="B465" s="690" t="s">
        <v>1708</v>
      </c>
      <c r="C465" s="691" t="s">
        <v>1214</v>
      </c>
      <c r="D465" s="712">
        <v>686.09</v>
      </c>
    </row>
    <row r="466" spans="1:4" ht="13.5">
      <c r="A466" s="689">
        <v>38381</v>
      </c>
      <c r="B466" s="690" t="s">
        <v>1709</v>
      </c>
      <c r="C466" s="691" t="s">
        <v>1214</v>
      </c>
      <c r="D466" s="712">
        <v>7.22</v>
      </c>
    </row>
    <row r="467" spans="1:4" ht="13.5">
      <c r="A467" s="689">
        <v>39621</v>
      </c>
      <c r="B467" s="690" t="s">
        <v>1710</v>
      </c>
      <c r="C467" s="691" t="s">
        <v>1223</v>
      </c>
      <c r="D467" s="688">
        <v>1301.98</v>
      </c>
    </row>
    <row r="468" spans="1:4" ht="13.5">
      <c r="A468" s="689">
        <v>39624</v>
      </c>
      <c r="B468" s="690" t="s">
        <v>1711</v>
      </c>
      <c r="C468" s="691" t="s">
        <v>1223</v>
      </c>
      <c r="D468" s="688">
        <v>1317.52</v>
      </c>
    </row>
    <row r="469" spans="1:4" ht="13.5">
      <c r="A469" s="689">
        <v>39615</v>
      </c>
      <c r="B469" s="690" t="s">
        <v>1712</v>
      </c>
      <c r="C469" s="691" t="s">
        <v>1214</v>
      </c>
      <c r="D469" s="712">
        <v>454.22</v>
      </c>
    </row>
    <row r="470" spans="1:4" ht="13.5">
      <c r="A470" s="689">
        <v>39620</v>
      </c>
      <c r="B470" s="690" t="s">
        <v>1713</v>
      </c>
      <c r="C470" s="691" t="s">
        <v>1214</v>
      </c>
      <c r="D470" s="712">
        <v>694.39</v>
      </c>
    </row>
    <row r="471" spans="1:4" ht="13.5">
      <c r="A471" s="689">
        <v>39623</v>
      </c>
      <c r="B471" s="690" t="s">
        <v>1714</v>
      </c>
      <c r="C471" s="691" t="s">
        <v>1214</v>
      </c>
      <c r="D471" s="712">
        <v>672.4</v>
      </c>
    </row>
    <row r="472" spans="1:4" ht="13.5">
      <c r="A472" s="689">
        <v>36207</v>
      </c>
      <c r="B472" s="690" t="s">
        <v>1715</v>
      </c>
      <c r="C472" s="691" t="s">
        <v>1214</v>
      </c>
      <c r="D472" s="712">
        <v>305.91000000000003</v>
      </c>
    </row>
    <row r="473" spans="1:4" ht="13.5">
      <c r="A473" s="689">
        <v>36209</v>
      </c>
      <c r="B473" s="690" t="s">
        <v>1716</v>
      </c>
      <c r="C473" s="691" t="s">
        <v>1214</v>
      </c>
      <c r="D473" s="712">
        <v>351.08</v>
      </c>
    </row>
    <row r="474" spans="1:4" ht="27">
      <c r="A474" s="689">
        <v>36210</v>
      </c>
      <c r="B474" s="690" t="s">
        <v>1717</v>
      </c>
      <c r="C474" s="691" t="s">
        <v>1214</v>
      </c>
      <c r="D474" s="712">
        <v>379.86</v>
      </c>
    </row>
    <row r="475" spans="1:4" ht="27">
      <c r="A475" s="689">
        <v>36204</v>
      </c>
      <c r="B475" s="690" t="s">
        <v>1718</v>
      </c>
      <c r="C475" s="691" t="s">
        <v>1214</v>
      </c>
      <c r="D475" s="712">
        <v>134.68</v>
      </c>
    </row>
    <row r="476" spans="1:4" ht="27">
      <c r="A476" s="689">
        <v>36205</v>
      </c>
      <c r="B476" s="690" t="s">
        <v>1719</v>
      </c>
      <c r="C476" s="691" t="s">
        <v>1214</v>
      </c>
      <c r="D476" s="712">
        <v>149.58000000000001</v>
      </c>
    </row>
    <row r="477" spans="1:4" ht="27">
      <c r="A477" s="689">
        <v>36081</v>
      </c>
      <c r="B477" s="690" t="s">
        <v>1720</v>
      </c>
      <c r="C477" s="691" t="s">
        <v>1214</v>
      </c>
      <c r="D477" s="712">
        <v>159.49</v>
      </c>
    </row>
    <row r="478" spans="1:4" ht="27">
      <c r="A478" s="689">
        <v>36206</v>
      </c>
      <c r="B478" s="690" t="s">
        <v>1721</v>
      </c>
      <c r="C478" s="691" t="s">
        <v>1214</v>
      </c>
      <c r="D478" s="712">
        <v>167.09</v>
      </c>
    </row>
    <row r="479" spans="1:4" ht="13.5">
      <c r="A479" s="689">
        <v>36218</v>
      </c>
      <c r="B479" s="690" t="s">
        <v>1722</v>
      </c>
      <c r="C479" s="691" t="s">
        <v>1214</v>
      </c>
      <c r="D479" s="712">
        <v>84.64</v>
      </c>
    </row>
    <row r="480" spans="1:4" ht="13.5">
      <c r="A480" s="689">
        <v>36220</v>
      </c>
      <c r="B480" s="690" t="s">
        <v>1723</v>
      </c>
      <c r="C480" s="691" t="s">
        <v>1214</v>
      </c>
      <c r="D480" s="712">
        <v>97.05</v>
      </c>
    </row>
    <row r="481" spans="1:4" ht="13.5">
      <c r="A481" s="689">
        <v>36080</v>
      </c>
      <c r="B481" s="690" t="s">
        <v>1724</v>
      </c>
      <c r="C481" s="691" t="s">
        <v>1214</v>
      </c>
      <c r="D481" s="712">
        <v>104.98</v>
      </c>
    </row>
    <row r="482" spans="1:4" ht="13.5">
      <c r="A482" s="689">
        <v>36223</v>
      </c>
      <c r="B482" s="690" t="s">
        <v>1725</v>
      </c>
      <c r="C482" s="691" t="s">
        <v>1214</v>
      </c>
      <c r="D482" s="712">
        <v>109.93</v>
      </c>
    </row>
    <row r="483" spans="1:4" ht="13.5">
      <c r="A483" s="689">
        <v>546</v>
      </c>
      <c r="B483" s="690" t="s">
        <v>1726</v>
      </c>
      <c r="C483" s="691" t="s">
        <v>1216</v>
      </c>
      <c r="D483" s="712">
        <v>5.17</v>
      </c>
    </row>
    <row r="484" spans="1:4" ht="13.5">
      <c r="A484" s="689">
        <v>557</v>
      </c>
      <c r="B484" s="690" t="s">
        <v>1727</v>
      </c>
      <c r="C484" s="691" t="s">
        <v>1215</v>
      </c>
      <c r="D484" s="712">
        <v>19.84</v>
      </c>
    </row>
    <row r="485" spans="1:4" ht="13.5">
      <c r="A485" s="689">
        <v>552</v>
      </c>
      <c r="B485" s="690" t="s">
        <v>1728</v>
      </c>
      <c r="C485" s="691" t="s">
        <v>1215</v>
      </c>
      <c r="D485" s="712">
        <v>9.77</v>
      </c>
    </row>
    <row r="486" spans="1:4" ht="13.5">
      <c r="A486" s="689">
        <v>555</v>
      </c>
      <c r="B486" s="690" t="s">
        <v>1729</v>
      </c>
      <c r="C486" s="691" t="s">
        <v>1215</v>
      </c>
      <c r="D486" s="712">
        <v>5.99</v>
      </c>
    </row>
    <row r="487" spans="1:4" ht="13.5">
      <c r="A487" s="689">
        <v>565</v>
      </c>
      <c r="B487" s="690" t="s">
        <v>1730</v>
      </c>
      <c r="C487" s="691" t="s">
        <v>1215</v>
      </c>
      <c r="D487" s="712">
        <v>9.15</v>
      </c>
    </row>
    <row r="488" spans="1:4" ht="13.5">
      <c r="A488" s="689">
        <v>549</v>
      </c>
      <c r="B488" s="690" t="s">
        <v>1731</v>
      </c>
      <c r="C488" s="691" t="s">
        <v>1215</v>
      </c>
      <c r="D488" s="712">
        <v>26.16</v>
      </c>
    </row>
    <row r="489" spans="1:4" ht="13.5">
      <c r="A489" s="689">
        <v>559</v>
      </c>
      <c r="B489" s="690" t="s">
        <v>1732</v>
      </c>
      <c r="C489" s="691" t="s">
        <v>1215</v>
      </c>
      <c r="D489" s="712">
        <v>13.08</v>
      </c>
    </row>
    <row r="490" spans="1:4" ht="13.5">
      <c r="A490" s="689">
        <v>551</v>
      </c>
      <c r="B490" s="690" t="s">
        <v>1733</v>
      </c>
      <c r="C490" s="691" t="s">
        <v>1215</v>
      </c>
      <c r="D490" s="712">
        <v>51.11</v>
      </c>
    </row>
    <row r="491" spans="1:4" ht="13.5">
      <c r="A491" s="689">
        <v>547</v>
      </c>
      <c r="B491" s="690" t="s">
        <v>1734</v>
      </c>
      <c r="C491" s="691" t="s">
        <v>1215</v>
      </c>
      <c r="D491" s="712">
        <v>19.59</v>
      </c>
    </row>
    <row r="492" spans="1:4" ht="13.5">
      <c r="A492" s="689">
        <v>560</v>
      </c>
      <c r="B492" s="690" t="s">
        <v>1735</v>
      </c>
      <c r="C492" s="691" t="s">
        <v>1215</v>
      </c>
      <c r="D492" s="712">
        <v>16.55</v>
      </c>
    </row>
    <row r="493" spans="1:4" ht="13.5">
      <c r="A493" s="689">
        <v>566</v>
      </c>
      <c r="B493" s="690" t="s">
        <v>1736</v>
      </c>
      <c r="C493" s="691" t="s">
        <v>1215</v>
      </c>
      <c r="D493" s="712">
        <v>2.66</v>
      </c>
    </row>
    <row r="494" spans="1:4" ht="13.5">
      <c r="A494" s="689">
        <v>563</v>
      </c>
      <c r="B494" s="690" t="s">
        <v>1737</v>
      </c>
      <c r="C494" s="691" t="s">
        <v>1215</v>
      </c>
      <c r="D494" s="712">
        <v>14.87</v>
      </c>
    </row>
    <row r="495" spans="1:4" ht="13.5">
      <c r="A495" s="689">
        <v>38127</v>
      </c>
      <c r="B495" s="690" t="s">
        <v>1738</v>
      </c>
      <c r="C495" s="691" t="s">
        <v>1214</v>
      </c>
      <c r="D495" s="712">
        <v>315.60000000000002</v>
      </c>
    </row>
    <row r="496" spans="1:4" ht="13.5">
      <c r="A496" s="689">
        <v>38060</v>
      </c>
      <c r="B496" s="690" t="s">
        <v>1739</v>
      </c>
      <c r="C496" s="691" t="s">
        <v>1214</v>
      </c>
      <c r="D496" s="712">
        <v>54.63</v>
      </c>
    </row>
    <row r="497" spans="1:4" ht="13.5">
      <c r="A497" s="689">
        <v>10956</v>
      </c>
      <c r="B497" s="690" t="s">
        <v>1740</v>
      </c>
      <c r="C497" s="691" t="s">
        <v>1214</v>
      </c>
      <c r="D497" s="712">
        <v>56.75</v>
      </c>
    </row>
    <row r="498" spans="1:4" ht="13.5">
      <c r="A498" s="689">
        <v>39380</v>
      </c>
      <c r="B498" s="690" t="s">
        <v>1741</v>
      </c>
      <c r="C498" s="691" t="s">
        <v>1214</v>
      </c>
      <c r="D498" s="712">
        <v>9.24</v>
      </c>
    </row>
    <row r="499" spans="1:4" ht="13.5">
      <c r="A499" s="689">
        <v>13374</v>
      </c>
      <c r="B499" s="690" t="s">
        <v>1742</v>
      </c>
      <c r="C499" s="691" t="s">
        <v>1214</v>
      </c>
      <c r="D499" s="712">
        <v>75.3</v>
      </c>
    </row>
    <row r="500" spans="1:4" ht="13.5">
      <c r="A500" s="689">
        <v>37597</v>
      </c>
      <c r="B500" s="690" t="s">
        <v>1743</v>
      </c>
      <c r="C500" s="691" t="s">
        <v>1214</v>
      </c>
      <c r="D500" s="688">
        <v>313834.37</v>
      </c>
    </row>
    <row r="501" spans="1:4" ht="40.5">
      <c r="A501" s="689">
        <v>183</v>
      </c>
      <c r="B501" s="690" t="s">
        <v>1744</v>
      </c>
      <c r="C501" s="691" t="s">
        <v>1224</v>
      </c>
      <c r="D501" s="712">
        <v>145.03</v>
      </c>
    </row>
    <row r="502" spans="1:4" ht="40.5">
      <c r="A502" s="689">
        <v>184</v>
      </c>
      <c r="B502" s="690" t="s">
        <v>1745</v>
      </c>
      <c r="C502" s="691" t="s">
        <v>1224</v>
      </c>
      <c r="D502" s="712">
        <v>95.85</v>
      </c>
    </row>
    <row r="503" spans="1:4" ht="40.5">
      <c r="A503" s="689">
        <v>195</v>
      </c>
      <c r="B503" s="690" t="s">
        <v>1746</v>
      </c>
      <c r="C503" s="691" t="s">
        <v>1224</v>
      </c>
      <c r="D503" s="712">
        <v>117.81</v>
      </c>
    </row>
    <row r="504" spans="1:4" ht="40.5">
      <c r="A504" s="689">
        <v>194</v>
      </c>
      <c r="B504" s="690" t="s">
        <v>1747</v>
      </c>
      <c r="C504" s="691" t="s">
        <v>1224</v>
      </c>
      <c r="D504" s="712">
        <v>64.040000000000006</v>
      </c>
    </row>
    <row r="505" spans="1:4" ht="27">
      <c r="A505" s="689">
        <v>20001</v>
      </c>
      <c r="B505" s="690" t="s">
        <v>1748</v>
      </c>
      <c r="C505" s="691" t="s">
        <v>1224</v>
      </c>
      <c r="D505" s="712">
        <v>117.4</v>
      </c>
    </row>
    <row r="506" spans="1:4" ht="40.5">
      <c r="A506" s="689">
        <v>181</v>
      </c>
      <c r="B506" s="690" t="s">
        <v>1749</v>
      </c>
      <c r="C506" s="691" t="s">
        <v>1224</v>
      </c>
      <c r="D506" s="712">
        <v>158.84</v>
      </c>
    </row>
    <row r="507" spans="1:4" ht="27">
      <c r="A507" s="689">
        <v>39837</v>
      </c>
      <c r="B507" s="690" t="s">
        <v>1750</v>
      </c>
      <c r="C507" s="691" t="s">
        <v>1224</v>
      </c>
      <c r="D507" s="712">
        <v>238.52</v>
      </c>
    </row>
    <row r="508" spans="1:4" ht="27">
      <c r="A508" s="689">
        <v>10535</v>
      </c>
      <c r="B508" s="690" t="s">
        <v>1751</v>
      </c>
      <c r="C508" s="691" t="s">
        <v>1214</v>
      </c>
      <c r="D508" s="688">
        <v>3440</v>
      </c>
    </row>
    <row r="509" spans="1:4" ht="27">
      <c r="A509" s="689">
        <v>10537</v>
      </c>
      <c r="B509" s="690" t="s">
        <v>1752</v>
      </c>
      <c r="C509" s="691" t="s">
        <v>1214</v>
      </c>
      <c r="D509" s="688">
        <v>4691.22</v>
      </c>
    </row>
    <row r="510" spans="1:4" ht="27">
      <c r="A510" s="689">
        <v>13891</v>
      </c>
      <c r="B510" s="690" t="s">
        <v>1753</v>
      </c>
      <c r="C510" s="691" t="s">
        <v>1214</v>
      </c>
      <c r="D510" s="688">
        <v>4302.91</v>
      </c>
    </row>
    <row r="511" spans="1:4" ht="27">
      <c r="A511" s="689">
        <v>25975</v>
      </c>
      <c r="B511" s="690" t="s">
        <v>1754</v>
      </c>
      <c r="C511" s="691" t="s">
        <v>1214</v>
      </c>
      <c r="D511" s="688">
        <v>18715.93</v>
      </c>
    </row>
    <row r="512" spans="1:4" ht="27">
      <c r="A512" s="689">
        <v>36396</v>
      </c>
      <c r="B512" s="690" t="s">
        <v>1755</v>
      </c>
      <c r="C512" s="691" t="s">
        <v>1214</v>
      </c>
      <c r="D512" s="688">
        <v>3935.59</v>
      </c>
    </row>
    <row r="513" spans="1:4" ht="27">
      <c r="A513" s="689">
        <v>36397</v>
      </c>
      <c r="B513" s="690" t="s">
        <v>1756</v>
      </c>
      <c r="C513" s="691" t="s">
        <v>1214</v>
      </c>
      <c r="D513" s="688">
        <v>13993.22</v>
      </c>
    </row>
    <row r="514" spans="1:4" ht="27">
      <c r="A514" s="689">
        <v>36398</v>
      </c>
      <c r="B514" s="690" t="s">
        <v>1757</v>
      </c>
      <c r="C514" s="691" t="s">
        <v>1214</v>
      </c>
      <c r="D514" s="688">
        <v>17007.59</v>
      </c>
    </row>
    <row r="515" spans="1:4" ht="13.5">
      <c r="A515" s="689">
        <v>647</v>
      </c>
      <c r="B515" s="690" t="s">
        <v>1758</v>
      </c>
      <c r="C515" s="691" t="s">
        <v>1213</v>
      </c>
      <c r="D515" s="712">
        <v>17.16</v>
      </c>
    </row>
    <row r="516" spans="1:4" ht="13.5">
      <c r="A516" s="689">
        <v>40920</v>
      </c>
      <c r="B516" s="690" t="s">
        <v>1759</v>
      </c>
      <c r="C516" s="691" t="s">
        <v>1221</v>
      </c>
      <c r="D516" s="688">
        <v>3019.74</v>
      </c>
    </row>
    <row r="517" spans="1:4" ht="13.5">
      <c r="A517" s="689">
        <v>7266</v>
      </c>
      <c r="B517" s="690" t="s">
        <v>1760</v>
      </c>
      <c r="C517" s="691" t="s">
        <v>1225</v>
      </c>
      <c r="D517" s="712">
        <v>420</v>
      </c>
    </row>
    <row r="518" spans="1:4" ht="13.5">
      <c r="A518" s="689">
        <v>7270</v>
      </c>
      <c r="B518" s="690" t="s">
        <v>1761</v>
      </c>
      <c r="C518" s="691" t="s">
        <v>1214</v>
      </c>
      <c r="D518" s="712">
        <v>0.4</v>
      </c>
    </row>
    <row r="519" spans="1:4" ht="13.5">
      <c r="A519" s="689">
        <v>7269</v>
      </c>
      <c r="B519" s="690" t="s">
        <v>1762</v>
      </c>
      <c r="C519" s="691" t="s">
        <v>1214</v>
      </c>
      <c r="D519" s="712">
        <v>0.28000000000000003</v>
      </c>
    </row>
    <row r="520" spans="1:4" ht="13.5">
      <c r="A520" s="689">
        <v>7271</v>
      </c>
      <c r="B520" s="690" t="s">
        <v>1763</v>
      </c>
      <c r="C520" s="691" t="s">
        <v>1214</v>
      </c>
      <c r="D520" s="712">
        <v>0.42</v>
      </c>
    </row>
    <row r="521" spans="1:4" ht="13.5">
      <c r="A521" s="689">
        <v>7268</v>
      </c>
      <c r="B521" s="690" t="s">
        <v>1764</v>
      </c>
      <c r="C521" s="691" t="s">
        <v>1214</v>
      </c>
      <c r="D521" s="712">
        <v>0.59</v>
      </c>
    </row>
    <row r="522" spans="1:4" ht="13.5">
      <c r="A522" s="689">
        <v>7267</v>
      </c>
      <c r="B522" s="690" t="s">
        <v>1765</v>
      </c>
      <c r="C522" s="691" t="s">
        <v>1214</v>
      </c>
      <c r="D522" s="712">
        <v>0.28999999999999998</v>
      </c>
    </row>
    <row r="523" spans="1:4" ht="27">
      <c r="A523" s="689">
        <v>38783</v>
      </c>
      <c r="B523" s="690" t="s">
        <v>1766</v>
      </c>
      <c r="C523" s="691" t="s">
        <v>1214</v>
      </c>
      <c r="D523" s="712">
        <v>0.52</v>
      </c>
    </row>
    <row r="524" spans="1:4" ht="27">
      <c r="A524" s="689">
        <v>37593</v>
      </c>
      <c r="B524" s="690" t="s">
        <v>1767</v>
      </c>
      <c r="C524" s="691" t="s">
        <v>1214</v>
      </c>
      <c r="D524" s="712">
        <v>1.37</v>
      </c>
    </row>
    <row r="525" spans="1:4" ht="27">
      <c r="A525" s="689">
        <v>37594</v>
      </c>
      <c r="B525" s="690" t="s">
        <v>1768</v>
      </c>
      <c r="C525" s="691" t="s">
        <v>1214</v>
      </c>
      <c r="D525" s="712">
        <v>1.68</v>
      </c>
    </row>
    <row r="526" spans="1:4" ht="27">
      <c r="A526" s="689">
        <v>37592</v>
      </c>
      <c r="B526" s="690" t="s">
        <v>1769</v>
      </c>
      <c r="C526" s="691" t="s">
        <v>1214</v>
      </c>
      <c r="D526" s="712">
        <v>1.02</v>
      </c>
    </row>
    <row r="527" spans="1:4" ht="13.5">
      <c r="A527" s="689">
        <v>34556</v>
      </c>
      <c r="B527" s="690" t="s">
        <v>1770</v>
      </c>
      <c r="C527" s="691" t="s">
        <v>1214</v>
      </c>
      <c r="D527" s="712">
        <v>2.58</v>
      </c>
    </row>
    <row r="528" spans="1:4" ht="13.5">
      <c r="A528" s="689">
        <v>37873</v>
      </c>
      <c r="B528" s="690" t="s">
        <v>1771</v>
      </c>
      <c r="C528" s="691" t="s">
        <v>1214</v>
      </c>
      <c r="D528" s="712">
        <v>2.82</v>
      </c>
    </row>
    <row r="529" spans="1:4" ht="13.5">
      <c r="A529" s="689">
        <v>34564</v>
      </c>
      <c r="B529" s="690" t="s">
        <v>1772</v>
      </c>
      <c r="C529" s="691" t="s">
        <v>1214</v>
      </c>
      <c r="D529" s="712">
        <v>3.23</v>
      </c>
    </row>
    <row r="530" spans="1:4" ht="13.5">
      <c r="A530" s="689">
        <v>34565</v>
      </c>
      <c r="B530" s="690" t="s">
        <v>1773</v>
      </c>
      <c r="C530" s="691" t="s">
        <v>1214</v>
      </c>
      <c r="D530" s="712">
        <v>3.72</v>
      </c>
    </row>
    <row r="531" spans="1:4" ht="13.5">
      <c r="A531" s="689">
        <v>38590</v>
      </c>
      <c r="B531" s="690" t="s">
        <v>1774</v>
      </c>
      <c r="C531" s="691" t="s">
        <v>1214</v>
      </c>
      <c r="D531" s="712">
        <v>2.16</v>
      </c>
    </row>
    <row r="532" spans="1:4" ht="13.5">
      <c r="A532" s="689">
        <v>34566</v>
      </c>
      <c r="B532" s="690" t="s">
        <v>1775</v>
      </c>
      <c r="C532" s="691" t="s">
        <v>1214</v>
      </c>
      <c r="D532" s="712">
        <v>2.02</v>
      </c>
    </row>
    <row r="533" spans="1:4" ht="13.5">
      <c r="A533" s="689">
        <v>34567</v>
      </c>
      <c r="B533" s="690" t="s">
        <v>1776</v>
      </c>
      <c r="C533" s="691" t="s">
        <v>1214</v>
      </c>
      <c r="D533" s="712">
        <v>2.27</v>
      </c>
    </row>
    <row r="534" spans="1:4" ht="13.5">
      <c r="A534" s="689">
        <v>38591</v>
      </c>
      <c r="B534" s="690" t="s">
        <v>1777</v>
      </c>
      <c r="C534" s="691" t="s">
        <v>1214</v>
      </c>
      <c r="D534" s="712">
        <v>2.4500000000000002</v>
      </c>
    </row>
    <row r="535" spans="1:4" ht="13.5">
      <c r="A535" s="689">
        <v>34568</v>
      </c>
      <c r="B535" s="690" t="s">
        <v>1778</v>
      </c>
      <c r="C535" s="691" t="s">
        <v>1214</v>
      </c>
      <c r="D535" s="712">
        <v>2.96</v>
      </c>
    </row>
    <row r="536" spans="1:4" ht="13.5">
      <c r="A536" s="689">
        <v>34569</v>
      </c>
      <c r="B536" s="690" t="s">
        <v>1779</v>
      </c>
      <c r="C536" s="691" t="s">
        <v>1214</v>
      </c>
      <c r="D536" s="712">
        <v>3.03</v>
      </c>
    </row>
    <row r="537" spans="1:4" ht="13.5">
      <c r="A537" s="689">
        <v>34570</v>
      </c>
      <c r="B537" s="690" t="s">
        <v>1780</v>
      </c>
      <c r="C537" s="691" t="s">
        <v>1214</v>
      </c>
      <c r="D537" s="712">
        <v>3.24</v>
      </c>
    </row>
    <row r="538" spans="1:4" ht="13.5">
      <c r="A538" s="689">
        <v>25070</v>
      </c>
      <c r="B538" s="690" t="s">
        <v>1781</v>
      </c>
      <c r="C538" s="691" t="s">
        <v>1214</v>
      </c>
      <c r="D538" s="712">
        <v>2.48</v>
      </c>
    </row>
    <row r="539" spans="1:4" ht="13.5">
      <c r="A539" s="689">
        <v>34571</v>
      </c>
      <c r="B539" s="690" t="s">
        <v>1782</v>
      </c>
      <c r="C539" s="691" t="s">
        <v>1214</v>
      </c>
      <c r="D539" s="712">
        <v>2.52</v>
      </c>
    </row>
    <row r="540" spans="1:4" ht="13.5">
      <c r="A540" s="689">
        <v>34573</v>
      </c>
      <c r="B540" s="690" t="s">
        <v>1783</v>
      </c>
      <c r="C540" s="691" t="s">
        <v>1214</v>
      </c>
      <c r="D540" s="712">
        <v>2.66</v>
      </c>
    </row>
    <row r="541" spans="1:4" ht="13.5">
      <c r="A541" s="689">
        <v>37107</v>
      </c>
      <c r="B541" s="690" t="s">
        <v>1784</v>
      </c>
      <c r="C541" s="691" t="s">
        <v>1214</v>
      </c>
      <c r="D541" s="712">
        <v>3.93</v>
      </c>
    </row>
    <row r="542" spans="1:4" ht="13.5">
      <c r="A542" s="689">
        <v>34576</v>
      </c>
      <c r="B542" s="690" t="s">
        <v>1785</v>
      </c>
      <c r="C542" s="691" t="s">
        <v>1214</v>
      </c>
      <c r="D542" s="712">
        <v>3.68</v>
      </c>
    </row>
    <row r="543" spans="1:4" ht="13.5">
      <c r="A543" s="689">
        <v>34577</v>
      </c>
      <c r="B543" s="690" t="s">
        <v>1786</v>
      </c>
      <c r="C543" s="691" t="s">
        <v>1214</v>
      </c>
      <c r="D543" s="712">
        <v>3.93</v>
      </c>
    </row>
    <row r="544" spans="1:4" ht="13.5">
      <c r="A544" s="689">
        <v>34578</v>
      </c>
      <c r="B544" s="690" t="s">
        <v>1787</v>
      </c>
      <c r="C544" s="691" t="s">
        <v>1214</v>
      </c>
      <c r="D544" s="712">
        <v>4.3600000000000003</v>
      </c>
    </row>
    <row r="545" spans="1:4" ht="13.5">
      <c r="A545" s="689">
        <v>34579</v>
      </c>
      <c r="B545" s="690" t="s">
        <v>1788</v>
      </c>
      <c r="C545" s="691" t="s">
        <v>1214</v>
      </c>
      <c r="D545" s="712">
        <v>5.58</v>
      </c>
    </row>
    <row r="546" spans="1:4" ht="13.5">
      <c r="A546" s="689">
        <v>25067</v>
      </c>
      <c r="B546" s="690" t="s">
        <v>1789</v>
      </c>
      <c r="C546" s="691" t="s">
        <v>1214</v>
      </c>
      <c r="D546" s="712">
        <v>3.23</v>
      </c>
    </row>
    <row r="547" spans="1:4" ht="13.5">
      <c r="A547" s="689">
        <v>34580</v>
      </c>
      <c r="B547" s="690" t="s">
        <v>1790</v>
      </c>
      <c r="C547" s="691" t="s">
        <v>1214</v>
      </c>
      <c r="D547" s="712">
        <v>3.51</v>
      </c>
    </row>
    <row r="548" spans="1:4" ht="13.5">
      <c r="A548" s="689">
        <v>25071</v>
      </c>
      <c r="B548" s="690" t="s">
        <v>1791</v>
      </c>
      <c r="C548" s="691" t="s">
        <v>1214</v>
      </c>
      <c r="D548" s="712">
        <v>1.69</v>
      </c>
    </row>
    <row r="549" spans="1:4" ht="13.5">
      <c r="A549" s="689">
        <v>38395</v>
      </c>
      <c r="B549" s="690" t="s">
        <v>1792</v>
      </c>
      <c r="C549" s="691" t="s">
        <v>1214</v>
      </c>
      <c r="D549" s="712">
        <v>6.03</v>
      </c>
    </row>
    <row r="550" spans="1:4" ht="13.5">
      <c r="A550" s="689">
        <v>34583</v>
      </c>
      <c r="B550" s="690" t="s">
        <v>1793</v>
      </c>
      <c r="C550" s="691" t="s">
        <v>1212</v>
      </c>
      <c r="D550" s="712">
        <v>67.53</v>
      </c>
    </row>
    <row r="551" spans="1:4" ht="13.5">
      <c r="A551" s="689">
        <v>34584</v>
      </c>
      <c r="B551" s="690" t="s">
        <v>1794</v>
      </c>
      <c r="C551" s="691" t="s">
        <v>1212</v>
      </c>
      <c r="D551" s="712">
        <v>37.799999999999997</v>
      </c>
    </row>
    <row r="552" spans="1:4" ht="27">
      <c r="A552" s="689">
        <v>709</v>
      </c>
      <c r="B552" s="690" t="s">
        <v>1795</v>
      </c>
      <c r="C552" s="691" t="s">
        <v>1212</v>
      </c>
      <c r="D552" s="712">
        <v>470.08</v>
      </c>
    </row>
    <row r="553" spans="1:4" ht="13.5">
      <c r="A553" s="689">
        <v>716</v>
      </c>
      <c r="B553" s="690" t="s">
        <v>1796</v>
      </c>
      <c r="C553" s="691" t="s">
        <v>1214</v>
      </c>
      <c r="D553" s="712">
        <v>8.99</v>
      </c>
    </row>
    <row r="554" spans="1:4" ht="13.5">
      <c r="A554" s="689">
        <v>715</v>
      </c>
      <c r="B554" s="690" t="s">
        <v>1797</v>
      </c>
      <c r="C554" s="691" t="s">
        <v>1214</v>
      </c>
      <c r="D554" s="712">
        <v>8.9</v>
      </c>
    </row>
    <row r="555" spans="1:4" ht="13.5">
      <c r="A555" s="689">
        <v>718</v>
      </c>
      <c r="B555" s="690" t="s">
        <v>1798</v>
      </c>
      <c r="C555" s="691" t="s">
        <v>1214</v>
      </c>
      <c r="D555" s="712">
        <v>13.26</v>
      </c>
    </row>
    <row r="556" spans="1:4" ht="13.5">
      <c r="A556" s="689">
        <v>11981</v>
      </c>
      <c r="B556" s="690" t="s">
        <v>1799</v>
      </c>
      <c r="C556" s="691" t="s">
        <v>1214</v>
      </c>
      <c r="D556" s="712">
        <v>9.09</v>
      </c>
    </row>
    <row r="557" spans="1:4" ht="13.5">
      <c r="A557" s="689">
        <v>10610</v>
      </c>
      <c r="B557" s="690" t="s">
        <v>1800</v>
      </c>
      <c r="C557" s="691" t="s">
        <v>1214</v>
      </c>
      <c r="D557" s="712">
        <v>1.1299999999999999</v>
      </c>
    </row>
    <row r="558" spans="1:4" ht="13.5">
      <c r="A558" s="689">
        <v>34585</v>
      </c>
      <c r="B558" s="690" t="s">
        <v>1801</v>
      </c>
      <c r="C558" s="691" t="s">
        <v>1214</v>
      </c>
      <c r="D558" s="712">
        <v>1.1499999999999999</v>
      </c>
    </row>
    <row r="559" spans="1:4" ht="13.5">
      <c r="A559" s="689">
        <v>34586</v>
      </c>
      <c r="B559" s="690" t="s">
        <v>1802</v>
      </c>
      <c r="C559" s="691" t="s">
        <v>1214</v>
      </c>
      <c r="D559" s="712">
        <v>1.1599999999999999</v>
      </c>
    </row>
    <row r="560" spans="1:4" ht="13.5">
      <c r="A560" s="689">
        <v>38603</v>
      </c>
      <c r="B560" s="690" t="s">
        <v>1803</v>
      </c>
      <c r="C560" s="691" t="s">
        <v>1214</v>
      </c>
      <c r="D560" s="712">
        <v>1.35</v>
      </c>
    </row>
    <row r="561" spans="1:4" ht="13.5">
      <c r="A561" s="689">
        <v>34588</v>
      </c>
      <c r="B561" s="690" t="s">
        <v>1804</v>
      </c>
      <c r="C561" s="691" t="s">
        <v>1214</v>
      </c>
      <c r="D561" s="712">
        <v>1.5</v>
      </c>
    </row>
    <row r="562" spans="1:4" ht="13.5">
      <c r="A562" s="689">
        <v>34590</v>
      </c>
      <c r="B562" s="690" t="s">
        <v>1805</v>
      </c>
      <c r="C562" s="691" t="s">
        <v>1214</v>
      </c>
      <c r="D562" s="712">
        <v>1.62</v>
      </c>
    </row>
    <row r="563" spans="1:4" ht="13.5">
      <c r="A563" s="689">
        <v>34591</v>
      </c>
      <c r="B563" s="690" t="s">
        <v>1806</v>
      </c>
      <c r="C563" s="691" t="s">
        <v>1214</v>
      </c>
      <c r="D563" s="712">
        <v>2.02</v>
      </c>
    </row>
    <row r="564" spans="1:4" ht="13.5">
      <c r="A564" s="689">
        <v>37103</v>
      </c>
      <c r="B564" s="690" t="s">
        <v>1807</v>
      </c>
      <c r="C564" s="691" t="s">
        <v>1214</v>
      </c>
      <c r="D564" s="712">
        <v>2.11</v>
      </c>
    </row>
    <row r="565" spans="1:4" ht="13.5">
      <c r="A565" s="689">
        <v>34555</v>
      </c>
      <c r="B565" s="690" t="s">
        <v>1808</v>
      </c>
      <c r="C565" s="691" t="s">
        <v>1214</v>
      </c>
      <c r="D565" s="712">
        <v>2.64</v>
      </c>
    </row>
    <row r="566" spans="1:4" ht="13.5">
      <c r="A566" s="689">
        <v>34599</v>
      </c>
      <c r="B566" s="690" t="s">
        <v>1809</v>
      </c>
      <c r="C566" s="691" t="s">
        <v>1214</v>
      </c>
      <c r="D566" s="712">
        <v>1.89</v>
      </c>
    </row>
    <row r="567" spans="1:4" ht="13.5">
      <c r="A567" s="689">
        <v>674</v>
      </c>
      <c r="B567" s="690" t="s">
        <v>1810</v>
      </c>
      <c r="C567" s="691" t="s">
        <v>1212</v>
      </c>
      <c r="D567" s="712">
        <v>43.29</v>
      </c>
    </row>
    <row r="568" spans="1:4" ht="13.5">
      <c r="A568" s="689">
        <v>34600</v>
      </c>
      <c r="B568" s="690" t="s">
        <v>1811</v>
      </c>
      <c r="C568" s="691" t="s">
        <v>1212</v>
      </c>
      <c r="D568" s="712">
        <v>70.349999999999994</v>
      </c>
    </row>
    <row r="569" spans="1:4" ht="13.5">
      <c r="A569" s="689">
        <v>652</v>
      </c>
      <c r="B569" s="690" t="s">
        <v>1812</v>
      </c>
      <c r="C569" s="691" t="s">
        <v>1212</v>
      </c>
      <c r="D569" s="712">
        <v>89.6</v>
      </c>
    </row>
    <row r="570" spans="1:4" ht="13.5">
      <c r="A570" s="689">
        <v>34592</v>
      </c>
      <c r="B570" s="690" t="s">
        <v>1813</v>
      </c>
      <c r="C570" s="691" t="s">
        <v>1214</v>
      </c>
      <c r="D570" s="712">
        <v>1.8</v>
      </c>
    </row>
    <row r="571" spans="1:4" ht="13.5">
      <c r="A571" s="689">
        <v>651</v>
      </c>
      <c r="B571" s="690" t="s">
        <v>1814</v>
      </c>
      <c r="C571" s="691" t="s">
        <v>1214</v>
      </c>
      <c r="D571" s="712">
        <v>2.06</v>
      </c>
    </row>
    <row r="572" spans="1:4" ht="13.5">
      <c r="A572" s="689">
        <v>654</v>
      </c>
      <c r="B572" s="690" t="s">
        <v>1815</v>
      </c>
      <c r="C572" s="691" t="s">
        <v>1214</v>
      </c>
      <c r="D572" s="712">
        <v>2.65</v>
      </c>
    </row>
    <row r="573" spans="1:4" ht="13.5">
      <c r="A573" s="689">
        <v>650</v>
      </c>
      <c r="B573" s="690" t="s">
        <v>1816</v>
      </c>
      <c r="C573" s="691" t="s">
        <v>1214</v>
      </c>
      <c r="D573" s="712">
        <v>1.75</v>
      </c>
    </row>
    <row r="574" spans="1:4" ht="27">
      <c r="A574" s="689">
        <v>40517</v>
      </c>
      <c r="B574" s="690" t="s">
        <v>1817</v>
      </c>
      <c r="C574" s="691" t="s">
        <v>1212</v>
      </c>
      <c r="D574" s="712">
        <v>46.71</v>
      </c>
    </row>
    <row r="575" spans="1:4" ht="27">
      <c r="A575" s="689">
        <v>40520</v>
      </c>
      <c r="B575" s="690" t="s">
        <v>1818</v>
      </c>
      <c r="C575" s="691" t="s">
        <v>1212</v>
      </c>
      <c r="D575" s="712">
        <v>48.93</v>
      </c>
    </row>
    <row r="576" spans="1:4" ht="27">
      <c r="A576" s="689">
        <v>40515</v>
      </c>
      <c r="B576" s="690" t="s">
        <v>1819</v>
      </c>
      <c r="C576" s="691" t="s">
        <v>1212</v>
      </c>
      <c r="D576" s="712">
        <v>59.07</v>
      </c>
    </row>
    <row r="577" spans="1:4" ht="27">
      <c r="A577" s="689">
        <v>40516</v>
      </c>
      <c r="B577" s="690" t="s">
        <v>1820</v>
      </c>
      <c r="C577" s="691" t="s">
        <v>1212</v>
      </c>
      <c r="D577" s="712">
        <v>70.349999999999994</v>
      </c>
    </row>
    <row r="578" spans="1:4" ht="40.5">
      <c r="A578" s="689">
        <v>40529</v>
      </c>
      <c r="B578" s="690" t="s">
        <v>1821</v>
      </c>
      <c r="C578" s="691" t="s">
        <v>1212</v>
      </c>
      <c r="D578" s="712">
        <v>54.94</v>
      </c>
    </row>
    <row r="579" spans="1:4" ht="40.5">
      <c r="A579" s="689">
        <v>36170</v>
      </c>
      <c r="B579" s="690" t="s">
        <v>1822</v>
      </c>
      <c r="C579" s="691" t="s">
        <v>1212</v>
      </c>
      <c r="D579" s="712">
        <v>41.15</v>
      </c>
    </row>
    <row r="580" spans="1:4" ht="40.5">
      <c r="A580" s="689">
        <v>40524</v>
      </c>
      <c r="B580" s="690" t="s">
        <v>1823</v>
      </c>
      <c r="C580" s="691" t="s">
        <v>1212</v>
      </c>
      <c r="D580" s="712">
        <v>50.04</v>
      </c>
    </row>
    <row r="581" spans="1:4" ht="40.5">
      <c r="A581" s="689">
        <v>36156</v>
      </c>
      <c r="B581" s="690" t="s">
        <v>1824</v>
      </c>
      <c r="C581" s="691" t="s">
        <v>1212</v>
      </c>
      <c r="D581" s="712">
        <v>43.37</v>
      </c>
    </row>
    <row r="582" spans="1:4" ht="40.5">
      <c r="A582" s="689">
        <v>36155</v>
      </c>
      <c r="B582" s="690" t="s">
        <v>1825</v>
      </c>
      <c r="C582" s="691" t="s">
        <v>1212</v>
      </c>
      <c r="D582" s="712">
        <v>38.42</v>
      </c>
    </row>
    <row r="583" spans="1:4" ht="40.5">
      <c r="A583" s="689">
        <v>36154</v>
      </c>
      <c r="B583" s="690" t="s">
        <v>1826</v>
      </c>
      <c r="C583" s="691" t="s">
        <v>1212</v>
      </c>
      <c r="D583" s="712">
        <v>51.04</v>
      </c>
    </row>
    <row r="584" spans="1:4" ht="27">
      <c r="A584" s="689">
        <v>695</v>
      </c>
      <c r="B584" s="690" t="s">
        <v>1827</v>
      </c>
      <c r="C584" s="691" t="s">
        <v>1212</v>
      </c>
      <c r="D584" s="712">
        <v>37.729999999999997</v>
      </c>
    </row>
    <row r="585" spans="1:4" ht="27">
      <c r="A585" s="689">
        <v>679</v>
      </c>
      <c r="B585" s="690" t="s">
        <v>1828</v>
      </c>
      <c r="C585" s="691" t="s">
        <v>1212</v>
      </c>
      <c r="D585" s="712">
        <v>51.71</v>
      </c>
    </row>
    <row r="586" spans="1:4" ht="27">
      <c r="A586" s="689">
        <v>711</v>
      </c>
      <c r="B586" s="690" t="s">
        <v>1829</v>
      </c>
      <c r="C586" s="691" t="s">
        <v>1212</v>
      </c>
      <c r="D586" s="712">
        <v>39.479999999999997</v>
      </c>
    </row>
    <row r="587" spans="1:4" ht="27">
      <c r="A587" s="689">
        <v>712</v>
      </c>
      <c r="B587" s="690" t="s">
        <v>1830</v>
      </c>
      <c r="C587" s="691" t="s">
        <v>1212</v>
      </c>
      <c r="D587" s="712">
        <v>41.15</v>
      </c>
    </row>
    <row r="588" spans="1:4" ht="27">
      <c r="A588" s="689">
        <v>12614</v>
      </c>
      <c r="B588" s="690" t="s">
        <v>1831</v>
      </c>
      <c r="C588" s="691" t="s">
        <v>1214</v>
      </c>
      <c r="D588" s="712">
        <v>17.2</v>
      </c>
    </row>
    <row r="589" spans="1:4" ht="13.5">
      <c r="A589" s="689">
        <v>6140</v>
      </c>
      <c r="B589" s="690" t="s">
        <v>1832</v>
      </c>
      <c r="C589" s="691" t="s">
        <v>1214</v>
      </c>
      <c r="D589" s="712">
        <v>2.57</v>
      </c>
    </row>
    <row r="590" spans="1:4" ht="13.5">
      <c r="A590" s="689">
        <v>38399</v>
      </c>
      <c r="B590" s="690" t="s">
        <v>1833</v>
      </c>
      <c r="C590" s="691" t="s">
        <v>1214</v>
      </c>
      <c r="D590" s="712">
        <v>158.12</v>
      </c>
    </row>
    <row r="591" spans="1:4" ht="40.5">
      <c r="A591" s="689">
        <v>735</v>
      </c>
      <c r="B591" s="690" t="s">
        <v>1834</v>
      </c>
      <c r="C591" s="691" t="s">
        <v>1214</v>
      </c>
      <c r="D591" s="688">
        <v>1406.71</v>
      </c>
    </row>
    <row r="592" spans="1:4" ht="40.5">
      <c r="A592" s="689">
        <v>736</v>
      </c>
      <c r="B592" s="690" t="s">
        <v>1835</v>
      </c>
      <c r="C592" s="691" t="s">
        <v>1214</v>
      </c>
      <c r="D592" s="688">
        <v>1182.79</v>
      </c>
    </row>
    <row r="593" spans="1:4" ht="40.5">
      <c r="A593" s="689">
        <v>729</v>
      </c>
      <c r="B593" s="690" t="s">
        <v>1836</v>
      </c>
      <c r="C593" s="691" t="s">
        <v>1214</v>
      </c>
      <c r="D593" s="712">
        <v>482</v>
      </c>
    </row>
    <row r="594" spans="1:4" ht="40.5">
      <c r="A594" s="689">
        <v>39925</v>
      </c>
      <c r="B594" s="690" t="s">
        <v>1837</v>
      </c>
      <c r="C594" s="691" t="s">
        <v>1214</v>
      </c>
      <c r="D594" s="688">
        <v>6964.85</v>
      </c>
    </row>
    <row r="595" spans="1:4" ht="27">
      <c r="A595" s="689">
        <v>731</v>
      </c>
      <c r="B595" s="690" t="s">
        <v>1838</v>
      </c>
      <c r="C595" s="691" t="s">
        <v>1214</v>
      </c>
      <c r="D595" s="712">
        <v>469.1</v>
      </c>
    </row>
    <row r="596" spans="1:4" ht="40.5">
      <c r="A596" s="689">
        <v>10575</v>
      </c>
      <c r="B596" s="690" t="s">
        <v>1839</v>
      </c>
      <c r="C596" s="691" t="s">
        <v>1214</v>
      </c>
      <c r="D596" s="712">
        <v>732.07</v>
      </c>
    </row>
    <row r="597" spans="1:4" ht="40.5">
      <c r="A597" s="689">
        <v>733</v>
      </c>
      <c r="B597" s="690" t="s">
        <v>1840</v>
      </c>
      <c r="C597" s="691" t="s">
        <v>1214</v>
      </c>
      <c r="D597" s="712">
        <v>801.53</v>
      </c>
    </row>
    <row r="598" spans="1:4" ht="40.5">
      <c r="A598" s="689">
        <v>732</v>
      </c>
      <c r="B598" s="690" t="s">
        <v>1841</v>
      </c>
      <c r="C598" s="691" t="s">
        <v>1214</v>
      </c>
      <c r="D598" s="712">
        <v>790.75</v>
      </c>
    </row>
    <row r="599" spans="1:4" ht="40.5">
      <c r="A599" s="689">
        <v>737</v>
      </c>
      <c r="B599" s="690" t="s">
        <v>1842</v>
      </c>
      <c r="C599" s="691" t="s">
        <v>1214</v>
      </c>
      <c r="D599" s="688">
        <v>4434.32</v>
      </c>
    </row>
    <row r="600" spans="1:4" ht="40.5">
      <c r="A600" s="689">
        <v>738</v>
      </c>
      <c r="B600" s="690" t="s">
        <v>1843</v>
      </c>
      <c r="C600" s="691" t="s">
        <v>1214</v>
      </c>
      <c r="D600" s="688">
        <v>2056.16</v>
      </c>
    </row>
    <row r="601" spans="1:4" ht="40.5">
      <c r="A601" s="689">
        <v>740</v>
      </c>
      <c r="B601" s="690" t="s">
        <v>1844</v>
      </c>
      <c r="C601" s="691" t="s">
        <v>1214</v>
      </c>
      <c r="D601" s="688">
        <v>4171.53</v>
      </c>
    </row>
    <row r="602" spans="1:4" ht="40.5">
      <c r="A602" s="689">
        <v>734</v>
      </c>
      <c r="B602" s="690" t="s">
        <v>1845</v>
      </c>
      <c r="C602" s="691" t="s">
        <v>1214</v>
      </c>
      <c r="D602" s="712">
        <v>847.68</v>
      </c>
    </row>
    <row r="603" spans="1:4" ht="13.5">
      <c r="A603" s="689">
        <v>39008</v>
      </c>
      <c r="B603" s="690" t="s">
        <v>1846</v>
      </c>
      <c r="C603" s="691" t="s">
        <v>1214</v>
      </c>
      <c r="D603" s="688">
        <v>41934.65</v>
      </c>
    </row>
    <row r="604" spans="1:4" ht="13.5">
      <c r="A604" s="689">
        <v>39009</v>
      </c>
      <c r="B604" s="690" t="s">
        <v>1847</v>
      </c>
      <c r="C604" s="691" t="s">
        <v>1214</v>
      </c>
      <c r="D604" s="688">
        <v>44927.78</v>
      </c>
    </row>
    <row r="605" spans="1:4" ht="40.5">
      <c r="A605" s="689">
        <v>10587</v>
      </c>
      <c r="B605" s="690" t="s">
        <v>1848</v>
      </c>
      <c r="C605" s="691" t="s">
        <v>1214</v>
      </c>
      <c r="D605" s="688">
        <v>2512.12</v>
      </c>
    </row>
    <row r="606" spans="1:4" ht="54">
      <c r="A606" s="689">
        <v>759</v>
      </c>
      <c r="B606" s="690" t="s">
        <v>1849</v>
      </c>
      <c r="C606" s="691" t="s">
        <v>1214</v>
      </c>
      <c r="D606" s="688">
        <v>3611.93</v>
      </c>
    </row>
    <row r="607" spans="1:4" ht="40.5">
      <c r="A607" s="689">
        <v>761</v>
      </c>
      <c r="B607" s="690" t="s">
        <v>1850</v>
      </c>
      <c r="C607" s="691" t="s">
        <v>1214</v>
      </c>
      <c r="D607" s="688">
        <v>6122.53</v>
      </c>
    </row>
    <row r="608" spans="1:4" ht="40.5">
      <c r="A608" s="689">
        <v>750</v>
      </c>
      <c r="B608" s="690" t="s">
        <v>1851</v>
      </c>
      <c r="C608" s="691" t="s">
        <v>1214</v>
      </c>
      <c r="D608" s="688">
        <v>5812.86</v>
      </c>
    </row>
    <row r="609" spans="1:4" ht="40.5">
      <c r="A609" s="689">
        <v>755</v>
      </c>
      <c r="B609" s="690" t="s">
        <v>1852</v>
      </c>
      <c r="C609" s="691" t="s">
        <v>1214</v>
      </c>
      <c r="D609" s="688">
        <v>23853.15</v>
      </c>
    </row>
    <row r="610" spans="1:4" ht="40.5">
      <c r="A610" s="689">
        <v>749</v>
      </c>
      <c r="B610" s="690" t="s">
        <v>1853</v>
      </c>
      <c r="C610" s="691" t="s">
        <v>1214</v>
      </c>
      <c r="D610" s="688">
        <v>8772.75</v>
      </c>
    </row>
    <row r="611" spans="1:4" ht="40.5">
      <c r="A611" s="689">
        <v>756</v>
      </c>
      <c r="B611" s="690" t="s">
        <v>1854</v>
      </c>
      <c r="C611" s="691" t="s">
        <v>1214</v>
      </c>
      <c r="D611" s="688">
        <v>26015.06</v>
      </c>
    </row>
    <row r="612" spans="1:4" ht="40.5">
      <c r="A612" s="689">
        <v>757</v>
      </c>
      <c r="B612" s="690" t="s">
        <v>1855</v>
      </c>
      <c r="C612" s="691" t="s">
        <v>1214</v>
      </c>
      <c r="D612" s="688">
        <v>11812.5</v>
      </c>
    </row>
    <row r="613" spans="1:4" ht="40.5">
      <c r="A613" s="689">
        <v>10588</v>
      </c>
      <c r="B613" s="690" t="s">
        <v>1856</v>
      </c>
      <c r="C613" s="691" t="s">
        <v>1214</v>
      </c>
      <c r="D613" s="688">
        <v>2607.9</v>
      </c>
    </row>
    <row r="614" spans="1:4" ht="40.5">
      <c r="A614" s="689">
        <v>10592</v>
      </c>
      <c r="B614" s="690" t="s">
        <v>1857</v>
      </c>
      <c r="C614" s="691" t="s">
        <v>1214</v>
      </c>
      <c r="D614" s="688">
        <v>3150</v>
      </c>
    </row>
    <row r="615" spans="1:4" ht="40.5">
      <c r="A615" s="689">
        <v>10589</v>
      </c>
      <c r="B615" s="690" t="s">
        <v>1858</v>
      </c>
      <c r="C615" s="691" t="s">
        <v>1214</v>
      </c>
      <c r="D615" s="688">
        <v>4231.82</v>
      </c>
    </row>
    <row r="616" spans="1:4" ht="40.5">
      <c r="A616" s="689">
        <v>760</v>
      </c>
      <c r="B616" s="690" t="s">
        <v>1859</v>
      </c>
      <c r="C616" s="691" t="s">
        <v>1214</v>
      </c>
      <c r="D616" s="688">
        <v>23625</v>
      </c>
    </row>
    <row r="617" spans="1:4" ht="40.5">
      <c r="A617" s="689">
        <v>751</v>
      </c>
      <c r="B617" s="690" t="s">
        <v>1860</v>
      </c>
      <c r="C617" s="691" t="s">
        <v>1214</v>
      </c>
      <c r="D617" s="688">
        <v>3720.93</v>
      </c>
    </row>
    <row r="618" spans="1:4" ht="40.5">
      <c r="A618" s="689">
        <v>754</v>
      </c>
      <c r="B618" s="690" t="s">
        <v>1861</v>
      </c>
      <c r="C618" s="691" t="s">
        <v>1214</v>
      </c>
      <c r="D618" s="688">
        <v>5906.25</v>
      </c>
    </row>
    <row r="619" spans="1:4" ht="13.5">
      <c r="A619" s="689">
        <v>14013</v>
      </c>
      <c r="B619" s="690" t="s">
        <v>1862</v>
      </c>
      <c r="C619" s="691" t="s">
        <v>1214</v>
      </c>
      <c r="D619" s="688">
        <v>119824.98</v>
      </c>
    </row>
    <row r="620" spans="1:4" ht="27">
      <c r="A620" s="689">
        <v>39917</v>
      </c>
      <c r="B620" s="690" t="s">
        <v>1863</v>
      </c>
      <c r="C620" s="691" t="s">
        <v>1214</v>
      </c>
      <c r="D620" s="688">
        <v>64414.64</v>
      </c>
    </row>
    <row r="621" spans="1:4" ht="13.5">
      <c r="A621" s="689">
        <v>5081</v>
      </c>
      <c r="B621" s="690" t="s">
        <v>1864</v>
      </c>
      <c r="C621" s="691" t="s">
        <v>1223</v>
      </c>
      <c r="D621" s="712">
        <v>18.100000000000001</v>
      </c>
    </row>
    <row r="622" spans="1:4" ht="13.5">
      <c r="A622" s="689">
        <v>38167</v>
      </c>
      <c r="B622" s="690" t="s">
        <v>1865</v>
      </c>
      <c r="C622" s="691" t="s">
        <v>1223</v>
      </c>
      <c r="D622" s="712">
        <v>15.6</v>
      </c>
    </row>
    <row r="623" spans="1:4" ht="13.5">
      <c r="A623" s="689">
        <v>36145</v>
      </c>
      <c r="B623" s="690" t="s">
        <v>1866</v>
      </c>
      <c r="C623" s="691" t="s">
        <v>1223</v>
      </c>
      <c r="D623" s="712">
        <v>35.85</v>
      </c>
    </row>
    <row r="624" spans="1:4" ht="13.5">
      <c r="A624" s="689">
        <v>12893</v>
      </c>
      <c r="B624" s="690" t="s">
        <v>1867</v>
      </c>
      <c r="C624" s="691" t="s">
        <v>1223</v>
      </c>
      <c r="D624" s="712">
        <v>59.76</v>
      </c>
    </row>
    <row r="625" spans="1:4" ht="13.5">
      <c r="A625" s="689">
        <v>11685</v>
      </c>
      <c r="B625" s="690" t="s">
        <v>1868</v>
      </c>
      <c r="C625" s="691" t="s">
        <v>1214</v>
      </c>
      <c r="D625" s="712">
        <v>16.329999999999998</v>
      </c>
    </row>
    <row r="626" spans="1:4" ht="13.5">
      <c r="A626" s="689">
        <v>11679</v>
      </c>
      <c r="B626" s="690" t="s">
        <v>1869</v>
      </c>
      <c r="C626" s="691" t="s">
        <v>1214</v>
      </c>
      <c r="D626" s="712">
        <v>6.04</v>
      </c>
    </row>
    <row r="627" spans="1:4" ht="13.5">
      <c r="A627" s="689">
        <v>11680</v>
      </c>
      <c r="B627" s="690" t="s">
        <v>1870</v>
      </c>
      <c r="C627" s="691" t="s">
        <v>1214</v>
      </c>
      <c r="D627" s="712">
        <v>4.9800000000000004</v>
      </c>
    </row>
    <row r="628" spans="1:4" ht="13.5">
      <c r="A628" s="689">
        <v>2512</v>
      </c>
      <c r="B628" s="690" t="s">
        <v>1871</v>
      </c>
      <c r="C628" s="691" t="s">
        <v>1214</v>
      </c>
      <c r="D628" s="712">
        <v>17.760000000000002</v>
      </c>
    </row>
    <row r="629" spans="1:4" ht="13.5">
      <c r="A629" s="689">
        <v>4374</v>
      </c>
      <c r="B629" s="690" t="s">
        <v>1872</v>
      </c>
      <c r="C629" s="691" t="s">
        <v>1214</v>
      </c>
      <c r="D629" s="712">
        <v>0.28999999999999998</v>
      </c>
    </row>
    <row r="630" spans="1:4" ht="27">
      <c r="A630" s="689">
        <v>7568</v>
      </c>
      <c r="B630" s="690" t="s">
        <v>1873</v>
      </c>
      <c r="C630" s="691" t="s">
        <v>1214</v>
      </c>
      <c r="D630" s="712">
        <v>0.49</v>
      </c>
    </row>
    <row r="631" spans="1:4" ht="27">
      <c r="A631" s="689">
        <v>7584</v>
      </c>
      <c r="B631" s="690" t="s">
        <v>1874</v>
      </c>
      <c r="C631" s="691" t="s">
        <v>1214</v>
      </c>
      <c r="D631" s="712">
        <v>0.74</v>
      </c>
    </row>
    <row r="632" spans="1:4" ht="13.5">
      <c r="A632" s="689">
        <v>11945</v>
      </c>
      <c r="B632" s="690" t="s">
        <v>1875</v>
      </c>
      <c r="C632" s="691" t="s">
        <v>1214</v>
      </c>
      <c r="D632" s="712">
        <v>0.04</v>
      </c>
    </row>
    <row r="633" spans="1:4" ht="13.5">
      <c r="A633" s="689">
        <v>11946</v>
      </c>
      <c r="B633" s="690" t="s">
        <v>1876</v>
      </c>
      <c r="C633" s="691" t="s">
        <v>1214</v>
      </c>
      <c r="D633" s="712">
        <v>0.05</v>
      </c>
    </row>
    <row r="634" spans="1:4" ht="13.5">
      <c r="A634" s="689">
        <v>4375</v>
      </c>
      <c r="B634" s="690" t="s">
        <v>1877</v>
      </c>
      <c r="C634" s="691" t="s">
        <v>1214</v>
      </c>
      <c r="D634" s="712">
        <v>0.08</v>
      </c>
    </row>
    <row r="635" spans="1:4" ht="27">
      <c r="A635" s="689">
        <v>11950</v>
      </c>
      <c r="B635" s="690" t="s">
        <v>1878</v>
      </c>
      <c r="C635" s="691" t="s">
        <v>1214</v>
      </c>
      <c r="D635" s="712">
        <v>0.16</v>
      </c>
    </row>
    <row r="636" spans="1:4" ht="13.5">
      <c r="A636" s="689">
        <v>4376</v>
      </c>
      <c r="B636" s="690" t="s">
        <v>1879</v>
      </c>
      <c r="C636" s="691" t="s">
        <v>1214</v>
      </c>
      <c r="D636" s="712">
        <v>0.15</v>
      </c>
    </row>
    <row r="637" spans="1:4" ht="27">
      <c r="A637" s="689">
        <v>7583</v>
      </c>
      <c r="B637" s="690" t="s">
        <v>1880</v>
      </c>
      <c r="C637" s="691" t="s">
        <v>1214</v>
      </c>
      <c r="D637" s="712">
        <v>0.33</v>
      </c>
    </row>
    <row r="638" spans="1:4" ht="27">
      <c r="A638" s="689">
        <v>4350</v>
      </c>
      <c r="B638" s="690" t="s">
        <v>1881</v>
      </c>
      <c r="C638" s="691" t="s">
        <v>1214</v>
      </c>
      <c r="D638" s="712">
        <v>0.43</v>
      </c>
    </row>
    <row r="639" spans="1:4" ht="27">
      <c r="A639" s="689">
        <v>39886</v>
      </c>
      <c r="B639" s="690" t="s">
        <v>1882</v>
      </c>
      <c r="C639" s="691" t="s">
        <v>1214</v>
      </c>
      <c r="D639" s="712">
        <v>3.47</v>
      </c>
    </row>
    <row r="640" spans="1:4" ht="27">
      <c r="A640" s="689">
        <v>39887</v>
      </c>
      <c r="B640" s="690" t="s">
        <v>1883</v>
      </c>
      <c r="C640" s="691" t="s">
        <v>1214</v>
      </c>
      <c r="D640" s="712">
        <v>5.21</v>
      </c>
    </row>
    <row r="641" spans="1:4" ht="27">
      <c r="A641" s="689">
        <v>39888</v>
      </c>
      <c r="B641" s="690" t="s">
        <v>1884</v>
      </c>
      <c r="C641" s="691" t="s">
        <v>1214</v>
      </c>
      <c r="D641" s="712">
        <v>11.93</v>
      </c>
    </row>
    <row r="642" spans="1:4" ht="27">
      <c r="A642" s="689">
        <v>39890</v>
      </c>
      <c r="B642" s="690" t="s">
        <v>1885</v>
      </c>
      <c r="C642" s="691" t="s">
        <v>1214</v>
      </c>
      <c r="D642" s="712">
        <v>20.36</v>
      </c>
    </row>
    <row r="643" spans="1:4" ht="27">
      <c r="A643" s="689">
        <v>39891</v>
      </c>
      <c r="B643" s="690" t="s">
        <v>1886</v>
      </c>
      <c r="C643" s="691" t="s">
        <v>1214</v>
      </c>
      <c r="D643" s="712">
        <v>28.71</v>
      </c>
    </row>
    <row r="644" spans="1:4" ht="27">
      <c r="A644" s="689">
        <v>39892</v>
      </c>
      <c r="B644" s="690" t="s">
        <v>1887</v>
      </c>
      <c r="C644" s="691" t="s">
        <v>1214</v>
      </c>
      <c r="D644" s="712">
        <v>89.49</v>
      </c>
    </row>
    <row r="645" spans="1:4" ht="13.5">
      <c r="A645" s="689">
        <v>790</v>
      </c>
      <c r="B645" s="690" t="s">
        <v>1888</v>
      </c>
      <c r="C645" s="691" t="s">
        <v>1214</v>
      </c>
      <c r="D645" s="712">
        <v>10.84</v>
      </c>
    </row>
    <row r="646" spans="1:4" ht="13.5">
      <c r="A646" s="689">
        <v>766</v>
      </c>
      <c r="B646" s="690" t="s">
        <v>1889</v>
      </c>
      <c r="C646" s="691" t="s">
        <v>1214</v>
      </c>
      <c r="D646" s="712">
        <v>10.84</v>
      </c>
    </row>
    <row r="647" spans="1:4" ht="13.5">
      <c r="A647" s="689">
        <v>791</v>
      </c>
      <c r="B647" s="690" t="s">
        <v>1890</v>
      </c>
      <c r="C647" s="691" t="s">
        <v>1214</v>
      </c>
      <c r="D647" s="712">
        <v>10.84</v>
      </c>
    </row>
    <row r="648" spans="1:4" ht="13.5">
      <c r="A648" s="689">
        <v>767</v>
      </c>
      <c r="B648" s="690" t="s">
        <v>1891</v>
      </c>
      <c r="C648" s="691" t="s">
        <v>1214</v>
      </c>
      <c r="D648" s="712">
        <v>10.84</v>
      </c>
    </row>
    <row r="649" spans="1:4" ht="13.5">
      <c r="A649" s="689">
        <v>768</v>
      </c>
      <c r="B649" s="690" t="s">
        <v>1892</v>
      </c>
      <c r="C649" s="691" t="s">
        <v>1214</v>
      </c>
      <c r="D649" s="712">
        <v>8.51</v>
      </c>
    </row>
    <row r="650" spans="1:4" ht="13.5">
      <c r="A650" s="689">
        <v>789</v>
      </c>
      <c r="B650" s="690" t="s">
        <v>1893</v>
      </c>
      <c r="C650" s="691" t="s">
        <v>1214</v>
      </c>
      <c r="D650" s="712">
        <v>8.33</v>
      </c>
    </row>
    <row r="651" spans="1:4" ht="13.5">
      <c r="A651" s="689">
        <v>769</v>
      </c>
      <c r="B651" s="690" t="s">
        <v>1894</v>
      </c>
      <c r="C651" s="691" t="s">
        <v>1214</v>
      </c>
      <c r="D651" s="712">
        <v>8.51</v>
      </c>
    </row>
    <row r="652" spans="1:4" ht="13.5">
      <c r="A652" s="689">
        <v>770</v>
      </c>
      <c r="B652" s="690" t="s">
        <v>1895</v>
      </c>
      <c r="C652" s="691" t="s">
        <v>1214</v>
      </c>
      <c r="D652" s="712">
        <v>3</v>
      </c>
    </row>
    <row r="653" spans="1:4" ht="13.5">
      <c r="A653" s="689">
        <v>12394</v>
      </c>
      <c r="B653" s="690" t="s">
        <v>1896</v>
      </c>
      <c r="C653" s="691" t="s">
        <v>1214</v>
      </c>
      <c r="D653" s="712">
        <v>3</v>
      </c>
    </row>
    <row r="654" spans="1:4" ht="13.5">
      <c r="A654" s="689">
        <v>764</v>
      </c>
      <c r="B654" s="690" t="s">
        <v>1897</v>
      </c>
      <c r="C654" s="691" t="s">
        <v>1214</v>
      </c>
      <c r="D654" s="712">
        <v>5.24</v>
      </c>
    </row>
    <row r="655" spans="1:4" ht="13.5">
      <c r="A655" s="689">
        <v>765</v>
      </c>
      <c r="B655" s="690" t="s">
        <v>1898</v>
      </c>
      <c r="C655" s="691" t="s">
        <v>1214</v>
      </c>
      <c r="D655" s="712">
        <v>5.24</v>
      </c>
    </row>
    <row r="656" spans="1:4" ht="13.5">
      <c r="A656" s="689">
        <v>787</v>
      </c>
      <c r="B656" s="690" t="s">
        <v>1899</v>
      </c>
      <c r="C656" s="691" t="s">
        <v>1214</v>
      </c>
      <c r="D656" s="712">
        <v>23.4</v>
      </c>
    </row>
    <row r="657" spans="1:4" ht="13.5">
      <c r="A657" s="689">
        <v>774</v>
      </c>
      <c r="B657" s="690" t="s">
        <v>1900</v>
      </c>
      <c r="C657" s="691" t="s">
        <v>1214</v>
      </c>
      <c r="D657" s="712">
        <v>23.4</v>
      </c>
    </row>
    <row r="658" spans="1:4" ht="13.5">
      <c r="A658" s="689">
        <v>773</v>
      </c>
      <c r="B658" s="690" t="s">
        <v>1901</v>
      </c>
      <c r="C658" s="691" t="s">
        <v>1214</v>
      </c>
      <c r="D658" s="712">
        <v>23.4</v>
      </c>
    </row>
    <row r="659" spans="1:4" ht="13.5">
      <c r="A659" s="689">
        <v>775</v>
      </c>
      <c r="B659" s="690" t="s">
        <v>1902</v>
      </c>
      <c r="C659" s="691" t="s">
        <v>1214</v>
      </c>
      <c r="D659" s="712">
        <v>23.4</v>
      </c>
    </row>
    <row r="660" spans="1:4" ht="13.5">
      <c r="A660" s="689">
        <v>788</v>
      </c>
      <c r="B660" s="690" t="s">
        <v>1903</v>
      </c>
      <c r="C660" s="691" t="s">
        <v>1214</v>
      </c>
      <c r="D660" s="712">
        <v>14.54</v>
      </c>
    </row>
    <row r="661" spans="1:4" ht="13.5">
      <c r="A661" s="689">
        <v>772</v>
      </c>
      <c r="B661" s="690" t="s">
        <v>1904</v>
      </c>
      <c r="C661" s="691" t="s">
        <v>1214</v>
      </c>
      <c r="D661" s="712">
        <v>14.54</v>
      </c>
    </row>
    <row r="662" spans="1:4" ht="13.5">
      <c r="A662" s="689">
        <v>771</v>
      </c>
      <c r="B662" s="690" t="s">
        <v>1905</v>
      </c>
      <c r="C662" s="691" t="s">
        <v>1214</v>
      </c>
      <c r="D662" s="712">
        <v>14.54</v>
      </c>
    </row>
    <row r="663" spans="1:4" ht="13.5">
      <c r="A663" s="689">
        <v>779</v>
      </c>
      <c r="B663" s="690" t="s">
        <v>1906</v>
      </c>
      <c r="C663" s="691" t="s">
        <v>1214</v>
      </c>
      <c r="D663" s="712">
        <v>3.61</v>
      </c>
    </row>
    <row r="664" spans="1:4" ht="13.5">
      <c r="A664" s="689">
        <v>776</v>
      </c>
      <c r="B664" s="690" t="s">
        <v>1907</v>
      </c>
      <c r="C664" s="691" t="s">
        <v>1214</v>
      </c>
      <c r="D664" s="712">
        <v>34.5</v>
      </c>
    </row>
    <row r="665" spans="1:4" ht="13.5">
      <c r="A665" s="689">
        <v>777</v>
      </c>
      <c r="B665" s="690" t="s">
        <v>1908</v>
      </c>
      <c r="C665" s="691" t="s">
        <v>1214</v>
      </c>
      <c r="D665" s="712">
        <v>33.54</v>
      </c>
    </row>
    <row r="666" spans="1:4" ht="13.5">
      <c r="A666" s="689">
        <v>780</v>
      </c>
      <c r="B666" s="690" t="s">
        <v>1909</v>
      </c>
      <c r="C666" s="691" t="s">
        <v>1214</v>
      </c>
      <c r="D666" s="712">
        <v>33.71</v>
      </c>
    </row>
    <row r="667" spans="1:4" ht="13.5">
      <c r="A667" s="689">
        <v>778</v>
      </c>
      <c r="B667" s="690" t="s">
        <v>1910</v>
      </c>
      <c r="C667" s="691" t="s">
        <v>1214</v>
      </c>
      <c r="D667" s="712">
        <v>34.5</v>
      </c>
    </row>
    <row r="668" spans="1:4" ht="13.5">
      <c r="A668" s="689">
        <v>781</v>
      </c>
      <c r="B668" s="690" t="s">
        <v>1911</v>
      </c>
      <c r="C668" s="691" t="s">
        <v>1214</v>
      </c>
      <c r="D668" s="712">
        <v>63.75</v>
      </c>
    </row>
    <row r="669" spans="1:4" ht="13.5">
      <c r="A669" s="689">
        <v>786</v>
      </c>
      <c r="B669" s="690" t="s">
        <v>1912</v>
      </c>
      <c r="C669" s="691" t="s">
        <v>1214</v>
      </c>
      <c r="D669" s="712">
        <v>63.75</v>
      </c>
    </row>
    <row r="670" spans="1:4" ht="13.5">
      <c r="A670" s="689">
        <v>782</v>
      </c>
      <c r="B670" s="690" t="s">
        <v>1913</v>
      </c>
      <c r="C670" s="691" t="s">
        <v>1214</v>
      </c>
      <c r="D670" s="712">
        <v>63.75</v>
      </c>
    </row>
    <row r="671" spans="1:4" ht="13.5">
      <c r="A671" s="689">
        <v>783</v>
      </c>
      <c r="B671" s="690" t="s">
        <v>1914</v>
      </c>
      <c r="C671" s="691" t="s">
        <v>1214</v>
      </c>
      <c r="D671" s="712">
        <v>174.48</v>
      </c>
    </row>
    <row r="672" spans="1:4" ht="13.5">
      <c r="A672" s="689">
        <v>785</v>
      </c>
      <c r="B672" s="690" t="s">
        <v>1915</v>
      </c>
      <c r="C672" s="691" t="s">
        <v>1214</v>
      </c>
      <c r="D672" s="712">
        <v>184.36</v>
      </c>
    </row>
    <row r="673" spans="1:4" ht="13.5">
      <c r="A673" s="689">
        <v>784</v>
      </c>
      <c r="B673" s="690" t="s">
        <v>1916</v>
      </c>
      <c r="C673" s="691" t="s">
        <v>1214</v>
      </c>
      <c r="D673" s="712">
        <v>197.77</v>
      </c>
    </row>
    <row r="674" spans="1:4" ht="27">
      <c r="A674" s="689">
        <v>831</v>
      </c>
      <c r="B674" s="690" t="s">
        <v>1917</v>
      </c>
      <c r="C674" s="691" t="s">
        <v>1214</v>
      </c>
      <c r="D674" s="712">
        <v>50.84</v>
      </c>
    </row>
    <row r="675" spans="1:4" ht="27">
      <c r="A675" s="689">
        <v>828</v>
      </c>
      <c r="B675" s="690" t="s">
        <v>1918</v>
      </c>
      <c r="C675" s="691" t="s">
        <v>1214</v>
      </c>
      <c r="D675" s="712">
        <v>0.28999999999999998</v>
      </c>
    </row>
    <row r="676" spans="1:4" ht="27">
      <c r="A676" s="689">
        <v>829</v>
      </c>
      <c r="B676" s="690" t="s">
        <v>1919</v>
      </c>
      <c r="C676" s="691" t="s">
        <v>1214</v>
      </c>
      <c r="D676" s="712">
        <v>0.61</v>
      </c>
    </row>
    <row r="677" spans="1:4" ht="27">
      <c r="A677" s="689">
        <v>812</v>
      </c>
      <c r="B677" s="690" t="s">
        <v>1920</v>
      </c>
      <c r="C677" s="691" t="s">
        <v>1214</v>
      </c>
      <c r="D677" s="712">
        <v>1.33</v>
      </c>
    </row>
    <row r="678" spans="1:4" ht="27">
      <c r="A678" s="689">
        <v>819</v>
      </c>
      <c r="B678" s="690" t="s">
        <v>1921</v>
      </c>
      <c r="C678" s="691" t="s">
        <v>1214</v>
      </c>
      <c r="D678" s="712">
        <v>2.19</v>
      </c>
    </row>
    <row r="679" spans="1:4" ht="27">
      <c r="A679" s="689">
        <v>818</v>
      </c>
      <c r="B679" s="690" t="s">
        <v>1922</v>
      </c>
      <c r="C679" s="691" t="s">
        <v>1214</v>
      </c>
      <c r="D679" s="712">
        <v>3.69</v>
      </c>
    </row>
    <row r="680" spans="1:4" ht="27">
      <c r="A680" s="689">
        <v>823</v>
      </c>
      <c r="B680" s="690" t="s">
        <v>1923</v>
      </c>
      <c r="C680" s="691" t="s">
        <v>1214</v>
      </c>
      <c r="D680" s="712">
        <v>11.12</v>
      </c>
    </row>
    <row r="681" spans="1:4" ht="27">
      <c r="A681" s="689">
        <v>830</v>
      </c>
      <c r="B681" s="690" t="s">
        <v>1924</v>
      </c>
      <c r="C681" s="691" t="s">
        <v>1214</v>
      </c>
      <c r="D681" s="712">
        <v>9.16</v>
      </c>
    </row>
    <row r="682" spans="1:4" ht="27">
      <c r="A682" s="689">
        <v>826</v>
      </c>
      <c r="B682" s="690" t="s">
        <v>1925</v>
      </c>
      <c r="C682" s="691" t="s">
        <v>1214</v>
      </c>
      <c r="D682" s="712">
        <v>28.51</v>
      </c>
    </row>
    <row r="683" spans="1:4" ht="27">
      <c r="A683" s="689">
        <v>827</v>
      </c>
      <c r="B683" s="690" t="s">
        <v>1926</v>
      </c>
      <c r="C683" s="691" t="s">
        <v>1214</v>
      </c>
      <c r="D683" s="712">
        <v>24.09</v>
      </c>
    </row>
    <row r="684" spans="1:4" ht="27">
      <c r="A684" s="689">
        <v>832</v>
      </c>
      <c r="B684" s="690" t="s">
        <v>1927</v>
      </c>
      <c r="C684" s="691" t="s">
        <v>1214</v>
      </c>
      <c r="D684" s="712">
        <v>1.66</v>
      </c>
    </row>
    <row r="685" spans="1:4" ht="27">
      <c r="A685" s="689">
        <v>833</v>
      </c>
      <c r="B685" s="690" t="s">
        <v>1928</v>
      </c>
      <c r="C685" s="691" t="s">
        <v>1214</v>
      </c>
      <c r="D685" s="712">
        <v>2.36</v>
      </c>
    </row>
    <row r="686" spans="1:4" ht="27">
      <c r="A686" s="689">
        <v>834</v>
      </c>
      <c r="B686" s="690" t="s">
        <v>1929</v>
      </c>
      <c r="C686" s="691" t="s">
        <v>1214</v>
      </c>
      <c r="D686" s="712">
        <v>2.59</v>
      </c>
    </row>
    <row r="687" spans="1:4" ht="27">
      <c r="A687" s="689">
        <v>825</v>
      </c>
      <c r="B687" s="690" t="s">
        <v>1930</v>
      </c>
      <c r="C687" s="691" t="s">
        <v>1214</v>
      </c>
      <c r="D687" s="712">
        <v>2.89</v>
      </c>
    </row>
    <row r="688" spans="1:4" ht="27">
      <c r="A688" s="689">
        <v>813</v>
      </c>
      <c r="B688" s="690" t="s">
        <v>1931</v>
      </c>
      <c r="C688" s="691" t="s">
        <v>1214</v>
      </c>
      <c r="D688" s="712">
        <v>2.84</v>
      </c>
    </row>
    <row r="689" spans="1:4" ht="27">
      <c r="A689" s="689">
        <v>820</v>
      </c>
      <c r="B689" s="690" t="s">
        <v>1932</v>
      </c>
      <c r="C689" s="691" t="s">
        <v>1214</v>
      </c>
      <c r="D689" s="712">
        <v>3.6</v>
      </c>
    </row>
    <row r="690" spans="1:4" ht="27">
      <c r="A690" s="689">
        <v>816</v>
      </c>
      <c r="B690" s="690" t="s">
        <v>1933</v>
      </c>
      <c r="C690" s="691" t="s">
        <v>1214</v>
      </c>
      <c r="D690" s="712">
        <v>6.14</v>
      </c>
    </row>
    <row r="691" spans="1:4" ht="27">
      <c r="A691" s="689">
        <v>814</v>
      </c>
      <c r="B691" s="690" t="s">
        <v>1934</v>
      </c>
      <c r="C691" s="691" t="s">
        <v>1214</v>
      </c>
      <c r="D691" s="712">
        <v>7.41</v>
      </c>
    </row>
    <row r="692" spans="1:4" ht="27">
      <c r="A692" s="689">
        <v>815</v>
      </c>
      <c r="B692" s="690" t="s">
        <v>1935</v>
      </c>
      <c r="C692" s="691" t="s">
        <v>1214</v>
      </c>
      <c r="D692" s="712">
        <v>8.01</v>
      </c>
    </row>
    <row r="693" spans="1:4" ht="27">
      <c r="A693" s="689">
        <v>822</v>
      </c>
      <c r="B693" s="690" t="s">
        <v>1936</v>
      </c>
      <c r="C693" s="691" t="s">
        <v>1214</v>
      </c>
      <c r="D693" s="712">
        <v>9.76</v>
      </c>
    </row>
    <row r="694" spans="1:4" ht="27">
      <c r="A694" s="689">
        <v>821</v>
      </c>
      <c r="B694" s="690" t="s">
        <v>1937</v>
      </c>
      <c r="C694" s="691" t="s">
        <v>1214</v>
      </c>
      <c r="D694" s="712">
        <v>11.41</v>
      </c>
    </row>
    <row r="695" spans="1:4" ht="27">
      <c r="A695" s="689">
        <v>817</v>
      </c>
      <c r="B695" s="690" t="s">
        <v>1938</v>
      </c>
      <c r="C695" s="691" t="s">
        <v>1214</v>
      </c>
      <c r="D695" s="712">
        <v>13.56</v>
      </c>
    </row>
    <row r="696" spans="1:4" ht="13.5">
      <c r="A696" s="689">
        <v>20086</v>
      </c>
      <c r="B696" s="690" t="s">
        <v>1939</v>
      </c>
      <c r="C696" s="691" t="s">
        <v>1214</v>
      </c>
      <c r="D696" s="712">
        <v>1.39</v>
      </c>
    </row>
    <row r="697" spans="1:4" ht="27">
      <c r="A697" s="689">
        <v>39191</v>
      </c>
      <c r="B697" s="690" t="s">
        <v>1940</v>
      </c>
      <c r="C697" s="691" t="s">
        <v>1214</v>
      </c>
      <c r="D697" s="712">
        <v>14.46</v>
      </c>
    </row>
    <row r="698" spans="1:4" ht="13.5">
      <c r="A698" s="689">
        <v>39190</v>
      </c>
      <c r="B698" s="690" t="s">
        <v>1941</v>
      </c>
      <c r="C698" s="691" t="s">
        <v>1214</v>
      </c>
      <c r="D698" s="712">
        <v>15.1</v>
      </c>
    </row>
    <row r="699" spans="1:4" ht="13.5">
      <c r="A699" s="689">
        <v>39189</v>
      </c>
      <c r="B699" s="690" t="s">
        <v>1942</v>
      </c>
      <c r="C699" s="691" t="s">
        <v>1214</v>
      </c>
      <c r="D699" s="712">
        <v>15.98</v>
      </c>
    </row>
    <row r="700" spans="1:4" ht="13.5">
      <c r="A700" s="689">
        <v>39186</v>
      </c>
      <c r="B700" s="690" t="s">
        <v>1943</v>
      </c>
      <c r="C700" s="691" t="s">
        <v>1214</v>
      </c>
      <c r="D700" s="712">
        <v>14.3</v>
      </c>
    </row>
    <row r="701" spans="1:4" ht="13.5">
      <c r="A701" s="689">
        <v>39188</v>
      </c>
      <c r="B701" s="690" t="s">
        <v>1944</v>
      </c>
      <c r="C701" s="691" t="s">
        <v>1214</v>
      </c>
      <c r="D701" s="712">
        <v>11.76</v>
      </c>
    </row>
    <row r="702" spans="1:4" ht="13.5">
      <c r="A702" s="689">
        <v>39187</v>
      </c>
      <c r="B702" s="690" t="s">
        <v>1945</v>
      </c>
      <c r="C702" s="691" t="s">
        <v>1214</v>
      </c>
      <c r="D702" s="712">
        <v>12.33</v>
      </c>
    </row>
    <row r="703" spans="1:4" ht="13.5">
      <c r="A703" s="689">
        <v>39184</v>
      </c>
      <c r="B703" s="690" t="s">
        <v>1946</v>
      </c>
      <c r="C703" s="691" t="s">
        <v>1214</v>
      </c>
      <c r="D703" s="712">
        <v>4.6399999999999997</v>
      </c>
    </row>
    <row r="704" spans="1:4" ht="13.5">
      <c r="A704" s="689">
        <v>39185</v>
      </c>
      <c r="B704" s="690" t="s">
        <v>1947</v>
      </c>
      <c r="C704" s="691" t="s">
        <v>1214</v>
      </c>
      <c r="D704" s="712">
        <v>4.2300000000000004</v>
      </c>
    </row>
    <row r="705" spans="1:4" ht="27">
      <c r="A705" s="689">
        <v>39198</v>
      </c>
      <c r="B705" s="690" t="s">
        <v>1948</v>
      </c>
      <c r="C705" s="691" t="s">
        <v>1214</v>
      </c>
      <c r="D705" s="712">
        <v>47.43</v>
      </c>
    </row>
    <row r="706" spans="1:4" ht="27">
      <c r="A706" s="689">
        <v>39197</v>
      </c>
      <c r="B706" s="690" t="s">
        <v>1949</v>
      </c>
      <c r="C706" s="691" t="s">
        <v>1214</v>
      </c>
      <c r="D706" s="712">
        <v>49.54</v>
      </c>
    </row>
    <row r="707" spans="1:4" ht="13.5">
      <c r="A707" s="689">
        <v>39196</v>
      </c>
      <c r="B707" s="690" t="s">
        <v>1950</v>
      </c>
      <c r="C707" s="691" t="s">
        <v>1214</v>
      </c>
      <c r="D707" s="712">
        <v>51.09</v>
      </c>
    </row>
    <row r="708" spans="1:4" ht="13.5">
      <c r="A708" s="689">
        <v>39199</v>
      </c>
      <c r="B708" s="690" t="s">
        <v>1951</v>
      </c>
      <c r="C708" s="691" t="s">
        <v>1214</v>
      </c>
      <c r="D708" s="712">
        <v>45.64</v>
      </c>
    </row>
    <row r="709" spans="1:4" ht="13.5">
      <c r="A709" s="689">
        <v>39195</v>
      </c>
      <c r="B709" s="690" t="s">
        <v>1952</v>
      </c>
      <c r="C709" s="691" t="s">
        <v>1214</v>
      </c>
      <c r="D709" s="712">
        <v>26.34</v>
      </c>
    </row>
    <row r="710" spans="1:4" ht="13.5">
      <c r="A710" s="689">
        <v>39194</v>
      </c>
      <c r="B710" s="690" t="s">
        <v>1953</v>
      </c>
      <c r="C710" s="691" t="s">
        <v>1214</v>
      </c>
      <c r="D710" s="712">
        <v>28.19</v>
      </c>
    </row>
    <row r="711" spans="1:4" ht="13.5">
      <c r="A711" s="689">
        <v>39193</v>
      </c>
      <c r="B711" s="690" t="s">
        <v>1954</v>
      </c>
      <c r="C711" s="691" t="s">
        <v>1214</v>
      </c>
      <c r="D711" s="712">
        <v>30.9</v>
      </c>
    </row>
    <row r="712" spans="1:4" ht="13.5">
      <c r="A712" s="689">
        <v>39192</v>
      </c>
      <c r="B712" s="690" t="s">
        <v>1955</v>
      </c>
      <c r="C712" s="691" t="s">
        <v>1214</v>
      </c>
      <c r="D712" s="712">
        <v>32.14</v>
      </c>
    </row>
    <row r="713" spans="1:4" ht="13.5">
      <c r="A713" s="689">
        <v>39920</v>
      </c>
      <c r="B713" s="690" t="s">
        <v>1956</v>
      </c>
      <c r="C713" s="691" t="s">
        <v>1214</v>
      </c>
      <c r="D713" s="712">
        <v>3.89</v>
      </c>
    </row>
    <row r="714" spans="1:4" ht="13.5">
      <c r="A714" s="689">
        <v>39201</v>
      </c>
      <c r="B714" s="690" t="s">
        <v>1957</v>
      </c>
      <c r="C714" s="691" t="s">
        <v>1214</v>
      </c>
      <c r="D714" s="712">
        <v>56.7</v>
      </c>
    </row>
    <row r="715" spans="1:4" ht="13.5">
      <c r="A715" s="689">
        <v>39200</v>
      </c>
      <c r="B715" s="690" t="s">
        <v>1958</v>
      </c>
      <c r="C715" s="691" t="s">
        <v>1214</v>
      </c>
      <c r="D715" s="712">
        <v>57.16</v>
      </c>
    </row>
    <row r="716" spans="1:4" ht="13.5">
      <c r="A716" s="689">
        <v>39203</v>
      </c>
      <c r="B716" s="690" t="s">
        <v>1959</v>
      </c>
      <c r="C716" s="691" t="s">
        <v>1214</v>
      </c>
      <c r="D716" s="712">
        <v>46.15</v>
      </c>
    </row>
    <row r="717" spans="1:4" ht="13.5">
      <c r="A717" s="689">
        <v>39202</v>
      </c>
      <c r="B717" s="690" t="s">
        <v>1960</v>
      </c>
      <c r="C717" s="691" t="s">
        <v>1214</v>
      </c>
      <c r="D717" s="712">
        <v>54.22</v>
      </c>
    </row>
    <row r="718" spans="1:4" ht="13.5">
      <c r="A718" s="689">
        <v>39205</v>
      </c>
      <c r="B718" s="690" t="s">
        <v>1961</v>
      </c>
      <c r="C718" s="691" t="s">
        <v>1214</v>
      </c>
      <c r="D718" s="712">
        <v>90.45</v>
      </c>
    </row>
    <row r="719" spans="1:4" ht="13.5">
      <c r="A719" s="689">
        <v>39204</v>
      </c>
      <c r="B719" s="690" t="s">
        <v>1962</v>
      </c>
      <c r="C719" s="691" t="s">
        <v>1214</v>
      </c>
      <c r="D719" s="712">
        <v>92.64</v>
      </c>
    </row>
    <row r="720" spans="1:4" ht="13.5">
      <c r="A720" s="689">
        <v>39206</v>
      </c>
      <c r="B720" s="690" t="s">
        <v>1963</v>
      </c>
      <c r="C720" s="691" t="s">
        <v>1214</v>
      </c>
      <c r="D720" s="712">
        <v>87.89</v>
      </c>
    </row>
    <row r="721" spans="1:4" ht="13.5">
      <c r="A721" s="689">
        <v>797</v>
      </c>
      <c r="B721" s="690" t="s">
        <v>1964</v>
      </c>
      <c r="C721" s="691" t="s">
        <v>1214</v>
      </c>
      <c r="D721" s="712">
        <v>5.3</v>
      </c>
    </row>
    <row r="722" spans="1:4" ht="13.5">
      <c r="A722" s="689">
        <v>798</v>
      </c>
      <c r="B722" s="690" t="s">
        <v>1965</v>
      </c>
      <c r="C722" s="691" t="s">
        <v>1214</v>
      </c>
      <c r="D722" s="712">
        <v>0.72</v>
      </c>
    </row>
    <row r="723" spans="1:4" ht="13.5">
      <c r="A723" s="689">
        <v>796</v>
      </c>
      <c r="B723" s="690" t="s">
        <v>1966</v>
      </c>
      <c r="C723" s="691" t="s">
        <v>1214</v>
      </c>
      <c r="D723" s="712">
        <v>5.08</v>
      </c>
    </row>
    <row r="724" spans="1:4" ht="13.5">
      <c r="A724" s="689">
        <v>799</v>
      </c>
      <c r="B724" s="690" t="s">
        <v>1967</v>
      </c>
      <c r="C724" s="691" t="s">
        <v>1214</v>
      </c>
      <c r="D724" s="712">
        <v>2.39</v>
      </c>
    </row>
    <row r="725" spans="1:4" ht="13.5">
      <c r="A725" s="689">
        <v>792</v>
      </c>
      <c r="B725" s="690" t="s">
        <v>1968</v>
      </c>
      <c r="C725" s="691" t="s">
        <v>1214</v>
      </c>
      <c r="D725" s="712">
        <v>2.4300000000000002</v>
      </c>
    </row>
    <row r="726" spans="1:4" ht="13.5">
      <c r="A726" s="689">
        <v>804</v>
      </c>
      <c r="B726" s="690" t="s">
        <v>1969</v>
      </c>
      <c r="C726" s="691" t="s">
        <v>1214</v>
      </c>
      <c r="D726" s="712">
        <v>12.05</v>
      </c>
    </row>
    <row r="727" spans="1:4" ht="13.5">
      <c r="A727" s="689">
        <v>793</v>
      </c>
      <c r="B727" s="690" t="s">
        <v>1970</v>
      </c>
      <c r="C727" s="691" t="s">
        <v>1214</v>
      </c>
      <c r="D727" s="712">
        <v>5.17</v>
      </c>
    </row>
    <row r="728" spans="1:4" ht="13.5">
      <c r="A728" s="689">
        <v>801</v>
      </c>
      <c r="B728" s="690" t="s">
        <v>1971</v>
      </c>
      <c r="C728" s="691" t="s">
        <v>1214</v>
      </c>
      <c r="D728" s="712">
        <v>3.69</v>
      </c>
    </row>
    <row r="729" spans="1:4" ht="13.5">
      <c r="A729" s="689">
        <v>794</v>
      </c>
      <c r="B729" s="690" t="s">
        <v>1972</v>
      </c>
      <c r="C729" s="691" t="s">
        <v>1214</v>
      </c>
      <c r="D729" s="712">
        <v>3.81</v>
      </c>
    </row>
    <row r="730" spans="1:4" ht="13.5">
      <c r="A730" s="689">
        <v>802</v>
      </c>
      <c r="B730" s="690" t="s">
        <v>1973</v>
      </c>
      <c r="C730" s="691" t="s">
        <v>1214</v>
      </c>
      <c r="D730" s="712">
        <v>10.62</v>
      </c>
    </row>
    <row r="731" spans="1:4" ht="13.5">
      <c r="A731" s="689">
        <v>803</v>
      </c>
      <c r="B731" s="690" t="s">
        <v>1974</v>
      </c>
      <c r="C731" s="691" t="s">
        <v>1214</v>
      </c>
      <c r="D731" s="712">
        <v>9.27</v>
      </c>
    </row>
    <row r="732" spans="1:4" ht="13.5">
      <c r="A732" s="689">
        <v>38001</v>
      </c>
      <c r="B732" s="690" t="s">
        <v>1975</v>
      </c>
      <c r="C732" s="691" t="s">
        <v>1214</v>
      </c>
      <c r="D732" s="712">
        <v>0.83</v>
      </c>
    </row>
    <row r="733" spans="1:4" ht="13.5">
      <c r="A733" s="689">
        <v>38002</v>
      </c>
      <c r="B733" s="690" t="s">
        <v>1976</v>
      </c>
      <c r="C733" s="691" t="s">
        <v>1214</v>
      </c>
      <c r="D733" s="712">
        <v>1.54</v>
      </c>
    </row>
    <row r="734" spans="1:4" ht="13.5">
      <c r="A734" s="689">
        <v>38003</v>
      </c>
      <c r="B734" s="690" t="s">
        <v>1977</v>
      </c>
      <c r="C734" s="691" t="s">
        <v>1214</v>
      </c>
      <c r="D734" s="712">
        <v>18.54</v>
      </c>
    </row>
    <row r="735" spans="1:4" ht="13.5">
      <c r="A735" s="689">
        <v>38004</v>
      </c>
      <c r="B735" s="690" t="s">
        <v>1978</v>
      </c>
      <c r="C735" s="691" t="s">
        <v>1214</v>
      </c>
      <c r="D735" s="712">
        <v>24.79</v>
      </c>
    </row>
    <row r="736" spans="1:4" ht="13.5">
      <c r="A736" s="689">
        <v>36327</v>
      </c>
      <c r="B736" s="690" t="s">
        <v>1979</v>
      </c>
      <c r="C736" s="691" t="s">
        <v>1214</v>
      </c>
      <c r="D736" s="712">
        <v>1.75</v>
      </c>
    </row>
    <row r="737" spans="1:4" ht="13.5">
      <c r="A737" s="689">
        <v>38992</v>
      </c>
      <c r="B737" s="690" t="s">
        <v>1980</v>
      </c>
      <c r="C737" s="691" t="s">
        <v>1214</v>
      </c>
      <c r="D737" s="712">
        <v>2.8</v>
      </c>
    </row>
    <row r="738" spans="1:4" ht="13.5">
      <c r="A738" s="689">
        <v>38993</v>
      </c>
      <c r="B738" s="690" t="s">
        <v>1981</v>
      </c>
      <c r="C738" s="691" t="s">
        <v>1214</v>
      </c>
      <c r="D738" s="712">
        <v>7.99</v>
      </c>
    </row>
    <row r="739" spans="1:4" ht="13.5">
      <c r="A739" s="689">
        <v>38418</v>
      </c>
      <c r="B739" s="690" t="s">
        <v>1982</v>
      </c>
      <c r="C739" s="691" t="s">
        <v>1214</v>
      </c>
      <c r="D739" s="712">
        <v>4.04</v>
      </c>
    </row>
    <row r="740" spans="1:4" ht="13.5">
      <c r="A740" s="689">
        <v>39178</v>
      </c>
      <c r="B740" s="690" t="s">
        <v>1983</v>
      </c>
      <c r="C740" s="691" t="s">
        <v>1214</v>
      </c>
      <c r="D740" s="712">
        <v>1.56</v>
      </c>
    </row>
    <row r="741" spans="1:4" ht="13.5">
      <c r="A741" s="689">
        <v>39177</v>
      </c>
      <c r="B741" s="690" t="s">
        <v>1984</v>
      </c>
      <c r="C741" s="691" t="s">
        <v>1214</v>
      </c>
      <c r="D741" s="712">
        <v>1.41</v>
      </c>
    </row>
    <row r="742" spans="1:4" ht="13.5">
      <c r="A742" s="689">
        <v>39174</v>
      </c>
      <c r="B742" s="690" t="s">
        <v>1985</v>
      </c>
      <c r="C742" s="691" t="s">
        <v>1214</v>
      </c>
      <c r="D742" s="712">
        <v>0.7</v>
      </c>
    </row>
    <row r="743" spans="1:4" ht="13.5">
      <c r="A743" s="689">
        <v>39176</v>
      </c>
      <c r="B743" s="690" t="s">
        <v>1986</v>
      </c>
      <c r="C743" s="691" t="s">
        <v>1214</v>
      </c>
      <c r="D743" s="712">
        <v>0.92</v>
      </c>
    </row>
    <row r="744" spans="1:4" ht="13.5">
      <c r="A744" s="689">
        <v>39180</v>
      </c>
      <c r="B744" s="690" t="s">
        <v>1987</v>
      </c>
      <c r="C744" s="691" t="s">
        <v>1214</v>
      </c>
      <c r="D744" s="712">
        <v>4.24</v>
      </c>
    </row>
    <row r="745" spans="1:4" ht="13.5">
      <c r="A745" s="689">
        <v>39179</v>
      </c>
      <c r="B745" s="690" t="s">
        <v>1988</v>
      </c>
      <c r="C745" s="691" t="s">
        <v>1214</v>
      </c>
      <c r="D745" s="712">
        <v>3.76</v>
      </c>
    </row>
    <row r="746" spans="1:4" ht="13.5">
      <c r="A746" s="689">
        <v>39175</v>
      </c>
      <c r="B746" s="690" t="s">
        <v>1989</v>
      </c>
      <c r="C746" s="691" t="s">
        <v>1214</v>
      </c>
      <c r="D746" s="712">
        <v>0.86</v>
      </c>
    </row>
    <row r="747" spans="1:4" ht="13.5">
      <c r="A747" s="689">
        <v>39217</v>
      </c>
      <c r="B747" s="690" t="s">
        <v>1990</v>
      </c>
      <c r="C747" s="691" t="s">
        <v>1214</v>
      </c>
      <c r="D747" s="712">
        <v>0.66</v>
      </c>
    </row>
    <row r="748" spans="1:4" ht="13.5">
      <c r="A748" s="689">
        <v>39181</v>
      </c>
      <c r="B748" s="690" t="s">
        <v>1991</v>
      </c>
      <c r="C748" s="691" t="s">
        <v>1214</v>
      </c>
      <c r="D748" s="712">
        <v>5.69</v>
      </c>
    </row>
    <row r="749" spans="1:4" ht="13.5">
      <c r="A749" s="689">
        <v>39182</v>
      </c>
      <c r="B749" s="690" t="s">
        <v>1992</v>
      </c>
      <c r="C749" s="691" t="s">
        <v>1214</v>
      </c>
      <c r="D749" s="712">
        <v>8</v>
      </c>
    </row>
    <row r="750" spans="1:4" ht="27">
      <c r="A750" s="689">
        <v>12616</v>
      </c>
      <c r="B750" s="690" t="s">
        <v>1993</v>
      </c>
      <c r="C750" s="691" t="s">
        <v>1214</v>
      </c>
      <c r="D750" s="712">
        <v>5.0999999999999996</v>
      </c>
    </row>
    <row r="751" spans="1:4" ht="40.5">
      <c r="A751" s="689">
        <v>1049</v>
      </c>
      <c r="B751" s="690" t="s">
        <v>1994</v>
      </c>
      <c r="C751" s="691" t="s">
        <v>1214</v>
      </c>
      <c r="D751" s="712">
        <v>6.7</v>
      </c>
    </row>
    <row r="752" spans="1:4" ht="40.5">
      <c r="A752" s="689">
        <v>1099</v>
      </c>
      <c r="B752" s="690" t="s">
        <v>1995</v>
      </c>
      <c r="C752" s="691" t="s">
        <v>1214</v>
      </c>
      <c r="D752" s="712">
        <v>5.12</v>
      </c>
    </row>
    <row r="753" spans="1:4" ht="40.5">
      <c r="A753" s="689">
        <v>39678</v>
      </c>
      <c r="B753" s="690" t="s">
        <v>1996</v>
      </c>
      <c r="C753" s="691" t="s">
        <v>1214</v>
      </c>
      <c r="D753" s="712">
        <v>2.06</v>
      </c>
    </row>
    <row r="754" spans="1:4" ht="40.5">
      <c r="A754" s="689">
        <v>1050</v>
      </c>
      <c r="B754" s="690" t="s">
        <v>1997</v>
      </c>
      <c r="C754" s="691" t="s">
        <v>1214</v>
      </c>
      <c r="D754" s="712">
        <v>3.5</v>
      </c>
    </row>
    <row r="755" spans="1:4" ht="40.5">
      <c r="A755" s="689">
        <v>1101</v>
      </c>
      <c r="B755" s="690" t="s">
        <v>1998</v>
      </c>
      <c r="C755" s="691" t="s">
        <v>1214</v>
      </c>
      <c r="D755" s="712">
        <v>22.1</v>
      </c>
    </row>
    <row r="756" spans="1:4" ht="40.5">
      <c r="A756" s="689">
        <v>1100</v>
      </c>
      <c r="B756" s="690" t="s">
        <v>1999</v>
      </c>
      <c r="C756" s="691" t="s">
        <v>1214</v>
      </c>
      <c r="D756" s="712">
        <v>11.4</v>
      </c>
    </row>
    <row r="757" spans="1:4" ht="40.5">
      <c r="A757" s="689">
        <v>39679</v>
      </c>
      <c r="B757" s="690" t="s">
        <v>2000</v>
      </c>
      <c r="C757" s="691" t="s">
        <v>1214</v>
      </c>
      <c r="D757" s="712">
        <v>44.05</v>
      </c>
    </row>
    <row r="758" spans="1:4" ht="40.5">
      <c r="A758" s="689">
        <v>1098</v>
      </c>
      <c r="B758" s="690" t="s">
        <v>2001</v>
      </c>
      <c r="C758" s="691" t="s">
        <v>1214</v>
      </c>
      <c r="D758" s="712">
        <v>2.73</v>
      </c>
    </row>
    <row r="759" spans="1:4" ht="40.5">
      <c r="A759" s="689">
        <v>1102</v>
      </c>
      <c r="B759" s="690" t="s">
        <v>2002</v>
      </c>
      <c r="C759" s="691" t="s">
        <v>1214</v>
      </c>
      <c r="D759" s="712">
        <v>32.96</v>
      </c>
    </row>
    <row r="760" spans="1:4" ht="40.5">
      <c r="A760" s="689">
        <v>1051</v>
      </c>
      <c r="B760" s="690" t="s">
        <v>2003</v>
      </c>
      <c r="C760" s="691" t="s">
        <v>1214</v>
      </c>
      <c r="D760" s="712">
        <v>47.91</v>
      </c>
    </row>
    <row r="761" spans="1:4" ht="13.5">
      <c r="A761" s="689">
        <v>37399</v>
      </c>
      <c r="B761" s="690" t="s">
        <v>2004</v>
      </c>
      <c r="C761" s="691" t="s">
        <v>1214</v>
      </c>
      <c r="D761" s="712">
        <v>28.53</v>
      </c>
    </row>
    <row r="762" spans="1:4" ht="27">
      <c r="A762" s="689">
        <v>42655</v>
      </c>
      <c r="B762" s="690" t="s">
        <v>2005</v>
      </c>
      <c r="C762" s="691" t="s">
        <v>1216</v>
      </c>
      <c r="D762" s="712">
        <v>9.23</v>
      </c>
    </row>
    <row r="763" spans="1:4" ht="13.5">
      <c r="A763" s="689">
        <v>25004</v>
      </c>
      <c r="B763" s="690" t="s">
        <v>2006</v>
      </c>
      <c r="C763" s="691" t="s">
        <v>1216</v>
      </c>
      <c r="D763" s="712">
        <v>22.23</v>
      </c>
    </row>
    <row r="764" spans="1:4" ht="13.5">
      <c r="A764" s="689">
        <v>25002</v>
      </c>
      <c r="B764" s="690" t="s">
        <v>2007</v>
      </c>
      <c r="C764" s="691" t="s">
        <v>1216</v>
      </c>
      <c r="D764" s="712">
        <v>22.41</v>
      </c>
    </row>
    <row r="765" spans="1:4" ht="13.5">
      <c r="A765" s="689">
        <v>37409</v>
      </c>
      <c r="B765" s="690" t="s">
        <v>2008</v>
      </c>
      <c r="C765" s="691" t="s">
        <v>1216</v>
      </c>
      <c r="D765" s="712">
        <v>22.04</v>
      </c>
    </row>
    <row r="766" spans="1:4" ht="13.5">
      <c r="A766" s="689">
        <v>841</v>
      </c>
      <c r="B766" s="690" t="s">
        <v>2009</v>
      </c>
      <c r="C766" s="691" t="s">
        <v>1216</v>
      </c>
      <c r="D766" s="712">
        <v>22.77</v>
      </c>
    </row>
    <row r="767" spans="1:4" ht="13.5">
      <c r="A767" s="689">
        <v>25005</v>
      </c>
      <c r="B767" s="690" t="s">
        <v>2010</v>
      </c>
      <c r="C767" s="691" t="s">
        <v>1216</v>
      </c>
      <c r="D767" s="712">
        <v>24.96</v>
      </c>
    </row>
    <row r="768" spans="1:4" ht="13.5">
      <c r="A768" s="689">
        <v>25003</v>
      </c>
      <c r="B768" s="690" t="s">
        <v>2011</v>
      </c>
      <c r="C768" s="691" t="s">
        <v>1216</v>
      </c>
      <c r="D768" s="712">
        <v>26.67</v>
      </c>
    </row>
    <row r="769" spans="1:4" ht="13.5">
      <c r="A769" s="689">
        <v>37410</v>
      </c>
      <c r="B769" s="690" t="s">
        <v>2012</v>
      </c>
      <c r="C769" s="691" t="s">
        <v>1216</v>
      </c>
      <c r="D769" s="712">
        <v>24.96</v>
      </c>
    </row>
    <row r="770" spans="1:4" ht="13.5">
      <c r="A770" s="689">
        <v>842</v>
      </c>
      <c r="B770" s="690" t="s">
        <v>2013</v>
      </c>
      <c r="C770" s="691" t="s">
        <v>1216</v>
      </c>
      <c r="D770" s="712">
        <v>28.09</v>
      </c>
    </row>
    <row r="771" spans="1:4" ht="13.5">
      <c r="A771" s="689">
        <v>862</v>
      </c>
      <c r="B771" s="690" t="s">
        <v>2014</v>
      </c>
      <c r="C771" s="691" t="s">
        <v>1215</v>
      </c>
      <c r="D771" s="712">
        <v>4.45</v>
      </c>
    </row>
    <row r="772" spans="1:4" ht="13.5">
      <c r="A772" s="689">
        <v>866</v>
      </c>
      <c r="B772" s="690" t="s">
        <v>2015</v>
      </c>
      <c r="C772" s="691" t="s">
        <v>1215</v>
      </c>
      <c r="D772" s="712">
        <v>54.76</v>
      </c>
    </row>
    <row r="773" spans="1:4" ht="13.5">
      <c r="A773" s="689">
        <v>892</v>
      </c>
      <c r="B773" s="690" t="s">
        <v>2016</v>
      </c>
      <c r="C773" s="691" t="s">
        <v>1215</v>
      </c>
      <c r="D773" s="712">
        <v>69.64</v>
      </c>
    </row>
    <row r="774" spans="1:4" ht="13.5">
      <c r="A774" s="689">
        <v>857</v>
      </c>
      <c r="B774" s="690" t="s">
        <v>2017</v>
      </c>
      <c r="C774" s="691" t="s">
        <v>1215</v>
      </c>
      <c r="D774" s="712">
        <v>7.09</v>
      </c>
    </row>
    <row r="775" spans="1:4" ht="13.5">
      <c r="A775" s="689">
        <v>37404</v>
      </c>
      <c r="B775" s="690" t="s">
        <v>2018</v>
      </c>
      <c r="C775" s="691" t="s">
        <v>1215</v>
      </c>
      <c r="D775" s="712">
        <v>83.75</v>
      </c>
    </row>
    <row r="776" spans="1:4" ht="13.5">
      <c r="A776" s="689">
        <v>868</v>
      </c>
      <c r="B776" s="690" t="s">
        <v>2019</v>
      </c>
      <c r="C776" s="691" t="s">
        <v>1215</v>
      </c>
      <c r="D776" s="712">
        <v>10.95</v>
      </c>
    </row>
    <row r="777" spans="1:4" ht="13.5">
      <c r="A777" s="689">
        <v>870</v>
      </c>
      <c r="B777" s="690" t="s">
        <v>2020</v>
      </c>
      <c r="C777" s="691" t="s">
        <v>1215</v>
      </c>
      <c r="D777" s="712">
        <v>144.31</v>
      </c>
    </row>
    <row r="778" spans="1:4" ht="13.5">
      <c r="A778" s="689">
        <v>863</v>
      </c>
      <c r="B778" s="690" t="s">
        <v>2021</v>
      </c>
      <c r="C778" s="691" t="s">
        <v>1215</v>
      </c>
      <c r="D778" s="712">
        <v>15.12</v>
      </c>
    </row>
    <row r="779" spans="1:4" ht="13.5">
      <c r="A779" s="689">
        <v>867</v>
      </c>
      <c r="B779" s="690" t="s">
        <v>2022</v>
      </c>
      <c r="C779" s="691" t="s">
        <v>1215</v>
      </c>
      <c r="D779" s="712">
        <v>21.07</v>
      </c>
    </row>
    <row r="780" spans="1:4" ht="13.5">
      <c r="A780" s="689">
        <v>891</v>
      </c>
      <c r="B780" s="690" t="s">
        <v>2023</v>
      </c>
      <c r="C780" s="691" t="s">
        <v>1215</v>
      </c>
      <c r="D780" s="712">
        <v>242.36</v>
      </c>
    </row>
    <row r="781" spans="1:4" ht="13.5">
      <c r="A781" s="689">
        <v>864</v>
      </c>
      <c r="B781" s="690" t="s">
        <v>2024</v>
      </c>
      <c r="C781" s="691" t="s">
        <v>1215</v>
      </c>
      <c r="D781" s="712">
        <v>29.68</v>
      </c>
    </row>
    <row r="782" spans="1:4" ht="13.5">
      <c r="A782" s="689">
        <v>865</v>
      </c>
      <c r="B782" s="690" t="s">
        <v>2025</v>
      </c>
      <c r="C782" s="691" t="s">
        <v>1215</v>
      </c>
      <c r="D782" s="712">
        <v>41.8</v>
      </c>
    </row>
    <row r="783" spans="1:4" ht="27">
      <c r="A783" s="689">
        <v>1006</v>
      </c>
      <c r="B783" s="690" t="s">
        <v>2026</v>
      </c>
      <c r="C783" s="691" t="s">
        <v>1215</v>
      </c>
      <c r="D783" s="712">
        <v>56.07</v>
      </c>
    </row>
    <row r="784" spans="1:4" ht="27">
      <c r="A784" s="689">
        <v>948</v>
      </c>
      <c r="B784" s="690" t="s">
        <v>2027</v>
      </c>
      <c r="C784" s="691" t="s">
        <v>1215</v>
      </c>
      <c r="D784" s="712">
        <v>18.21</v>
      </c>
    </row>
    <row r="785" spans="1:4" ht="27">
      <c r="A785" s="689">
        <v>947</v>
      </c>
      <c r="B785" s="690" t="s">
        <v>2028</v>
      </c>
      <c r="C785" s="691" t="s">
        <v>1215</v>
      </c>
      <c r="D785" s="712">
        <v>18.52</v>
      </c>
    </row>
    <row r="786" spans="1:4" ht="27">
      <c r="A786" s="689">
        <v>911</v>
      </c>
      <c r="B786" s="690" t="s">
        <v>2029</v>
      </c>
      <c r="C786" s="691" t="s">
        <v>1215</v>
      </c>
      <c r="D786" s="712">
        <v>26.94</v>
      </c>
    </row>
    <row r="787" spans="1:4" ht="27">
      <c r="A787" s="689">
        <v>925</v>
      </c>
      <c r="B787" s="690" t="s">
        <v>2030</v>
      </c>
      <c r="C787" s="691" t="s">
        <v>1215</v>
      </c>
      <c r="D787" s="712">
        <v>24.9</v>
      </c>
    </row>
    <row r="788" spans="1:4" ht="27">
      <c r="A788" s="689">
        <v>954</v>
      </c>
      <c r="B788" s="690" t="s">
        <v>2031</v>
      </c>
      <c r="C788" s="691" t="s">
        <v>1215</v>
      </c>
      <c r="D788" s="712">
        <v>27.5</v>
      </c>
    </row>
    <row r="789" spans="1:4" ht="27">
      <c r="A789" s="689">
        <v>901</v>
      </c>
      <c r="B789" s="690" t="s">
        <v>2032</v>
      </c>
      <c r="C789" s="691" t="s">
        <v>1215</v>
      </c>
      <c r="D789" s="712">
        <v>29.44</v>
      </c>
    </row>
    <row r="790" spans="1:4" ht="27">
      <c r="A790" s="689">
        <v>926</v>
      </c>
      <c r="B790" s="690" t="s">
        <v>2033</v>
      </c>
      <c r="C790" s="691" t="s">
        <v>1215</v>
      </c>
      <c r="D790" s="712">
        <v>31.11</v>
      </c>
    </row>
    <row r="791" spans="1:4" ht="27">
      <c r="A791" s="689">
        <v>912</v>
      </c>
      <c r="B791" s="690" t="s">
        <v>2034</v>
      </c>
      <c r="C791" s="691" t="s">
        <v>1215</v>
      </c>
      <c r="D791" s="712">
        <v>31.3</v>
      </c>
    </row>
    <row r="792" spans="1:4" ht="27">
      <c r="A792" s="689">
        <v>955</v>
      </c>
      <c r="B792" s="690" t="s">
        <v>2035</v>
      </c>
      <c r="C792" s="691" t="s">
        <v>1215</v>
      </c>
      <c r="D792" s="712">
        <v>37.36</v>
      </c>
    </row>
    <row r="793" spans="1:4" ht="27">
      <c r="A793" s="689">
        <v>946</v>
      </c>
      <c r="B793" s="690" t="s">
        <v>2036</v>
      </c>
      <c r="C793" s="691" t="s">
        <v>1215</v>
      </c>
      <c r="D793" s="712">
        <v>42</v>
      </c>
    </row>
    <row r="794" spans="1:4" ht="27">
      <c r="A794" s="689">
        <v>953</v>
      </c>
      <c r="B794" s="690" t="s">
        <v>2037</v>
      </c>
      <c r="C794" s="691" t="s">
        <v>1215</v>
      </c>
      <c r="D794" s="712">
        <v>38.22</v>
      </c>
    </row>
    <row r="795" spans="1:4" ht="27">
      <c r="A795" s="689">
        <v>902</v>
      </c>
      <c r="B795" s="690" t="s">
        <v>2038</v>
      </c>
      <c r="C795" s="691" t="s">
        <v>1215</v>
      </c>
      <c r="D795" s="712">
        <v>46.47</v>
      </c>
    </row>
    <row r="796" spans="1:4" ht="27">
      <c r="A796" s="689">
        <v>927</v>
      </c>
      <c r="B796" s="690" t="s">
        <v>2039</v>
      </c>
      <c r="C796" s="691" t="s">
        <v>1215</v>
      </c>
      <c r="D796" s="712">
        <v>45.04</v>
      </c>
    </row>
    <row r="797" spans="1:4" ht="27">
      <c r="A797" s="689">
        <v>913</v>
      </c>
      <c r="B797" s="690" t="s">
        <v>2040</v>
      </c>
      <c r="C797" s="691" t="s">
        <v>1215</v>
      </c>
      <c r="D797" s="712">
        <v>50.27</v>
      </c>
    </row>
    <row r="798" spans="1:4" ht="27">
      <c r="A798" s="689">
        <v>903</v>
      </c>
      <c r="B798" s="690" t="s">
        <v>2041</v>
      </c>
      <c r="C798" s="691" t="s">
        <v>1215</v>
      </c>
      <c r="D798" s="712">
        <v>56.89</v>
      </c>
    </row>
    <row r="799" spans="1:4" ht="27">
      <c r="A799" s="689">
        <v>945</v>
      </c>
      <c r="B799" s="690" t="s">
        <v>2042</v>
      </c>
      <c r="C799" s="691" t="s">
        <v>1215</v>
      </c>
      <c r="D799" s="712">
        <v>60.18</v>
      </c>
    </row>
    <row r="800" spans="1:4" ht="27">
      <c r="A800" s="689">
        <v>914</v>
      </c>
      <c r="B800" s="690" t="s">
        <v>2043</v>
      </c>
      <c r="C800" s="691" t="s">
        <v>1215</v>
      </c>
      <c r="D800" s="712">
        <v>61.65</v>
      </c>
    </row>
    <row r="801" spans="1:4" ht="40.5">
      <c r="A801" s="689">
        <v>993</v>
      </c>
      <c r="B801" s="690" t="s">
        <v>2044</v>
      </c>
      <c r="C801" s="691" t="s">
        <v>1215</v>
      </c>
      <c r="D801" s="712">
        <v>1.2</v>
      </c>
    </row>
    <row r="802" spans="1:4" ht="40.5">
      <c r="A802" s="689">
        <v>1020</v>
      </c>
      <c r="B802" s="690" t="s">
        <v>2045</v>
      </c>
      <c r="C802" s="691" t="s">
        <v>1215</v>
      </c>
      <c r="D802" s="712">
        <v>5.25</v>
      </c>
    </row>
    <row r="803" spans="1:4" ht="40.5">
      <c r="A803" s="689">
        <v>1017</v>
      </c>
      <c r="B803" s="690" t="s">
        <v>2046</v>
      </c>
      <c r="C803" s="691" t="s">
        <v>1215</v>
      </c>
      <c r="D803" s="712">
        <v>57.76</v>
      </c>
    </row>
    <row r="804" spans="1:4" ht="40.5">
      <c r="A804" s="689">
        <v>999</v>
      </c>
      <c r="B804" s="690" t="s">
        <v>2047</v>
      </c>
      <c r="C804" s="691" t="s">
        <v>1215</v>
      </c>
      <c r="D804" s="712">
        <v>71.569999999999993</v>
      </c>
    </row>
    <row r="805" spans="1:4" ht="40.5">
      <c r="A805" s="689">
        <v>995</v>
      </c>
      <c r="B805" s="690" t="s">
        <v>2048</v>
      </c>
      <c r="C805" s="691" t="s">
        <v>1215</v>
      </c>
      <c r="D805" s="712">
        <v>8.06</v>
      </c>
    </row>
    <row r="806" spans="1:4" ht="40.5">
      <c r="A806" s="689">
        <v>1000</v>
      </c>
      <c r="B806" s="690" t="s">
        <v>2049</v>
      </c>
      <c r="C806" s="691" t="s">
        <v>1215</v>
      </c>
      <c r="D806" s="712">
        <v>87.74</v>
      </c>
    </row>
    <row r="807" spans="1:4" ht="40.5">
      <c r="A807" s="689">
        <v>1022</v>
      </c>
      <c r="B807" s="690" t="s">
        <v>2050</v>
      </c>
      <c r="C807" s="691" t="s">
        <v>1215</v>
      </c>
      <c r="D807" s="712">
        <v>1.67</v>
      </c>
    </row>
    <row r="808" spans="1:4" ht="40.5">
      <c r="A808" s="689">
        <v>1015</v>
      </c>
      <c r="B808" s="690" t="s">
        <v>2051</v>
      </c>
      <c r="C808" s="691" t="s">
        <v>1215</v>
      </c>
      <c r="D808" s="712">
        <v>115.53</v>
      </c>
    </row>
    <row r="809" spans="1:4" ht="40.5">
      <c r="A809" s="689">
        <v>996</v>
      </c>
      <c r="B809" s="690" t="s">
        <v>2052</v>
      </c>
      <c r="C809" s="691" t="s">
        <v>1215</v>
      </c>
      <c r="D809" s="712">
        <v>12.27</v>
      </c>
    </row>
    <row r="810" spans="1:4" ht="40.5">
      <c r="A810" s="689">
        <v>1001</v>
      </c>
      <c r="B810" s="690" t="s">
        <v>2053</v>
      </c>
      <c r="C810" s="691" t="s">
        <v>1215</v>
      </c>
      <c r="D810" s="712">
        <v>144.59</v>
      </c>
    </row>
    <row r="811" spans="1:4" ht="40.5">
      <c r="A811" s="689">
        <v>1019</v>
      </c>
      <c r="B811" s="690" t="s">
        <v>2054</v>
      </c>
      <c r="C811" s="691" t="s">
        <v>1215</v>
      </c>
      <c r="D811" s="712">
        <v>16.920000000000002</v>
      </c>
    </row>
    <row r="812" spans="1:4" ht="40.5">
      <c r="A812" s="689">
        <v>1021</v>
      </c>
      <c r="B812" s="690" t="s">
        <v>2055</v>
      </c>
      <c r="C812" s="691" t="s">
        <v>1215</v>
      </c>
      <c r="D812" s="712">
        <v>2.4</v>
      </c>
    </row>
    <row r="813" spans="1:4" ht="40.5">
      <c r="A813" s="689">
        <v>39249</v>
      </c>
      <c r="B813" s="690" t="s">
        <v>2056</v>
      </c>
      <c r="C813" s="691" t="s">
        <v>1215</v>
      </c>
      <c r="D813" s="712">
        <v>188.62</v>
      </c>
    </row>
    <row r="814" spans="1:4" ht="40.5">
      <c r="A814" s="689">
        <v>1018</v>
      </c>
      <c r="B814" s="690" t="s">
        <v>2057</v>
      </c>
      <c r="C814" s="691" t="s">
        <v>1215</v>
      </c>
      <c r="D814" s="712">
        <v>24.11</v>
      </c>
    </row>
    <row r="815" spans="1:4" ht="40.5">
      <c r="A815" s="689">
        <v>39250</v>
      </c>
      <c r="B815" s="690" t="s">
        <v>2058</v>
      </c>
      <c r="C815" s="691" t="s">
        <v>1215</v>
      </c>
      <c r="D815" s="712">
        <v>242.29</v>
      </c>
    </row>
    <row r="816" spans="1:4" ht="40.5">
      <c r="A816" s="689">
        <v>994</v>
      </c>
      <c r="B816" s="690" t="s">
        <v>2059</v>
      </c>
      <c r="C816" s="691" t="s">
        <v>1215</v>
      </c>
      <c r="D816" s="712">
        <v>3.28</v>
      </c>
    </row>
    <row r="817" spans="1:4" ht="40.5">
      <c r="A817" s="689">
        <v>977</v>
      </c>
      <c r="B817" s="690" t="s">
        <v>2060</v>
      </c>
      <c r="C817" s="691" t="s">
        <v>1215</v>
      </c>
      <c r="D817" s="712">
        <v>33.409999999999997</v>
      </c>
    </row>
    <row r="818" spans="1:4" ht="40.5">
      <c r="A818" s="689">
        <v>998</v>
      </c>
      <c r="B818" s="690" t="s">
        <v>2061</v>
      </c>
      <c r="C818" s="691" t="s">
        <v>1215</v>
      </c>
      <c r="D818" s="712">
        <v>44.38</v>
      </c>
    </row>
    <row r="819" spans="1:4" ht="27">
      <c r="A819" s="689">
        <v>39251</v>
      </c>
      <c r="B819" s="690" t="s">
        <v>2062</v>
      </c>
      <c r="C819" s="691" t="s">
        <v>1215</v>
      </c>
      <c r="D819" s="712">
        <v>0.32</v>
      </c>
    </row>
    <row r="820" spans="1:4" ht="27">
      <c r="A820" s="689">
        <v>1011</v>
      </c>
      <c r="B820" s="690" t="s">
        <v>2063</v>
      </c>
      <c r="C820" s="691" t="s">
        <v>1215</v>
      </c>
      <c r="D820" s="712">
        <v>0.44</v>
      </c>
    </row>
    <row r="821" spans="1:4" ht="27">
      <c r="A821" s="689">
        <v>39252</v>
      </c>
      <c r="B821" s="690" t="s">
        <v>2064</v>
      </c>
      <c r="C821" s="691" t="s">
        <v>1215</v>
      </c>
      <c r="D821" s="712">
        <v>0.53</v>
      </c>
    </row>
    <row r="822" spans="1:4" ht="27">
      <c r="A822" s="689">
        <v>1013</v>
      </c>
      <c r="B822" s="690" t="s">
        <v>2065</v>
      </c>
      <c r="C822" s="691" t="s">
        <v>1215</v>
      </c>
      <c r="D822" s="712">
        <v>0.7</v>
      </c>
    </row>
    <row r="823" spans="1:4" ht="27">
      <c r="A823" s="689">
        <v>980</v>
      </c>
      <c r="B823" s="690" t="s">
        <v>2066</v>
      </c>
      <c r="C823" s="691" t="s">
        <v>1215</v>
      </c>
      <c r="D823" s="712">
        <v>4.82</v>
      </c>
    </row>
    <row r="824" spans="1:4" ht="27">
      <c r="A824" s="689">
        <v>39237</v>
      </c>
      <c r="B824" s="690" t="s">
        <v>2067</v>
      </c>
      <c r="C824" s="691" t="s">
        <v>1215</v>
      </c>
      <c r="D824" s="712">
        <v>57.16</v>
      </c>
    </row>
    <row r="825" spans="1:4" ht="27">
      <c r="A825" s="689">
        <v>39238</v>
      </c>
      <c r="B825" s="690" t="s">
        <v>2068</v>
      </c>
      <c r="C825" s="691" t="s">
        <v>1215</v>
      </c>
      <c r="D825" s="712">
        <v>71.36</v>
      </c>
    </row>
    <row r="826" spans="1:4" ht="27">
      <c r="A826" s="689">
        <v>979</v>
      </c>
      <c r="B826" s="690" t="s">
        <v>2069</v>
      </c>
      <c r="C826" s="691" t="s">
        <v>1215</v>
      </c>
      <c r="D826" s="712">
        <v>7.43</v>
      </c>
    </row>
    <row r="827" spans="1:4" ht="27">
      <c r="A827" s="689">
        <v>39239</v>
      </c>
      <c r="B827" s="690" t="s">
        <v>2070</v>
      </c>
      <c r="C827" s="691" t="s">
        <v>1215</v>
      </c>
      <c r="D827" s="712">
        <v>86.85</v>
      </c>
    </row>
    <row r="828" spans="1:4" ht="27">
      <c r="A828" s="689">
        <v>1014</v>
      </c>
      <c r="B828" s="690" t="s">
        <v>2071</v>
      </c>
      <c r="C828" s="691" t="s">
        <v>1215</v>
      </c>
      <c r="D828" s="712">
        <v>1.1200000000000001</v>
      </c>
    </row>
    <row r="829" spans="1:4" ht="27">
      <c r="A829" s="689">
        <v>39240</v>
      </c>
      <c r="B829" s="690" t="s">
        <v>2072</v>
      </c>
      <c r="C829" s="691" t="s">
        <v>1215</v>
      </c>
      <c r="D829" s="712">
        <v>114.79</v>
      </c>
    </row>
    <row r="830" spans="1:4" ht="27">
      <c r="A830" s="689">
        <v>39232</v>
      </c>
      <c r="B830" s="690" t="s">
        <v>2073</v>
      </c>
      <c r="C830" s="691" t="s">
        <v>1215</v>
      </c>
      <c r="D830" s="712">
        <v>11.92</v>
      </c>
    </row>
    <row r="831" spans="1:4" ht="27">
      <c r="A831" s="689">
        <v>39233</v>
      </c>
      <c r="B831" s="690" t="s">
        <v>2074</v>
      </c>
      <c r="C831" s="691" t="s">
        <v>1215</v>
      </c>
      <c r="D831" s="712">
        <v>16.39</v>
      </c>
    </row>
    <row r="832" spans="1:4" ht="27">
      <c r="A832" s="689">
        <v>981</v>
      </c>
      <c r="B832" s="690" t="s">
        <v>2075</v>
      </c>
      <c r="C832" s="691" t="s">
        <v>1215</v>
      </c>
      <c r="D832" s="712">
        <v>2.0099999999999998</v>
      </c>
    </row>
    <row r="833" spans="1:4" ht="27">
      <c r="A833" s="689">
        <v>39234</v>
      </c>
      <c r="B833" s="690" t="s">
        <v>2076</v>
      </c>
      <c r="C833" s="691" t="s">
        <v>1215</v>
      </c>
      <c r="D833" s="712">
        <v>24.05</v>
      </c>
    </row>
    <row r="834" spans="1:4" ht="27">
      <c r="A834" s="689">
        <v>982</v>
      </c>
      <c r="B834" s="690" t="s">
        <v>2077</v>
      </c>
      <c r="C834" s="691" t="s">
        <v>1215</v>
      </c>
      <c r="D834" s="712">
        <v>2.82</v>
      </c>
    </row>
    <row r="835" spans="1:4" ht="27">
      <c r="A835" s="689">
        <v>39235</v>
      </c>
      <c r="B835" s="690" t="s">
        <v>2078</v>
      </c>
      <c r="C835" s="691" t="s">
        <v>1215</v>
      </c>
      <c r="D835" s="712">
        <v>33.82</v>
      </c>
    </row>
    <row r="836" spans="1:4" ht="27">
      <c r="A836" s="689">
        <v>39236</v>
      </c>
      <c r="B836" s="690" t="s">
        <v>2079</v>
      </c>
      <c r="C836" s="691" t="s">
        <v>1215</v>
      </c>
      <c r="D836" s="712">
        <v>44.34</v>
      </c>
    </row>
    <row r="837" spans="1:4" ht="40.5">
      <c r="A837" s="689">
        <v>876</v>
      </c>
      <c r="B837" s="690" t="s">
        <v>2080</v>
      </c>
      <c r="C837" s="691" t="s">
        <v>1215</v>
      </c>
      <c r="D837" s="712">
        <v>114.47</v>
      </c>
    </row>
    <row r="838" spans="1:4" ht="40.5">
      <c r="A838" s="689">
        <v>877</v>
      </c>
      <c r="B838" s="690" t="s">
        <v>2081</v>
      </c>
      <c r="C838" s="691" t="s">
        <v>1215</v>
      </c>
      <c r="D838" s="712">
        <v>134.57</v>
      </c>
    </row>
    <row r="839" spans="1:4" ht="40.5">
      <c r="A839" s="689">
        <v>882</v>
      </c>
      <c r="B839" s="690" t="s">
        <v>2082</v>
      </c>
      <c r="C839" s="691" t="s">
        <v>1215</v>
      </c>
      <c r="D839" s="712">
        <v>146.63999999999999</v>
      </c>
    </row>
    <row r="840" spans="1:4" ht="40.5">
      <c r="A840" s="689">
        <v>878</v>
      </c>
      <c r="B840" s="690" t="s">
        <v>2083</v>
      </c>
      <c r="C840" s="691" t="s">
        <v>1215</v>
      </c>
      <c r="D840" s="712">
        <v>182.31</v>
      </c>
    </row>
    <row r="841" spans="1:4" ht="40.5">
      <c r="A841" s="689">
        <v>879</v>
      </c>
      <c r="B841" s="690" t="s">
        <v>2084</v>
      </c>
      <c r="C841" s="691" t="s">
        <v>1215</v>
      </c>
      <c r="D841" s="712">
        <v>214.88</v>
      </c>
    </row>
    <row r="842" spans="1:4" ht="40.5">
      <c r="A842" s="689">
        <v>880</v>
      </c>
      <c r="B842" s="690" t="s">
        <v>2085</v>
      </c>
      <c r="C842" s="691" t="s">
        <v>1215</v>
      </c>
      <c r="D842" s="712">
        <v>252.83</v>
      </c>
    </row>
    <row r="843" spans="1:4" ht="40.5">
      <c r="A843" s="689">
        <v>873</v>
      </c>
      <c r="B843" s="690" t="s">
        <v>2086</v>
      </c>
      <c r="C843" s="691" t="s">
        <v>1215</v>
      </c>
      <c r="D843" s="712">
        <v>76.87</v>
      </c>
    </row>
    <row r="844" spans="1:4" ht="40.5">
      <c r="A844" s="689">
        <v>881</v>
      </c>
      <c r="B844" s="690" t="s">
        <v>2087</v>
      </c>
      <c r="C844" s="691" t="s">
        <v>1215</v>
      </c>
      <c r="D844" s="712">
        <v>345.57</v>
      </c>
    </row>
    <row r="845" spans="1:4" ht="40.5">
      <c r="A845" s="689">
        <v>874</v>
      </c>
      <c r="B845" s="690" t="s">
        <v>2088</v>
      </c>
      <c r="C845" s="691" t="s">
        <v>1215</v>
      </c>
      <c r="D845" s="712">
        <v>91.23</v>
      </c>
    </row>
    <row r="846" spans="1:4" ht="40.5">
      <c r="A846" s="689">
        <v>875</v>
      </c>
      <c r="B846" s="690" t="s">
        <v>2089</v>
      </c>
      <c r="C846" s="691" t="s">
        <v>1215</v>
      </c>
      <c r="D846" s="712">
        <v>108.85</v>
      </c>
    </row>
    <row r="847" spans="1:4" ht="27">
      <c r="A847" s="689">
        <v>983</v>
      </c>
      <c r="B847" s="690" t="s">
        <v>2090</v>
      </c>
      <c r="C847" s="691" t="s">
        <v>1215</v>
      </c>
      <c r="D847" s="712">
        <v>0.68</v>
      </c>
    </row>
    <row r="848" spans="1:4" ht="27">
      <c r="A848" s="689">
        <v>985</v>
      </c>
      <c r="B848" s="690" t="s">
        <v>2091</v>
      </c>
      <c r="C848" s="691" t="s">
        <v>1215</v>
      </c>
      <c r="D848" s="712">
        <v>5.1100000000000003</v>
      </c>
    </row>
    <row r="849" spans="1:4" ht="27">
      <c r="A849" s="689">
        <v>990</v>
      </c>
      <c r="B849" s="690" t="s">
        <v>2092</v>
      </c>
      <c r="C849" s="691" t="s">
        <v>1215</v>
      </c>
      <c r="D849" s="712">
        <v>69.97</v>
      </c>
    </row>
    <row r="850" spans="1:4" ht="27">
      <c r="A850" s="689">
        <v>39241</v>
      </c>
      <c r="B850" s="690" t="s">
        <v>2093</v>
      </c>
      <c r="C850" s="691" t="s">
        <v>1215</v>
      </c>
      <c r="D850" s="712">
        <v>8</v>
      </c>
    </row>
    <row r="851" spans="1:4" ht="27">
      <c r="A851" s="689">
        <v>1005</v>
      </c>
      <c r="B851" s="690" t="s">
        <v>2094</v>
      </c>
      <c r="C851" s="691" t="s">
        <v>1215</v>
      </c>
      <c r="D851" s="712">
        <v>85.88</v>
      </c>
    </row>
    <row r="852" spans="1:4" ht="27">
      <c r="A852" s="689">
        <v>984</v>
      </c>
      <c r="B852" s="690" t="s">
        <v>2095</v>
      </c>
      <c r="C852" s="691" t="s">
        <v>1215</v>
      </c>
      <c r="D852" s="712">
        <v>1.76</v>
      </c>
    </row>
    <row r="853" spans="1:4" ht="27">
      <c r="A853" s="689">
        <v>991</v>
      </c>
      <c r="B853" s="690" t="s">
        <v>2096</v>
      </c>
      <c r="C853" s="691" t="s">
        <v>1215</v>
      </c>
      <c r="D853" s="712">
        <v>113.49</v>
      </c>
    </row>
    <row r="854" spans="1:4" ht="27">
      <c r="A854" s="689">
        <v>986</v>
      </c>
      <c r="B854" s="690" t="s">
        <v>2097</v>
      </c>
      <c r="C854" s="691" t="s">
        <v>1215</v>
      </c>
      <c r="D854" s="712">
        <v>12.22</v>
      </c>
    </row>
    <row r="855" spans="1:4" ht="27">
      <c r="A855" s="689">
        <v>1024</v>
      </c>
      <c r="B855" s="690" t="s">
        <v>2098</v>
      </c>
      <c r="C855" s="691" t="s">
        <v>1215</v>
      </c>
      <c r="D855" s="712">
        <v>140.46</v>
      </c>
    </row>
    <row r="856" spans="1:4" ht="27">
      <c r="A856" s="689">
        <v>987</v>
      </c>
      <c r="B856" s="690" t="s">
        <v>2099</v>
      </c>
      <c r="C856" s="691" t="s">
        <v>1215</v>
      </c>
      <c r="D856" s="712">
        <v>16.61</v>
      </c>
    </row>
    <row r="857" spans="1:4" ht="27">
      <c r="A857" s="689">
        <v>1003</v>
      </c>
      <c r="B857" s="690" t="s">
        <v>2100</v>
      </c>
      <c r="C857" s="691" t="s">
        <v>1215</v>
      </c>
      <c r="D857" s="712">
        <v>2.58</v>
      </c>
    </row>
    <row r="858" spans="1:4" ht="27">
      <c r="A858" s="689">
        <v>992</v>
      </c>
      <c r="B858" s="690" t="s">
        <v>2101</v>
      </c>
      <c r="C858" s="691" t="s">
        <v>1215</v>
      </c>
      <c r="D858" s="712">
        <v>181.72</v>
      </c>
    </row>
    <row r="859" spans="1:4" ht="27">
      <c r="A859" s="689">
        <v>1007</v>
      </c>
      <c r="B859" s="690" t="s">
        <v>2102</v>
      </c>
      <c r="C859" s="691" t="s">
        <v>1215</v>
      </c>
      <c r="D859" s="712">
        <v>23.56</v>
      </c>
    </row>
    <row r="860" spans="1:4" ht="27">
      <c r="A860" s="689">
        <v>39242</v>
      </c>
      <c r="B860" s="690" t="s">
        <v>2103</v>
      </c>
      <c r="C860" s="691" t="s">
        <v>1215</v>
      </c>
      <c r="D860" s="712">
        <v>225.16</v>
      </c>
    </row>
    <row r="861" spans="1:4" ht="27">
      <c r="A861" s="689">
        <v>1008</v>
      </c>
      <c r="B861" s="690" t="s">
        <v>2104</v>
      </c>
      <c r="C861" s="691" t="s">
        <v>1215</v>
      </c>
      <c r="D861" s="712">
        <v>2.93</v>
      </c>
    </row>
    <row r="862" spans="1:4" ht="27">
      <c r="A862" s="689">
        <v>988</v>
      </c>
      <c r="B862" s="690" t="s">
        <v>2105</v>
      </c>
      <c r="C862" s="691" t="s">
        <v>1215</v>
      </c>
      <c r="D862" s="712">
        <v>32.549999999999997</v>
      </c>
    </row>
    <row r="863" spans="1:4" ht="27">
      <c r="A863" s="689">
        <v>989</v>
      </c>
      <c r="B863" s="690" t="s">
        <v>2106</v>
      </c>
      <c r="C863" s="691" t="s">
        <v>1215</v>
      </c>
      <c r="D863" s="712">
        <v>44.09</v>
      </c>
    </row>
    <row r="864" spans="1:4" ht="13.5">
      <c r="A864" s="689">
        <v>39598</v>
      </c>
      <c r="B864" s="690" t="s">
        <v>2107</v>
      </c>
      <c r="C864" s="691" t="s">
        <v>1215</v>
      </c>
      <c r="D864" s="712">
        <v>1.02</v>
      </c>
    </row>
    <row r="865" spans="1:4" ht="13.5">
      <c r="A865" s="689">
        <v>39599</v>
      </c>
      <c r="B865" s="690" t="s">
        <v>2108</v>
      </c>
      <c r="C865" s="691" t="s">
        <v>1215</v>
      </c>
      <c r="D865" s="712">
        <v>1.54</v>
      </c>
    </row>
    <row r="866" spans="1:4" ht="13.5">
      <c r="A866" s="689">
        <v>34602</v>
      </c>
      <c r="B866" s="690" t="s">
        <v>2109</v>
      </c>
      <c r="C866" s="691" t="s">
        <v>1215</v>
      </c>
      <c r="D866" s="712">
        <v>1.71</v>
      </c>
    </row>
    <row r="867" spans="1:4" ht="13.5">
      <c r="A867" s="689">
        <v>34603</v>
      </c>
      <c r="B867" s="690" t="s">
        <v>2110</v>
      </c>
      <c r="C867" s="691" t="s">
        <v>1215</v>
      </c>
      <c r="D867" s="712">
        <v>8.25</v>
      </c>
    </row>
    <row r="868" spans="1:4" ht="13.5">
      <c r="A868" s="689">
        <v>34607</v>
      </c>
      <c r="B868" s="690" t="s">
        <v>2111</v>
      </c>
      <c r="C868" s="691" t="s">
        <v>1215</v>
      </c>
      <c r="D868" s="712">
        <v>3.68</v>
      </c>
    </row>
    <row r="869" spans="1:4" ht="13.5">
      <c r="A869" s="689">
        <v>34609</v>
      </c>
      <c r="B869" s="690" t="s">
        <v>2112</v>
      </c>
      <c r="C869" s="691" t="s">
        <v>1215</v>
      </c>
      <c r="D869" s="712">
        <v>5.52</v>
      </c>
    </row>
    <row r="870" spans="1:4" ht="13.5">
      <c r="A870" s="689">
        <v>34618</v>
      </c>
      <c r="B870" s="690" t="s">
        <v>2113</v>
      </c>
      <c r="C870" s="691" t="s">
        <v>1215</v>
      </c>
      <c r="D870" s="712">
        <v>2.27</v>
      </c>
    </row>
    <row r="871" spans="1:4" ht="13.5">
      <c r="A871" s="689">
        <v>34620</v>
      </c>
      <c r="B871" s="690" t="s">
        <v>2114</v>
      </c>
      <c r="C871" s="691" t="s">
        <v>1215</v>
      </c>
      <c r="D871" s="712">
        <v>11.38</v>
      </c>
    </row>
    <row r="872" spans="1:4" ht="13.5">
      <c r="A872" s="689">
        <v>34621</v>
      </c>
      <c r="B872" s="690" t="s">
        <v>2115</v>
      </c>
      <c r="C872" s="691" t="s">
        <v>1215</v>
      </c>
      <c r="D872" s="712">
        <v>5.28</v>
      </c>
    </row>
    <row r="873" spans="1:4" ht="13.5">
      <c r="A873" s="689">
        <v>34622</v>
      </c>
      <c r="B873" s="690" t="s">
        <v>2116</v>
      </c>
      <c r="C873" s="691" t="s">
        <v>1215</v>
      </c>
      <c r="D873" s="712">
        <v>7.48</v>
      </c>
    </row>
    <row r="874" spans="1:4" ht="13.5">
      <c r="A874" s="689">
        <v>34624</v>
      </c>
      <c r="B874" s="690" t="s">
        <v>2117</v>
      </c>
      <c r="C874" s="691" t="s">
        <v>1215</v>
      </c>
      <c r="D874" s="712">
        <v>2.9</v>
      </c>
    </row>
    <row r="875" spans="1:4" ht="13.5">
      <c r="A875" s="689">
        <v>34626</v>
      </c>
      <c r="B875" s="690" t="s">
        <v>2118</v>
      </c>
      <c r="C875" s="691" t="s">
        <v>1215</v>
      </c>
      <c r="D875" s="712">
        <v>15.65</v>
      </c>
    </row>
    <row r="876" spans="1:4" ht="13.5">
      <c r="A876" s="689">
        <v>34627</v>
      </c>
      <c r="B876" s="690" t="s">
        <v>2119</v>
      </c>
      <c r="C876" s="691" t="s">
        <v>1215</v>
      </c>
      <c r="D876" s="712">
        <v>6.74</v>
      </c>
    </row>
    <row r="877" spans="1:4" ht="13.5">
      <c r="A877" s="689">
        <v>34629</v>
      </c>
      <c r="B877" s="690" t="s">
        <v>2120</v>
      </c>
      <c r="C877" s="691" t="s">
        <v>1215</v>
      </c>
      <c r="D877" s="712">
        <v>9.8699999999999992</v>
      </c>
    </row>
    <row r="878" spans="1:4" ht="27">
      <c r="A878" s="689">
        <v>39257</v>
      </c>
      <c r="B878" s="690" t="s">
        <v>2121</v>
      </c>
      <c r="C878" s="691" t="s">
        <v>1215</v>
      </c>
      <c r="D878" s="712">
        <v>3.08</v>
      </c>
    </row>
    <row r="879" spans="1:4" ht="27">
      <c r="A879" s="689">
        <v>39261</v>
      </c>
      <c r="B879" s="690" t="s">
        <v>2122</v>
      </c>
      <c r="C879" s="691" t="s">
        <v>1215</v>
      </c>
      <c r="D879" s="712">
        <v>16.399999999999999</v>
      </c>
    </row>
    <row r="880" spans="1:4" ht="27">
      <c r="A880" s="689">
        <v>39268</v>
      </c>
      <c r="B880" s="690" t="s">
        <v>2123</v>
      </c>
      <c r="C880" s="691" t="s">
        <v>1215</v>
      </c>
      <c r="D880" s="712">
        <v>189.26</v>
      </c>
    </row>
    <row r="881" spans="1:4" ht="27">
      <c r="A881" s="689">
        <v>39262</v>
      </c>
      <c r="B881" s="690" t="s">
        <v>2124</v>
      </c>
      <c r="C881" s="691" t="s">
        <v>1215</v>
      </c>
      <c r="D881" s="712">
        <v>25.65</v>
      </c>
    </row>
    <row r="882" spans="1:4" ht="27">
      <c r="A882" s="689">
        <v>39258</v>
      </c>
      <c r="B882" s="690" t="s">
        <v>2125</v>
      </c>
      <c r="C882" s="691" t="s">
        <v>1215</v>
      </c>
      <c r="D882" s="712">
        <v>4.5599999999999996</v>
      </c>
    </row>
    <row r="883" spans="1:4" ht="27">
      <c r="A883" s="689">
        <v>39263</v>
      </c>
      <c r="B883" s="690" t="s">
        <v>2126</v>
      </c>
      <c r="C883" s="691" t="s">
        <v>1215</v>
      </c>
      <c r="D883" s="712">
        <v>39.68</v>
      </c>
    </row>
    <row r="884" spans="1:4" ht="27">
      <c r="A884" s="689">
        <v>39264</v>
      </c>
      <c r="B884" s="690" t="s">
        <v>2127</v>
      </c>
      <c r="C884" s="691" t="s">
        <v>1215</v>
      </c>
      <c r="D884" s="712">
        <v>53.73</v>
      </c>
    </row>
    <row r="885" spans="1:4" ht="27">
      <c r="A885" s="689">
        <v>39259</v>
      </c>
      <c r="B885" s="690" t="s">
        <v>2128</v>
      </c>
      <c r="C885" s="691" t="s">
        <v>1215</v>
      </c>
      <c r="D885" s="712">
        <v>6.95</v>
      </c>
    </row>
    <row r="886" spans="1:4" ht="27">
      <c r="A886" s="689">
        <v>39265</v>
      </c>
      <c r="B886" s="690" t="s">
        <v>2129</v>
      </c>
      <c r="C886" s="691" t="s">
        <v>1215</v>
      </c>
      <c r="D886" s="712">
        <v>79.150000000000006</v>
      </c>
    </row>
    <row r="887" spans="1:4" ht="27">
      <c r="A887" s="689">
        <v>39260</v>
      </c>
      <c r="B887" s="690" t="s">
        <v>2130</v>
      </c>
      <c r="C887" s="691" t="s">
        <v>1215</v>
      </c>
      <c r="D887" s="712">
        <v>9.89</v>
      </c>
    </row>
    <row r="888" spans="1:4" ht="27">
      <c r="A888" s="689">
        <v>39266</v>
      </c>
      <c r="B888" s="690" t="s">
        <v>2131</v>
      </c>
      <c r="C888" s="691" t="s">
        <v>1215</v>
      </c>
      <c r="D888" s="712">
        <v>111.07</v>
      </c>
    </row>
    <row r="889" spans="1:4" ht="27">
      <c r="A889" s="689">
        <v>39267</v>
      </c>
      <c r="B889" s="690" t="s">
        <v>2132</v>
      </c>
      <c r="C889" s="691" t="s">
        <v>1215</v>
      </c>
      <c r="D889" s="712">
        <v>145.59</v>
      </c>
    </row>
    <row r="890" spans="1:4" ht="13.5">
      <c r="A890" s="689">
        <v>11901</v>
      </c>
      <c r="B890" s="690" t="s">
        <v>2133</v>
      </c>
      <c r="C890" s="691" t="s">
        <v>1215</v>
      </c>
      <c r="D890" s="712">
        <v>0.45</v>
      </c>
    </row>
    <row r="891" spans="1:4" ht="13.5">
      <c r="A891" s="689">
        <v>11902</v>
      </c>
      <c r="B891" s="690" t="s">
        <v>2134</v>
      </c>
      <c r="C891" s="691" t="s">
        <v>1215</v>
      </c>
      <c r="D891" s="712">
        <v>0.78</v>
      </c>
    </row>
    <row r="892" spans="1:4" ht="13.5">
      <c r="A892" s="689">
        <v>11903</v>
      </c>
      <c r="B892" s="690" t="s">
        <v>2135</v>
      </c>
      <c r="C892" s="691" t="s">
        <v>1215</v>
      </c>
      <c r="D892" s="712">
        <v>1.21</v>
      </c>
    </row>
    <row r="893" spans="1:4" ht="13.5">
      <c r="A893" s="689">
        <v>11904</v>
      </c>
      <c r="B893" s="690" t="s">
        <v>2136</v>
      </c>
      <c r="C893" s="691" t="s">
        <v>1215</v>
      </c>
      <c r="D893" s="712">
        <v>1.54</v>
      </c>
    </row>
    <row r="894" spans="1:4" ht="13.5">
      <c r="A894" s="689">
        <v>11905</v>
      </c>
      <c r="B894" s="690" t="s">
        <v>2137</v>
      </c>
      <c r="C894" s="691" t="s">
        <v>1215</v>
      </c>
      <c r="D894" s="712">
        <v>2.0699999999999998</v>
      </c>
    </row>
    <row r="895" spans="1:4" ht="13.5">
      <c r="A895" s="689">
        <v>11906</v>
      </c>
      <c r="B895" s="690" t="s">
        <v>2138</v>
      </c>
      <c r="C895" s="691" t="s">
        <v>1215</v>
      </c>
      <c r="D895" s="712">
        <v>2.39</v>
      </c>
    </row>
    <row r="896" spans="1:4" ht="13.5">
      <c r="A896" s="689">
        <v>11919</v>
      </c>
      <c r="B896" s="690" t="s">
        <v>2139</v>
      </c>
      <c r="C896" s="691" t="s">
        <v>1215</v>
      </c>
      <c r="D896" s="712">
        <v>4.68</v>
      </c>
    </row>
    <row r="897" spans="1:4" ht="13.5">
      <c r="A897" s="689">
        <v>11920</v>
      </c>
      <c r="B897" s="690" t="s">
        <v>2140</v>
      </c>
      <c r="C897" s="691" t="s">
        <v>1215</v>
      </c>
      <c r="D897" s="712">
        <v>9.08</v>
      </c>
    </row>
    <row r="898" spans="1:4" ht="13.5">
      <c r="A898" s="689">
        <v>11924</v>
      </c>
      <c r="B898" s="690" t="s">
        <v>2141</v>
      </c>
      <c r="C898" s="691" t="s">
        <v>1215</v>
      </c>
      <c r="D898" s="712">
        <v>88.31</v>
      </c>
    </row>
    <row r="899" spans="1:4" ht="13.5">
      <c r="A899" s="689">
        <v>11921</v>
      </c>
      <c r="B899" s="690" t="s">
        <v>2142</v>
      </c>
      <c r="C899" s="691" t="s">
        <v>1215</v>
      </c>
      <c r="D899" s="712">
        <v>12.36</v>
      </c>
    </row>
    <row r="900" spans="1:4" ht="13.5">
      <c r="A900" s="689">
        <v>11922</v>
      </c>
      <c r="B900" s="690" t="s">
        <v>2143</v>
      </c>
      <c r="C900" s="691" t="s">
        <v>1215</v>
      </c>
      <c r="D900" s="712">
        <v>21.95</v>
      </c>
    </row>
    <row r="901" spans="1:4" ht="13.5">
      <c r="A901" s="689">
        <v>11923</v>
      </c>
      <c r="B901" s="690" t="s">
        <v>2144</v>
      </c>
      <c r="C901" s="691" t="s">
        <v>1215</v>
      </c>
      <c r="D901" s="712">
        <v>35.85</v>
      </c>
    </row>
    <row r="902" spans="1:4" ht="13.5">
      <c r="A902" s="689">
        <v>11916</v>
      </c>
      <c r="B902" s="690" t="s">
        <v>2145</v>
      </c>
      <c r="C902" s="691" t="s">
        <v>1215</v>
      </c>
      <c r="D902" s="712">
        <v>6.08</v>
      </c>
    </row>
    <row r="903" spans="1:4" ht="13.5">
      <c r="A903" s="689">
        <v>11914</v>
      </c>
      <c r="B903" s="690" t="s">
        <v>2146</v>
      </c>
      <c r="C903" s="691" t="s">
        <v>1215</v>
      </c>
      <c r="D903" s="712">
        <v>44.17</v>
      </c>
    </row>
    <row r="904" spans="1:4" ht="13.5">
      <c r="A904" s="689">
        <v>11917</v>
      </c>
      <c r="B904" s="690" t="s">
        <v>2147</v>
      </c>
      <c r="C904" s="691" t="s">
        <v>1215</v>
      </c>
      <c r="D904" s="712">
        <v>10.58</v>
      </c>
    </row>
    <row r="905" spans="1:4" ht="13.5">
      <c r="A905" s="689">
        <v>11918</v>
      </c>
      <c r="B905" s="690" t="s">
        <v>2148</v>
      </c>
      <c r="C905" s="691" t="s">
        <v>1215</v>
      </c>
      <c r="D905" s="712">
        <v>14.36</v>
      </c>
    </row>
    <row r="906" spans="1:4" ht="27">
      <c r="A906" s="689">
        <v>37734</v>
      </c>
      <c r="B906" s="690" t="s">
        <v>2149</v>
      </c>
      <c r="C906" s="691" t="s">
        <v>1214</v>
      </c>
      <c r="D906" s="688">
        <v>42258.559999999998</v>
      </c>
    </row>
    <row r="907" spans="1:4" ht="27">
      <c r="A907" s="689">
        <v>42251</v>
      </c>
      <c r="B907" s="690" t="s">
        <v>2150</v>
      </c>
      <c r="C907" s="691" t="s">
        <v>1214</v>
      </c>
      <c r="D907" s="688">
        <v>47987.17</v>
      </c>
    </row>
    <row r="908" spans="1:4" ht="27">
      <c r="A908" s="689">
        <v>37733</v>
      </c>
      <c r="B908" s="690" t="s">
        <v>2151</v>
      </c>
      <c r="C908" s="691" t="s">
        <v>1214</v>
      </c>
      <c r="D908" s="688">
        <v>31685.31</v>
      </c>
    </row>
    <row r="909" spans="1:4" ht="27">
      <c r="A909" s="689">
        <v>37735</v>
      </c>
      <c r="B909" s="690" t="s">
        <v>2152</v>
      </c>
      <c r="C909" s="691" t="s">
        <v>1214</v>
      </c>
      <c r="D909" s="688">
        <v>38180.800000000003</v>
      </c>
    </row>
    <row r="910" spans="1:4" ht="27">
      <c r="A910" s="689">
        <v>41758</v>
      </c>
      <c r="B910" s="690" t="s">
        <v>2153</v>
      </c>
      <c r="C910" s="691" t="s">
        <v>1214</v>
      </c>
      <c r="D910" s="712">
        <v>125.7</v>
      </c>
    </row>
    <row r="911" spans="1:4" ht="27">
      <c r="A911" s="689">
        <v>5090</v>
      </c>
      <c r="B911" s="690" t="s">
        <v>2154</v>
      </c>
      <c r="C911" s="691" t="s">
        <v>1214</v>
      </c>
      <c r="D911" s="712">
        <v>14.4</v>
      </c>
    </row>
    <row r="912" spans="1:4" ht="27">
      <c r="A912" s="689">
        <v>5085</v>
      </c>
      <c r="B912" s="690" t="s">
        <v>2155</v>
      </c>
      <c r="C912" s="691" t="s">
        <v>1214</v>
      </c>
      <c r="D912" s="712">
        <v>16.05</v>
      </c>
    </row>
    <row r="913" spans="1:4" ht="13.5">
      <c r="A913" s="689">
        <v>38374</v>
      </c>
      <c r="B913" s="690" t="s">
        <v>2156</v>
      </c>
      <c r="C913" s="691" t="s">
        <v>1214</v>
      </c>
      <c r="D913" s="712">
        <v>898.82</v>
      </c>
    </row>
    <row r="914" spans="1:4" ht="27">
      <c r="A914" s="689">
        <v>20212</v>
      </c>
      <c r="B914" s="690" t="s">
        <v>2157</v>
      </c>
      <c r="C914" s="691" t="s">
        <v>1215</v>
      </c>
      <c r="D914" s="712">
        <v>13.95</v>
      </c>
    </row>
    <row r="915" spans="1:4" ht="27">
      <c r="A915" s="689">
        <v>4430</v>
      </c>
      <c r="B915" s="690" t="s">
        <v>2158</v>
      </c>
      <c r="C915" s="691" t="s">
        <v>1215</v>
      </c>
      <c r="D915" s="712">
        <v>8.85</v>
      </c>
    </row>
    <row r="916" spans="1:4" ht="27">
      <c r="A916" s="689">
        <v>4400</v>
      </c>
      <c r="B916" s="690" t="s">
        <v>2159</v>
      </c>
      <c r="C916" s="691" t="s">
        <v>1215</v>
      </c>
      <c r="D916" s="712">
        <v>11.17</v>
      </c>
    </row>
    <row r="917" spans="1:4" ht="27">
      <c r="A917" s="689">
        <v>4500</v>
      </c>
      <c r="B917" s="690" t="s">
        <v>2160</v>
      </c>
      <c r="C917" s="691" t="s">
        <v>1215</v>
      </c>
      <c r="D917" s="712">
        <v>9.7899999999999991</v>
      </c>
    </row>
    <row r="918" spans="1:4" ht="27">
      <c r="A918" s="689">
        <v>4513</v>
      </c>
      <c r="B918" s="690" t="s">
        <v>2161</v>
      </c>
      <c r="C918" s="691" t="s">
        <v>1215</v>
      </c>
      <c r="D918" s="712">
        <v>2.62</v>
      </c>
    </row>
    <row r="919" spans="1:4" ht="27">
      <c r="A919" s="689">
        <v>4496</v>
      </c>
      <c r="B919" s="690" t="s">
        <v>2162</v>
      </c>
      <c r="C919" s="691" t="s">
        <v>1215</v>
      </c>
      <c r="D919" s="712">
        <v>5.99</v>
      </c>
    </row>
    <row r="920" spans="1:4" ht="13.5">
      <c r="A920" s="689">
        <v>11871</v>
      </c>
      <c r="B920" s="690" t="s">
        <v>2163</v>
      </c>
      <c r="C920" s="691" t="s">
        <v>1214</v>
      </c>
      <c r="D920" s="712">
        <v>269.82</v>
      </c>
    </row>
    <row r="921" spans="1:4" ht="13.5">
      <c r="A921" s="689">
        <v>34636</v>
      </c>
      <c r="B921" s="690" t="s">
        <v>2164</v>
      </c>
      <c r="C921" s="691" t="s">
        <v>1214</v>
      </c>
      <c r="D921" s="712">
        <v>340</v>
      </c>
    </row>
    <row r="922" spans="1:4" ht="13.5">
      <c r="A922" s="689">
        <v>34639</v>
      </c>
      <c r="B922" s="690" t="s">
        <v>2165</v>
      </c>
      <c r="C922" s="691" t="s">
        <v>1214</v>
      </c>
      <c r="D922" s="712">
        <v>690.53</v>
      </c>
    </row>
    <row r="923" spans="1:4" ht="13.5">
      <c r="A923" s="689">
        <v>34640</v>
      </c>
      <c r="B923" s="690" t="s">
        <v>2166</v>
      </c>
      <c r="C923" s="691" t="s">
        <v>1214</v>
      </c>
      <c r="D923" s="712">
        <v>775.65</v>
      </c>
    </row>
    <row r="924" spans="1:4" ht="13.5">
      <c r="A924" s="689">
        <v>34637</v>
      </c>
      <c r="B924" s="690" t="s">
        <v>2167</v>
      </c>
      <c r="C924" s="691" t="s">
        <v>1214</v>
      </c>
      <c r="D924" s="712">
        <v>195.21</v>
      </c>
    </row>
    <row r="925" spans="1:4" ht="13.5">
      <c r="A925" s="689">
        <v>34638</v>
      </c>
      <c r="B925" s="690" t="s">
        <v>2168</v>
      </c>
      <c r="C925" s="691" t="s">
        <v>1214</v>
      </c>
      <c r="D925" s="712">
        <v>334.76</v>
      </c>
    </row>
    <row r="926" spans="1:4" ht="13.5">
      <c r="A926" s="689">
        <v>11868</v>
      </c>
      <c r="B926" s="690" t="s">
        <v>2169</v>
      </c>
      <c r="C926" s="691" t="s">
        <v>1214</v>
      </c>
      <c r="D926" s="712">
        <v>370.83</v>
      </c>
    </row>
    <row r="927" spans="1:4" ht="13.5">
      <c r="A927" s="689">
        <v>37106</v>
      </c>
      <c r="B927" s="690" t="s">
        <v>2170</v>
      </c>
      <c r="C927" s="691" t="s">
        <v>1214</v>
      </c>
      <c r="D927" s="688">
        <v>3581.8</v>
      </c>
    </row>
    <row r="928" spans="1:4" ht="13.5">
      <c r="A928" s="689">
        <v>11869</v>
      </c>
      <c r="B928" s="690" t="s">
        <v>2171</v>
      </c>
      <c r="C928" s="691" t="s">
        <v>1214</v>
      </c>
      <c r="D928" s="712">
        <v>601.66</v>
      </c>
    </row>
    <row r="929" spans="1:4" ht="13.5">
      <c r="A929" s="689">
        <v>37104</v>
      </c>
      <c r="B929" s="690" t="s">
        <v>2172</v>
      </c>
      <c r="C929" s="691" t="s">
        <v>1214</v>
      </c>
      <c r="D929" s="712">
        <v>775.58</v>
      </c>
    </row>
    <row r="930" spans="1:4" ht="13.5">
      <c r="A930" s="689">
        <v>37105</v>
      </c>
      <c r="B930" s="690" t="s">
        <v>2173</v>
      </c>
      <c r="C930" s="691" t="s">
        <v>1214</v>
      </c>
      <c r="D930" s="688">
        <v>1727.35</v>
      </c>
    </row>
    <row r="931" spans="1:4" ht="27">
      <c r="A931" s="689">
        <v>11638</v>
      </c>
      <c r="B931" s="690" t="s">
        <v>2174</v>
      </c>
      <c r="C931" s="691" t="s">
        <v>1214</v>
      </c>
      <c r="D931" s="712">
        <v>160.22</v>
      </c>
    </row>
    <row r="932" spans="1:4" ht="27">
      <c r="A932" s="689">
        <v>1030</v>
      </c>
      <c r="B932" s="690" t="s">
        <v>2175</v>
      </c>
      <c r="C932" s="691" t="s">
        <v>1214</v>
      </c>
      <c r="D932" s="712">
        <v>29.58</v>
      </c>
    </row>
    <row r="933" spans="1:4" ht="27">
      <c r="A933" s="689">
        <v>11694</v>
      </c>
      <c r="B933" s="690" t="s">
        <v>2176</v>
      </c>
      <c r="C933" s="691" t="s">
        <v>1214</v>
      </c>
      <c r="D933" s="712">
        <v>653.87</v>
      </c>
    </row>
    <row r="934" spans="1:4" ht="27">
      <c r="A934" s="689">
        <v>35277</v>
      </c>
      <c r="B934" s="690" t="s">
        <v>2177</v>
      </c>
      <c r="C934" s="691" t="s">
        <v>1214</v>
      </c>
      <c r="D934" s="712">
        <v>351.67</v>
      </c>
    </row>
    <row r="935" spans="1:4" ht="54">
      <c r="A935" s="689">
        <v>10521</v>
      </c>
      <c r="B935" s="690" t="s">
        <v>2178</v>
      </c>
      <c r="C935" s="691" t="s">
        <v>1214</v>
      </c>
      <c r="D935" s="712">
        <v>152.72</v>
      </c>
    </row>
    <row r="936" spans="1:4" ht="54">
      <c r="A936" s="689">
        <v>10885</v>
      </c>
      <c r="B936" s="690" t="s">
        <v>2179</v>
      </c>
      <c r="C936" s="691" t="s">
        <v>1214</v>
      </c>
      <c r="D936" s="712">
        <v>193.18</v>
      </c>
    </row>
    <row r="937" spans="1:4" ht="54">
      <c r="A937" s="689">
        <v>20962</v>
      </c>
      <c r="B937" s="690" t="s">
        <v>2180</v>
      </c>
      <c r="C937" s="691" t="s">
        <v>1214</v>
      </c>
      <c r="D937" s="712">
        <v>160</v>
      </c>
    </row>
    <row r="938" spans="1:4" ht="54">
      <c r="A938" s="689">
        <v>20963</v>
      </c>
      <c r="B938" s="690" t="s">
        <v>2181</v>
      </c>
      <c r="C938" s="691" t="s">
        <v>1214</v>
      </c>
      <c r="D938" s="712">
        <v>195.45</v>
      </c>
    </row>
    <row r="939" spans="1:4" ht="13.5">
      <c r="A939" s="689">
        <v>2555</v>
      </c>
      <c r="B939" s="690" t="s">
        <v>2182</v>
      </c>
      <c r="C939" s="691" t="s">
        <v>1214</v>
      </c>
      <c r="D939" s="712">
        <v>1.1299999999999999</v>
      </c>
    </row>
    <row r="940" spans="1:4" ht="13.5">
      <c r="A940" s="689">
        <v>2556</v>
      </c>
      <c r="B940" s="690" t="s">
        <v>2183</v>
      </c>
      <c r="C940" s="691" t="s">
        <v>1214</v>
      </c>
      <c r="D940" s="712">
        <v>1.05</v>
      </c>
    </row>
    <row r="941" spans="1:4" ht="13.5">
      <c r="A941" s="689">
        <v>2557</v>
      </c>
      <c r="B941" s="690" t="s">
        <v>2184</v>
      </c>
      <c r="C941" s="691" t="s">
        <v>1214</v>
      </c>
      <c r="D941" s="712">
        <v>2.21</v>
      </c>
    </row>
    <row r="942" spans="1:4" ht="27">
      <c r="A942" s="689">
        <v>39810</v>
      </c>
      <c r="B942" s="690" t="s">
        <v>2185</v>
      </c>
      <c r="C942" s="691" t="s">
        <v>1214</v>
      </c>
      <c r="D942" s="712">
        <v>15.78</v>
      </c>
    </row>
    <row r="943" spans="1:4" ht="27">
      <c r="A943" s="689">
        <v>39811</v>
      </c>
      <c r="B943" s="690" t="s">
        <v>2186</v>
      </c>
      <c r="C943" s="691" t="s">
        <v>1214</v>
      </c>
      <c r="D943" s="712">
        <v>19.989999999999998</v>
      </c>
    </row>
    <row r="944" spans="1:4" ht="27">
      <c r="A944" s="689">
        <v>39812</v>
      </c>
      <c r="B944" s="690" t="s">
        <v>2187</v>
      </c>
      <c r="C944" s="691" t="s">
        <v>1214</v>
      </c>
      <c r="D944" s="712">
        <v>30.49</v>
      </c>
    </row>
    <row r="945" spans="1:4" ht="27">
      <c r="A945" s="689">
        <v>20254</v>
      </c>
      <c r="B945" s="690" t="s">
        <v>2188</v>
      </c>
      <c r="C945" s="691" t="s">
        <v>1214</v>
      </c>
      <c r="D945" s="712">
        <v>12.21</v>
      </c>
    </row>
    <row r="946" spans="1:4" ht="27">
      <c r="A946" s="689">
        <v>39771</v>
      </c>
      <c r="B946" s="690" t="s">
        <v>2189</v>
      </c>
      <c r="C946" s="691" t="s">
        <v>1214</v>
      </c>
      <c r="D946" s="712">
        <v>20.23</v>
      </c>
    </row>
    <row r="947" spans="1:4" ht="27">
      <c r="A947" s="689">
        <v>20255</v>
      </c>
      <c r="B947" s="690" t="s">
        <v>2190</v>
      </c>
      <c r="C947" s="691" t="s">
        <v>1214</v>
      </c>
      <c r="D947" s="712">
        <v>33.42</v>
      </c>
    </row>
    <row r="948" spans="1:4" ht="27">
      <c r="A948" s="689">
        <v>39772</v>
      </c>
      <c r="B948" s="690" t="s">
        <v>2191</v>
      </c>
      <c r="C948" s="691" t="s">
        <v>1214</v>
      </c>
      <c r="D948" s="712">
        <v>40.06</v>
      </c>
    </row>
    <row r="949" spans="1:4" ht="27">
      <c r="A949" s="689">
        <v>20253</v>
      </c>
      <c r="B949" s="690" t="s">
        <v>2192</v>
      </c>
      <c r="C949" s="691" t="s">
        <v>1214</v>
      </c>
      <c r="D949" s="712">
        <v>69.84</v>
      </c>
    </row>
    <row r="950" spans="1:4" ht="27">
      <c r="A950" s="689">
        <v>39773</v>
      </c>
      <c r="B950" s="690" t="s">
        <v>2193</v>
      </c>
      <c r="C950" s="691" t="s">
        <v>1214</v>
      </c>
      <c r="D950" s="712">
        <v>72.55</v>
      </c>
    </row>
    <row r="951" spans="1:4" ht="27">
      <c r="A951" s="689">
        <v>39774</v>
      </c>
      <c r="B951" s="690" t="s">
        <v>2194</v>
      </c>
      <c r="C951" s="691" t="s">
        <v>1214</v>
      </c>
      <c r="D951" s="712">
        <v>94.27</v>
      </c>
    </row>
    <row r="952" spans="1:4" ht="27">
      <c r="A952" s="689">
        <v>39775</v>
      </c>
      <c r="B952" s="690" t="s">
        <v>2195</v>
      </c>
      <c r="C952" s="691" t="s">
        <v>1214</v>
      </c>
      <c r="D952" s="712">
        <v>165.09</v>
      </c>
    </row>
    <row r="953" spans="1:4" ht="27">
      <c r="A953" s="689">
        <v>39776</v>
      </c>
      <c r="B953" s="690" t="s">
        <v>2196</v>
      </c>
      <c r="C953" s="691" t="s">
        <v>1214</v>
      </c>
      <c r="D953" s="712">
        <v>203.2</v>
      </c>
    </row>
    <row r="954" spans="1:4" ht="27">
      <c r="A954" s="689">
        <v>39777</v>
      </c>
      <c r="B954" s="690" t="s">
        <v>2197</v>
      </c>
      <c r="C954" s="691" t="s">
        <v>1214</v>
      </c>
      <c r="D954" s="712">
        <v>243.83</v>
      </c>
    </row>
    <row r="955" spans="1:4" ht="27">
      <c r="A955" s="689">
        <v>11250</v>
      </c>
      <c r="B955" s="690" t="s">
        <v>2198</v>
      </c>
      <c r="C955" s="691" t="s">
        <v>1214</v>
      </c>
      <c r="D955" s="712">
        <v>36.21</v>
      </c>
    </row>
    <row r="956" spans="1:4" ht="27">
      <c r="A956" s="689">
        <v>39766</v>
      </c>
      <c r="B956" s="690" t="s">
        <v>2199</v>
      </c>
      <c r="C956" s="691" t="s">
        <v>1214</v>
      </c>
      <c r="D956" s="712">
        <v>44.19</v>
      </c>
    </row>
    <row r="957" spans="1:4" ht="27">
      <c r="A957" s="689">
        <v>11251</v>
      </c>
      <c r="B957" s="690" t="s">
        <v>2200</v>
      </c>
      <c r="C957" s="691" t="s">
        <v>1214</v>
      </c>
      <c r="D957" s="712">
        <v>76.2</v>
      </c>
    </row>
    <row r="958" spans="1:4" ht="27">
      <c r="A958" s="689">
        <v>39767</v>
      </c>
      <c r="B958" s="690" t="s">
        <v>2201</v>
      </c>
      <c r="C958" s="691" t="s">
        <v>1214</v>
      </c>
      <c r="D958" s="712">
        <v>100.33</v>
      </c>
    </row>
    <row r="959" spans="1:4" ht="27">
      <c r="A959" s="689">
        <v>11253</v>
      </c>
      <c r="B959" s="690" t="s">
        <v>2202</v>
      </c>
      <c r="C959" s="691" t="s">
        <v>1214</v>
      </c>
      <c r="D959" s="712">
        <v>149.85</v>
      </c>
    </row>
    <row r="960" spans="1:4" ht="27">
      <c r="A960" s="689">
        <v>11254</v>
      </c>
      <c r="B960" s="690" t="s">
        <v>2203</v>
      </c>
      <c r="C960" s="691" t="s">
        <v>1214</v>
      </c>
      <c r="D960" s="712">
        <v>161</v>
      </c>
    </row>
    <row r="961" spans="1:4" ht="27">
      <c r="A961" s="689">
        <v>11255</v>
      </c>
      <c r="B961" s="690" t="s">
        <v>2204</v>
      </c>
      <c r="C961" s="691" t="s">
        <v>1214</v>
      </c>
      <c r="D961" s="712">
        <v>243.83</v>
      </c>
    </row>
    <row r="962" spans="1:4" ht="27">
      <c r="A962" s="689">
        <v>11256</v>
      </c>
      <c r="B962" s="690" t="s">
        <v>2205</v>
      </c>
      <c r="C962" s="691" t="s">
        <v>1214</v>
      </c>
      <c r="D962" s="712">
        <v>279.02999999999997</v>
      </c>
    </row>
    <row r="963" spans="1:4" ht="27">
      <c r="A963" s="689">
        <v>14055</v>
      </c>
      <c r="B963" s="690" t="s">
        <v>2206</v>
      </c>
      <c r="C963" s="691" t="s">
        <v>1214</v>
      </c>
      <c r="D963" s="712">
        <v>494.99</v>
      </c>
    </row>
    <row r="964" spans="1:4" ht="27">
      <c r="A964" s="689">
        <v>39768</v>
      </c>
      <c r="B964" s="690" t="s">
        <v>2207</v>
      </c>
      <c r="C964" s="691" t="s">
        <v>1214</v>
      </c>
      <c r="D964" s="712">
        <v>528.16</v>
      </c>
    </row>
    <row r="965" spans="1:4" ht="27">
      <c r="A965" s="689">
        <v>11247</v>
      </c>
      <c r="B965" s="690" t="s">
        <v>2208</v>
      </c>
      <c r="C965" s="691" t="s">
        <v>1214</v>
      </c>
      <c r="D965" s="712">
        <v>709.13</v>
      </c>
    </row>
    <row r="966" spans="1:4" ht="27">
      <c r="A966" s="689">
        <v>39769</v>
      </c>
      <c r="B966" s="690" t="s">
        <v>2209</v>
      </c>
      <c r="C966" s="691" t="s">
        <v>1214</v>
      </c>
      <c r="D966" s="712">
        <v>859.68</v>
      </c>
    </row>
    <row r="967" spans="1:4" ht="27">
      <c r="A967" s="689">
        <v>11249</v>
      </c>
      <c r="B967" s="690" t="s">
        <v>2210</v>
      </c>
      <c r="C967" s="691" t="s">
        <v>1214</v>
      </c>
      <c r="D967" s="688">
        <v>2317.9</v>
      </c>
    </row>
    <row r="968" spans="1:4" ht="27">
      <c r="A968" s="689">
        <v>39770</v>
      </c>
      <c r="B968" s="690" t="s">
        <v>2211</v>
      </c>
      <c r="C968" s="691" t="s">
        <v>1214</v>
      </c>
      <c r="D968" s="688">
        <v>3013.96</v>
      </c>
    </row>
    <row r="969" spans="1:4" ht="13.5">
      <c r="A969" s="689">
        <v>10569</v>
      </c>
      <c r="B969" s="690" t="s">
        <v>2212</v>
      </c>
      <c r="C969" s="691" t="s">
        <v>1214</v>
      </c>
      <c r="D969" s="712">
        <v>2.2000000000000002</v>
      </c>
    </row>
    <row r="970" spans="1:4" ht="13.5">
      <c r="A970" s="689">
        <v>1872</v>
      </c>
      <c r="B970" s="690" t="s">
        <v>2213</v>
      </c>
      <c r="C970" s="691" t="s">
        <v>1214</v>
      </c>
      <c r="D970" s="712">
        <v>1.73</v>
      </c>
    </row>
    <row r="971" spans="1:4" ht="13.5">
      <c r="A971" s="689">
        <v>1873</v>
      </c>
      <c r="B971" s="690" t="s">
        <v>2214</v>
      </c>
      <c r="C971" s="691" t="s">
        <v>1214</v>
      </c>
      <c r="D971" s="712">
        <v>3.44</v>
      </c>
    </row>
    <row r="972" spans="1:4" ht="27">
      <c r="A972" s="689">
        <v>39693</v>
      </c>
      <c r="B972" s="690" t="s">
        <v>2215</v>
      </c>
      <c r="C972" s="691" t="s">
        <v>1214</v>
      </c>
      <c r="D972" s="688">
        <v>1322.73</v>
      </c>
    </row>
    <row r="973" spans="1:4" ht="27">
      <c r="A973" s="689">
        <v>39692</v>
      </c>
      <c r="B973" s="690" t="s">
        <v>2216</v>
      </c>
      <c r="C973" s="691" t="s">
        <v>1214</v>
      </c>
      <c r="D973" s="712">
        <v>222.66</v>
      </c>
    </row>
    <row r="974" spans="1:4" ht="27">
      <c r="A974" s="689">
        <v>39681</v>
      </c>
      <c r="B974" s="690" t="s">
        <v>2217</v>
      </c>
      <c r="C974" s="691" t="s">
        <v>1214</v>
      </c>
      <c r="D974" s="712">
        <v>125.73</v>
      </c>
    </row>
    <row r="975" spans="1:4" ht="27">
      <c r="A975" s="689">
        <v>39680</v>
      </c>
      <c r="B975" s="690" t="s">
        <v>2218</v>
      </c>
      <c r="C975" s="691" t="s">
        <v>1214</v>
      </c>
      <c r="D975" s="712">
        <v>64.77</v>
      </c>
    </row>
    <row r="976" spans="1:4" ht="27">
      <c r="A976" s="689">
        <v>39682</v>
      </c>
      <c r="B976" s="690" t="s">
        <v>2219</v>
      </c>
      <c r="C976" s="691" t="s">
        <v>1214</v>
      </c>
      <c r="D976" s="712">
        <v>126.99</v>
      </c>
    </row>
    <row r="977" spans="1:4" ht="27">
      <c r="A977" s="689">
        <v>39685</v>
      </c>
      <c r="B977" s="690" t="s">
        <v>2220</v>
      </c>
      <c r="C977" s="691" t="s">
        <v>1214</v>
      </c>
      <c r="D977" s="712">
        <v>107.74</v>
      </c>
    </row>
    <row r="978" spans="1:4" ht="27">
      <c r="A978" s="689">
        <v>39687</v>
      </c>
      <c r="B978" s="690" t="s">
        <v>2221</v>
      </c>
      <c r="C978" s="691" t="s">
        <v>1214</v>
      </c>
      <c r="D978" s="712">
        <v>203.09</v>
      </c>
    </row>
    <row r="979" spans="1:4" ht="13.5">
      <c r="A979" s="689">
        <v>3280</v>
      </c>
      <c r="B979" s="690" t="s">
        <v>2222</v>
      </c>
      <c r="C979" s="691" t="s">
        <v>1214</v>
      </c>
      <c r="D979" s="712">
        <v>107.77</v>
      </c>
    </row>
    <row r="980" spans="1:4" ht="27">
      <c r="A980" s="689">
        <v>11881</v>
      </c>
      <c r="B980" s="690" t="s">
        <v>2223</v>
      </c>
      <c r="C980" s="691" t="s">
        <v>1214</v>
      </c>
      <c r="D980" s="712">
        <v>50.05</v>
      </c>
    </row>
    <row r="981" spans="1:4" ht="13.5">
      <c r="A981" s="689">
        <v>34641</v>
      </c>
      <c r="B981" s="690" t="s">
        <v>2224</v>
      </c>
      <c r="C981" s="691" t="s">
        <v>1214</v>
      </c>
      <c r="D981" s="712">
        <v>40.36</v>
      </c>
    </row>
    <row r="982" spans="1:4" ht="27">
      <c r="A982" s="689">
        <v>34643</v>
      </c>
      <c r="B982" s="690" t="s">
        <v>2225</v>
      </c>
      <c r="C982" s="691" t="s">
        <v>1214</v>
      </c>
      <c r="D982" s="712">
        <v>11.38</v>
      </c>
    </row>
    <row r="983" spans="1:4" ht="13.5">
      <c r="A983" s="689">
        <v>3278</v>
      </c>
      <c r="B983" s="690" t="s">
        <v>2226</v>
      </c>
      <c r="C983" s="691" t="s">
        <v>1214</v>
      </c>
      <c r="D983" s="712">
        <v>56.51</v>
      </c>
    </row>
    <row r="984" spans="1:4" ht="27">
      <c r="A984" s="689">
        <v>3279</v>
      </c>
      <c r="B984" s="690" t="s">
        <v>2227</v>
      </c>
      <c r="C984" s="691" t="s">
        <v>1214</v>
      </c>
      <c r="D984" s="712">
        <v>93.24</v>
      </c>
    </row>
    <row r="985" spans="1:4" ht="27">
      <c r="A985" s="689">
        <v>1062</v>
      </c>
      <c r="B985" s="690" t="s">
        <v>2228</v>
      </c>
      <c r="C985" s="691" t="s">
        <v>1214</v>
      </c>
      <c r="D985" s="712">
        <v>114.3</v>
      </c>
    </row>
    <row r="986" spans="1:4" ht="27">
      <c r="A986" s="689">
        <v>39686</v>
      </c>
      <c r="B986" s="690" t="s">
        <v>2229</v>
      </c>
      <c r="C986" s="691" t="s">
        <v>1214</v>
      </c>
      <c r="D986" s="712">
        <v>194.97</v>
      </c>
    </row>
    <row r="987" spans="1:4" ht="27">
      <c r="A987" s="689">
        <v>39683</v>
      </c>
      <c r="B987" s="690" t="s">
        <v>2230</v>
      </c>
      <c r="C987" s="691" t="s">
        <v>1214</v>
      </c>
      <c r="D987" s="712">
        <v>39.64</v>
      </c>
    </row>
    <row r="988" spans="1:4" ht="27">
      <c r="A988" s="689">
        <v>1871</v>
      </c>
      <c r="B988" s="690" t="s">
        <v>2231</v>
      </c>
      <c r="C988" s="691" t="s">
        <v>1214</v>
      </c>
      <c r="D988" s="712">
        <v>3.09</v>
      </c>
    </row>
    <row r="989" spans="1:4" ht="27">
      <c r="A989" s="689">
        <v>12001</v>
      </c>
      <c r="B989" s="690" t="s">
        <v>2232</v>
      </c>
      <c r="C989" s="691" t="s">
        <v>1214</v>
      </c>
      <c r="D989" s="712">
        <v>4.47</v>
      </c>
    </row>
    <row r="990" spans="1:4" ht="13.5">
      <c r="A990" s="689">
        <v>11882</v>
      </c>
      <c r="B990" s="690" t="s">
        <v>2233</v>
      </c>
      <c r="C990" s="691" t="s">
        <v>1214</v>
      </c>
      <c r="D990" s="712">
        <v>56.51</v>
      </c>
    </row>
    <row r="991" spans="1:4" ht="27">
      <c r="A991" s="689">
        <v>39689</v>
      </c>
      <c r="B991" s="690" t="s">
        <v>2234</v>
      </c>
      <c r="C991" s="691" t="s">
        <v>1214</v>
      </c>
      <c r="D991" s="688">
        <v>2539.9899999999998</v>
      </c>
    </row>
    <row r="992" spans="1:4" ht="27">
      <c r="A992" s="689">
        <v>39688</v>
      </c>
      <c r="B992" s="690" t="s">
        <v>2235</v>
      </c>
      <c r="C992" s="691" t="s">
        <v>1214</v>
      </c>
      <c r="D992" s="712">
        <v>367.02</v>
      </c>
    </row>
    <row r="993" spans="1:4" ht="27">
      <c r="A993" s="689">
        <v>1068</v>
      </c>
      <c r="B993" s="690" t="s">
        <v>2236</v>
      </c>
      <c r="C993" s="691" t="s">
        <v>1214</v>
      </c>
      <c r="D993" s="688">
        <v>1532.88</v>
      </c>
    </row>
    <row r="994" spans="1:4" ht="27">
      <c r="A994" s="689">
        <v>39690</v>
      </c>
      <c r="B994" s="690" t="s">
        <v>2237</v>
      </c>
      <c r="C994" s="691" t="s">
        <v>1214</v>
      </c>
      <c r="D994" s="688">
        <v>3448.05</v>
      </c>
    </row>
    <row r="995" spans="1:4" ht="27">
      <c r="A995" s="689">
        <v>39691</v>
      </c>
      <c r="B995" s="690" t="s">
        <v>2238</v>
      </c>
      <c r="C995" s="691" t="s">
        <v>1214</v>
      </c>
      <c r="D995" s="688">
        <v>3854.44</v>
      </c>
    </row>
    <row r="996" spans="1:4" ht="27">
      <c r="A996" s="689">
        <v>39808</v>
      </c>
      <c r="B996" s="690" t="s">
        <v>2239</v>
      </c>
      <c r="C996" s="691" t="s">
        <v>1214</v>
      </c>
      <c r="D996" s="712">
        <v>58.26</v>
      </c>
    </row>
    <row r="997" spans="1:4" ht="27">
      <c r="A997" s="689">
        <v>39809</v>
      </c>
      <c r="B997" s="690" t="s">
        <v>2240</v>
      </c>
      <c r="C997" s="691" t="s">
        <v>1214</v>
      </c>
      <c r="D997" s="712">
        <v>160.84</v>
      </c>
    </row>
    <row r="998" spans="1:4" ht="13.5">
      <c r="A998" s="689">
        <v>11713</v>
      </c>
      <c r="B998" s="690" t="s">
        <v>2241</v>
      </c>
      <c r="C998" s="691" t="s">
        <v>1214</v>
      </c>
      <c r="D998" s="712">
        <v>24.7</v>
      </c>
    </row>
    <row r="999" spans="1:4" ht="13.5">
      <c r="A999" s="689">
        <v>11716</v>
      </c>
      <c r="B999" s="690" t="s">
        <v>2242</v>
      </c>
      <c r="C999" s="691" t="s">
        <v>1214</v>
      </c>
      <c r="D999" s="712">
        <v>10.55</v>
      </c>
    </row>
    <row r="1000" spans="1:4" ht="13.5">
      <c r="A1000" s="689">
        <v>5103</v>
      </c>
      <c r="B1000" s="690" t="s">
        <v>2243</v>
      </c>
      <c r="C1000" s="691" t="s">
        <v>1214</v>
      </c>
      <c r="D1000" s="712">
        <v>10.69</v>
      </c>
    </row>
    <row r="1001" spans="1:4" ht="27">
      <c r="A1001" s="689">
        <v>11712</v>
      </c>
      <c r="B1001" s="690" t="s">
        <v>2244</v>
      </c>
      <c r="C1001" s="691" t="s">
        <v>1214</v>
      </c>
      <c r="D1001" s="712">
        <v>24.91</v>
      </c>
    </row>
    <row r="1002" spans="1:4" ht="13.5">
      <c r="A1002" s="689">
        <v>11717</v>
      </c>
      <c r="B1002" s="690" t="s">
        <v>2245</v>
      </c>
      <c r="C1002" s="691" t="s">
        <v>1214</v>
      </c>
      <c r="D1002" s="712">
        <v>27.07</v>
      </c>
    </row>
    <row r="1003" spans="1:4" ht="13.5">
      <c r="A1003" s="689">
        <v>11714</v>
      </c>
      <c r="B1003" s="690" t="s">
        <v>2246</v>
      </c>
      <c r="C1003" s="691" t="s">
        <v>1214</v>
      </c>
      <c r="D1003" s="712">
        <v>33.67</v>
      </c>
    </row>
    <row r="1004" spans="1:4" ht="13.5">
      <c r="A1004" s="689">
        <v>11715</v>
      </c>
      <c r="B1004" s="690" t="s">
        <v>2247</v>
      </c>
      <c r="C1004" s="691" t="s">
        <v>1214</v>
      </c>
      <c r="D1004" s="712">
        <v>38.75</v>
      </c>
    </row>
    <row r="1005" spans="1:4" ht="27">
      <c r="A1005" s="689">
        <v>11880</v>
      </c>
      <c r="B1005" s="690" t="s">
        <v>2248</v>
      </c>
      <c r="C1005" s="691" t="s">
        <v>1214</v>
      </c>
      <c r="D1005" s="712">
        <v>69.650000000000006</v>
      </c>
    </row>
    <row r="1006" spans="1:4" ht="13.5">
      <c r="A1006" s="689">
        <v>1106</v>
      </c>
      <c r="B1006" s="690" t="s">
        <v>2249</v>
      </c>
      <c r="C1006" s="691" t="s">
        <v>1216</v>
      </c>
      <c r="D1006" s="712">
        <v>0.28000000000000003</v>
      </c>
    </row>
    <row r="1007" spans="1:4" ht="13.5">
      <c r="A1007" s="689">
        <v>11161</v>
      </c>
      <c r="B1007" s="690" t="s">
        <v>2250</v>
      </c>
      <c r="C1007" s="691" t="s">
        <v>1216</v>
      </c>
      <c r="D1007" s="712">
        <v>0.46</v>
      </c>
    </row>
    <row r="1008" spans="1:4" ht="13.5">
      <c r="A1008" s="689">
        <v>1107</v>
      </c>
      <c r="B1008" s="690" t="s">
        <v>2251</v>
      </c>
      <c r="C1008" s="691" t="s">
        <v>1216</v>
      </c>
      <c r="D1008" s="712">
        <v>0.32</v>
      </c>
    </row>
    <row r="1009" spans="1:4" ht="13.5">
      <c r="A1009" s="689">
        <v>4758</v>
      </c>
      <c r="B1009" s="690" t="s">
        <v>2252</v>
      </c>
      <c r="C1009" s="691" t="s">
        <v>1213</v>
      </c>
      <c r="D1009" s="712">
        <v>22.43</v>
      </c>
    </row>
    <row r="1010" spans="1:4" ht="13.5">
      <c r="A1010" s="689">
        <v>41080</v>
      </c>
      <c r="B1010" s="690" t="s">
        <v>2253</v>
      </c>
      <c r="C1010" s="691" t="s">
        <v>1221</v>
      </c>
      <c r="D1010" s="688">
        <v>3945.96</v>
      </c>
    </row>
    <row r="1011" spans="1:4" ht="13.5">
      <c r="A1011" s="689">
        <v>25963</v>
      </c>
      <c r="B1011" s="690" t="s">
        <v>2254</v>
      </c>
      <c r="C1011" s="691" t="s">
        <v>1216</v>
      </c>
      <c r="D1011" s="712">
        <v>0.06</v>
      </c>
    </row>
    <row r="1012" spans="1:4" ht="13.5">
      <c r="A1012" s="689">
        <v>4759</v>
      </c>
      <c r="B1012" s="690" t="s">
        <v>2255</v>
      </c>
      <c r="C1012" s="691" t="s">
        <v>1213</v>
      </c>
      <c r="D1012" s="712">
        <v>15.77</v>
      </c>
    </row>
    <row r="1013" spans="1:4" ht="13.5">
      <c r="A1013" s="689">
        <v>41068</v>
      </c>
      <c r="B1013" s="690" t="s">
        <v>2256</v>
      </c>
      <c r="C1013" s="691" t="s">
        <v>1221</v>
      </c>
      <c r="D1013" s="688">
        <v>2776.48</v>
      </c>
    </row>
    <row r="1014" spans="1:4" ht="13.5">
      <c r="A1014" s="689">
        <v>1108</v>
      </c>
      <c r="B1014" s="690" t="s">
        <v>2257</v>
      </c>
      <c r="C1014" s="691" t="s">
        <v>1215</v>
      </c>
      <c r="D1014" s="712">
        <v>19.690000000000001</v>
      </c>
    </row>
    <row r="1015" spans="1:4" ht="13.5">
      <c r="A1015" s="689">
        <v>1117</v>
      </c>
      <c r="B1015" s="690" t="s">
        <v>2258</v>
      </c>
      <c r="C1015" s="691" t="s">
        <v>1215</v>
      </c>
      <c r="D1015" s="712">
        <v>22.86</v>
      </c>
    </row>
    <row r="1016" spans="1:4" ht="13.5">
      <c r="A1016" s="689">
        <v>1118</v>
      </c>
      <c r="B1016" s="690" t="s">
        <v>2259</v>
      </c>
      <c r="C1016" s="691" t="s">
        <v>1215</v>
      </c>
      <c r="D1016" s="712">
        <v>29.39</v>
      </c>
    </row>
    <row r="1017" spans="1:4" ht="13.5">
      <c r="A1017" s="689">
        <v>1110</v>
      </c>
      <c r="B1017" s="690" t="s">
        <v>2260</v>
      </c>
      <c r="C1017" s="691" t="s">
        <v>1215</v>
      </c>
      <c r="D1017" s="712">
        <v>29.39</v>
      </c>
    </row>
    <row r="1018" spans="1:4" ht="27">
      <c r="A1018" s="689">
        <v>12618</v>
      </c>
      <c r="B1018" s="690" t="s">
        <v>2261</v>
      </c>
      <c r="C1018" s="691" t="s">
        <v>1214</v>
      </c>
      <c r="D1018" s="712">
        <v>41.03</v>
      </c>
    </row>
    <row r="1019" spans="1:4" ht="27">
      <c r="A1019" s="689">
        <v>40871</v>
      </c>
      <c r="B1019" s="690" t="s">
        <v>2262</v>
      </c>
      <c r="C1019" s="691" t="s">
        <v>1215</v>
      </c>
      <c r="D1019" s="712">
        <v>66.62</v>
      </c>
    </row>
    <row r="1020" spans="1:4" ht="27">
      <c r="A1020" s="689">
        <v>40869</v>
      </c>
      <c r="B1020" s="690" t="s">
        <v>2263</v>
      </c>
      <c r="C1020" s="691" t="s">
        <v>1215</v>
      </c>
      <c r="D1020" s="712">
        <v>21.87</v>
      </c>
    </row>
    <row r="1021" spans="1:4" ht="27">
      <c r="A1021" s="689">
        <v>40870</v>
      </c>
      <c r="B1021" s="690" t="s">
        <v>2264</v>
      </c>
      <c r="C1021" s="691" t="s">
        <v>1215</v>
      </c>
      <c r="D1021" s="712">
        <v>33.42</v>
      </c>
    </row>
    <row r="1022" spans="1:4" ht="13.5">
      <c r="A1022" s="689">
        <v>1109</v>
      </c>
      <c r="B1022" s="690" t="s">
        <v>2265</v>
      </c>
      <c r="C1022" s="691" t="s">
        <v>1215</v>
      </c>
      <c r="D1022" s="712">
        <v>19.59</v>
      </c>
    </row>
    <row r="1023" spans="1:4" ht="13.5">
      <c r="A1023" s="689">
        <v>1119</v>
      </c>
      <c r="B1023" s="690" t="s">
        <v>2266</v>
      </c>
      <c r="C1023" s="691" t="s">
        <v>1215</v>
      </c>
      <c r="D1023" s="712">
        <v>14.69</v>
      </c>
    </row>
    <row r="1024" spans="1:4" ht="27">
      <c r="A1024" s="689">
        <v>13115</v>
      </c>
      <c r="B1024" s="690" t="s">
        <v>2267</v>
      </c>
      <c r="C1024" s="691" t="s">
        <v>1215</v>
      </c>
      <c r="D1024" s="712">
        <v>10.4</v>
      </c>
    </row>
    <row r="1025" spans="1:4" ht="27">
      <c r="A1025" s="689">
        <v>10541</v>
      </c>
      <c r="B1025" s="690" t="s">
        <v>2268</v>
      </c>
      <c r="C1025" s="691" t="s">
        <v>1215</v>
      </c>
      <c r="D1025" s="712">
        <v>12.08</v>
      </c>
    </row>
    <row r="1026" spans="1:4" ht="27">
      <c r="A1026" s="689">
        <v>10543</v>
      </c>
      <c r="B1026" s="690" t="s">
        <v>2269</v>
      </c>
      <c r="C1026" s="691" t="s">
        <v>1215</v>
      </c>
      <c r="D1026" s="712">
        <v>23.44</v>
      </c>
    </row>
    <row r="1027" spans="1:4" ht="27">
      <c r="A1027" s="689">
        <v>10544</v>
      </c>
      <c r="B1027" s="690" t="s">
        <v>2270</v>
      </c>
      <c r="C1027" s="691" t="s">
        <v>1215</v>
      </c>
      <c r="D1027" s="712">
        <v>28.18</v>
      </c>
    </row>
    <row r="1028" spans="1:4" ht="27">
      <c r="A1028" s="689">
        <v>10545</v>
      </c>
      <c r="B1028" s="690" t="s">
        <v>2271</v>
      </c>
      <c r="C1028" s="691" t="s">
        <v>1215</v>
      </c>
      <c r="D1028" s="712">
        <v>43.23</v>
      </c>
    </row>
    <row r="1029" spans="1:4" ht="27">
      <c r="A1029" s="689">
        <v>10542</v>
      </c>
      <c r="B1029" s="690" t="s">
        <v>2272</v>
      </c>
      <c r="C1029" s="691" t="s">
        <v>1215</v>
      </c>
      <c r="D1029" s="712">
        <v>16.64</v>
      </c>
    </row>
    <row r="1030" spans="1:4" ht="13.5">
      <c r="A1030" s="689">
        <v>38365</v>
      </c>
      <c r="B1030" s="690" t="s">
        <v>2273</v>
      </c>
      <c r="C1030" s="691" t="s">
        <v>1212</v>
      </c>
      <c r="D1030" s="712">
        <v>1.23</v>
      </c>
    </row>
    <row r="1031" spans="1:4" ht="40.5">
      <c r="A1031" s="689">
        <v>37745</v>
      </c>
      <c r="B1031" s="690" t="s">
        <v>2274</v>
      </c>
      <c r="C1031" s="691" t="s">
        <v>1214</v>
      </c>
      <c r="D1031" s="688">
        <v>229397.06</v>
      </c>
    </row>
    <row r="1032" spans="1:4" ht="40.5">
      <c r="A1032" s="689">
        <v>37754</v>
      </c>
      <c r="B1032" s="690" t="s">
        <v>2275</v>
      </c>
      <c r="C1032" s="691" t="s">
        <v>1214</v>
      </c>
      <c r="D1032" s="688">
        <v>239560.22</v>
      </c>
    </row>
    <row r="1033" spans="1:4" ht="40.5">
      <c r="A1033" s="689">
        <v>37748</v>
      </c>
      <c r="B1033" s="690" t="s">
        <v>2276</v>
      </c>
      <c r="C1033" s="691" t="s">
        <v>1214</v>
      </c>
      <c r="D1033" s="688">
        <v>243879.56</v>
      </c>
    </row>
    <row r="1034" spans="1:4" ht="40.5">
      <c r="A1034" s="689">
        <v>37761</v>
      </c>
      <c r="B1034" s="690" t="s">
        <v>2277</v>
      </c>
      <c r="C1034" s="691" t="s">
        <v>1214</v>
      </c>
      <c r="D1034" s="688">
        <v>201811.32</v>
      </c>
    </row>
    <row r="1035" spans="1:4" ht="40.5">
      <c r="A1035" s="689">
        <v>37757</v>
      </c>
      <c r="B1035" s="690" t="s">
        <v>2278</v>
      </c>
      <c r="C1035" s="691" t="s">
        <v>1214</v>
      </c>
      <c r="D1035" s="688">
        <v>280938.78999999998</v>
      </c>
    </row>
    <row r="1036" spans="1:4" ht="40.5">
      <c r="A1036" s="689">
        <v>37759</v>
      </c>
      <c r="B1036" s="690" t="s">
        <v>2279</v>
      </c>
      <c r="C1036" s="691" t="s">
        <v>1214</v>
      </c>
      <c r="D1036" s="688">
        <v>282027.71000000002</v>
      </c>
    </row>
    <row r="1037" spans="1:4" ht="40.5">
      <c r="A1037" s="689">
        <v>37766</v>
      </c>
      <c r="B1037" s="690" t="s">
        <v>2280</v>
      </c>
      <c r="C1037" s="691" t="s">
        <v>1214</v>
      </c>
      <c r="D1037" s="688">
        <v>282027.69</v>
      </c>
    </row>
    <row r="1038" spans="1:4" ht="40.5">
      <c r="A1038" s="689">
        <v>37752</v>
      </c>
      <c r="B1038" s="690" t="s">
        <v>2281</v>
      </c>
      <c r="C1038" s="691" t="s">
        <v>1214</v>
      </c>
      <c r="D1038" s="688">
        <v>255748.68</v>
      </c>
    </row>
    <row r="1039" spans="1:4" ht="40.5">
      <c r="A1039" s="689">
        <v>37760</v>
      </c>
      <c r="B1039" s="690" t="s">
        <v>2282</v>
      </c>
      <c r="C1039" s="691" t="s">
        <v>1214</v>
      </c>
      <c r="D1039" s="688">
        <v>269323.75</v>
      </c>
    </row>
    <row r="1040" spans="1:4" ht="40.5">
      <c r="A1040" s="689">
        <v>37765</v>
      </c>
      <c r="B1040" s="690" t="s">
        <v>2283</v>
      </c>
      <c r="C1040" s="691" t="s">
        <v>1214</v>
      </c>
      <c r="D1040" s="688">
        <v>188018.48</v>
      </c>
    </row>
    <row r="1041" spans="1:4" ht="40.5">
      <c r="A1041" s="689">
        <v>37746</v>
      </c>
      <c r="B1041" s="690" t="s">
        <v>2284</v>
      </c>
      <c r="C1041" s="691" t="s">
        <v>1214</v>
      </c>
      <c r="D1041" s="688">
        <v>206130.66</v>
      </c>
    </row>
    <row r="1042" spans="1:4" ht="40.5">
      <c r="A1042" s="689">
        <v>37750</v>
      </c>
      <c r="B1042" s="690" t="s">
        <v>2285</v>
      </c>
      <c r="C1042" s="691" t="s">
        <v>1214</v>
      </c>
      <c r="D1042" s="688">
        <v>205404.74</v>
      </c>
    </row>
    <row r="1043" spans="1:4" ht="40.5">
      <c r="A1043" s="689">
        <v>37753</v>
      </c>
      <c r="B1043" s="690" t="s">
        <v>2286</v>
      </c>
      <c r="C1043" s="691" t="s">
        <v>1214</v>
      </c>
      <c r="D1043" s="688">
        <v>204678.79</v>
      </c>
    </row>
    <row r="1044" spans="1:4" ht="40.5">
      <c r="A1044" s="689">
        <v>37756</v>
      </c>
      <c r="B1044" s="690" t="s">
        <v>2287</v>
      </c>
      <c r="C1044" s="691" t="s">
        <v>1214</v>
      </c>
      <c r="D1044" s="688">
        <v>201811.32</v>
      </c>
    </row>
    <row r="1045" spans="1:4" ht="40.5">
      <c r="A1045" s="689">
        <v>37755</v>
      </c>
      <c r="B1045" s="690" t="s">
        <v>2288</v>
      </c>
      <c r="C1045" s="691" t="s">
        <v>1214</v>
      </c>
      <c r="D1045" s="688">
        <v>293279.78000000003</v>
      </c>
    </row>
    <row r="1046" spans="1:4" ht="40.5">
      <c r="A1046" s="689">
        <v>37758</v>
      </c>
      <c r="B1046" s="690" t="s">
        <v>2289</v>
      </c>
      <c r="C1046" s="691" t="s">
        <v>1214</v>
      </c>
      <c r="D1046" s="688">
        <v>331028.67</v>
      </c>
    </row>
    <row r="1047" spans="1:4" ht="40.5">
      <c r="A1047" s="689">
        <v>37747</v>
      </c>
      <c r="B1047" s="690" t="s">
        <v>2290</v>
      </c>
      <c r="C1047" s="691" t="s">
        <v>1214</v>
      </c>
      <c r="D1047" s="688">
        <v>297853.2</v>
      </c>
    </row>
    <row r="1048" spans="1:4" ht="40.5">
      <c r="A1048" s="689">
        <v>37767</v>
      </c>
      <c r="B1048" s="690" t="s">
        <v>2291</v>
      </c>
      <c r="C1048" s="691" t="s">
        <v>1214</v>
      </c>
      <c r="D1048" s="688">
        <v>314332.05</v>
      </c>
    </row>
    <row r="1049" spans="1:4" ht="40.5">
      <c r="A1049" s="689">
        <v>37751</v>
      </c>
      <c r="B1049" s="690" t="s">
        <v>2292</v>
      </c>
      <c r="C1049" s="691" t="s">
        <v>1214</v>
      </c>
      <c r="D1049" s="688">
        <v>314332.05</v>
      </c>
    </row>
    <row r="1050" spans="1:4" ht="40.5">
      <c r="A1050" s="689">
        <v>37749</v>
      </c>
      <c r="B1050" s="690" t="s">
        <v>2293</v>
      </c>
      <c r="C1050" s="691" t="s">
        <v>1214</v>
      </c>
      <c r="D1050" s="688">
        <v>310702.34999999998</v>
      </c>
    </row>
    <row r="1051" spans="1:4" ht="13.5">
      <c r="A1051" s="689">
        <v>1159</v>
      </c>
      <c r="B1051" s="690" t="s">
        <v>2294</v>
      </c>
      <c r="C1051" s="691" t="s">
        <v>1214</v>
      </c>
      <c r="D1051" s="688">
        <v>150824.13</v>
      </c>
    </row>
    <row r="1052" spans="1:4" ht="13.5">
      <c r="A1052" s="689">
        <v>12114</v>
      </c>
      <c r="B1052" s="690" t="s">
        <v>2295</v>
      </c>
      <c r="C1052" s="691" t="s">
        <v>1214</v>
      </c>
      <c r="D1052" s="712">
        <v>109.12</v>
      </c>
    </row>
    <row r="1053" spans="1:4" ht="13.5">
      <c r="A1053" s="689">
        <v>38106</v>
      </c>
      <c r="B1053" s="690" t="s">
        <v>2296</v>
      </c>
      <c r="C1053" s="691" t="s">
        <v>1214</v>
      </c>
      <c r="D1053" s="712">
        <v>14.83</v>
      </c>
    </row>
    <row r="1054" spans="1:4" ht="27">
      <c r="A1054" s="689">
        <v>38085</v>
      </c>
      <c r="B1054" s="690" t="s">
        <v>2297</v>
      </c>
      <c r="C1054" s="691" t="s">
        <v>1214</v>
      </c>
      <c r="D1054" s="712">
        <v>17.510000000000002</v>
      </c>
    </row>
    <row r="1055" spans="1:4" ht="13.5">
      <c r="A1055" s="689">
        <v>38599</v>
      </c>
      <c r="B1055" s="690" t="s">
        <v>2298</v>
      </c>
      <c r="C1055" s="691" t="s">
        <v>1214</v>
      </c>
      <c r="D1055" s="712">
        <v>3.32</v>
      </c>
    </row>
    <row r="1056" spans="1:4" ht="13.5">
      <c r="A1056" s="689">
        <v>38596</v>
      </c>
      <c r="B1056" s="690" t="s">
        <v>2299</v>
      </c>
      <c r="C1056" s="691" t="s">
        <v>1214</v>
      </c>
      <c r="D1056" s="712">
        <v>2.27</v>
      </c>
    </row>
    <row r="1057" spans="1:4" ht="13.5">
      <c r="A1057" s="689">
        <v>38600</v>
      </c>
      <c r="B1057" s="690" t="s">
        <v>2300</v>
      </c>
      <c r="C1057" s="691" t="s">
        <v>1214</v>
      </c>
      <c r="D1057" s="712">
        <v>3.9</v>
      </c>
    </row>
    <row r="1058" spans="1:4" ht="13.5">
      <c r="A1058" s="689">
        <v>38597</v>
      </c>
      <c r="B1058" s="690" t="s">
        <v>2301</v>
      </c>
      <c r="C1058" s="691" t="s">
        <v>1214</v>
      </c>
      <c r="D1058" s="712">
        <v>2.77</v>
      </c>
    </row>
    <row r="1059" spans="1:4" ht="13.5">
      <c r="A1059" s="689">
        <v>659</v>
      </c>
      <c r="B1059" s="690" t="s">
        <v>2302</v>
      </c>
      <c r="C1059" s="691" t="s">
        <v>1214</v>
      </c>
      <c r="D1059" s="712">
        <v>1.35</v>
      </c>
    </row>
    <row r="1060" spans="1:4" ht="13.5">
      <c r="A1060" s="689">
        <v>660</v>
      </c>
      <c r="B1060" s="690" t="s">
        <v>2303</v>
      </c>
      <c r="C1060" s="691" t="s">
        <v>1214</v>
      </c>
      <c r="D1060" s="712">
        <v>1.97</v>
      </c>
    </row>
    <row r="1061" spans="1:4" ht="13.5">
      <c r="A1061" s="689">
        <v>658</v>
      </c>
      <c r="B1061" s="690" t="s">
        <v>2304</v>
      </c>
      <c r="C1061" s="691" t="s">
        <v>1214</v>
      </c>
      <c r="D1061" s="712">
        <v>1.08</v>
      </c>
    </row>
    <row r="1062" spans="1:4" ht="13.5">
      <c r="A1062" s="689">
        <v>38548</v>
      </c>
      <c r="B1062" s="690" t="s">
        <v>2305</v>
      </c>
      <c r="C1062" s="691" t="s">
        <v>1214</v>
      </c>
      <c r="D1062" s="712">
        <v>0.88</v>
      </c>
    </row>
    <row r="1063" spans="1:4" ht="13.5">
      <c r="A1063" s="689">
        <v>34647</v>
      </c>
      <c r="B1063" s="690" t="s">
        <v>2306</v>
      </c>
      <c r="C1063" s="691" t="s">
        <v>1214</v>
      </c>
      <c r="D1063" s="712">
        <v>1.52</v>
      </c>
    </row>
    <row r="1064" spans="1:4" ht="13.5">
      <c r="A1064" s="689">
        <v>34649</v>
      </c>
      <c r="B1064" s="690" t="s">
        <v>2307</v>
      </c>
      <c r="C1064" s="691" t="s">
        <v>1214</v>
      </c>
      <c r="D1064" s="712">
        <v>1.57</v>
      </c>
    </row>
    <row r="1065" spans="1:4" ht="13.5">
      <c r="A1065" s="689">
        <v>34652</v>
      </c>
      <c r="B1065" s="690" t="s">
        <v>2308</v>
      </c>
      <c r="C1065" s="691" t="s">
        <v>1214</v>
      </c>
      <c r="D1065" s="712">
        <v>2.14</v>
      </c>
    </row>
    <row r="1066" spans="1:4" ht="13.5">
      <c r="A1066" s="689">
        <v>34655</v>
      </c>
      <c r="B1066" s="690" t="s">
        <v>2309</v>
      </c>
      <c r="C1066" s="691" t="s">
        <v>1214</v>
      </c>
      <c r="D1066" s="712">
        <v>2.0699999999999998</v>
      </c>
    </row>
    <row r="1067" spans="1:4" ht="13.5">
      <c r="A1067" s="689">
        <v>40607</v>
      </c>
      <c r="B1067" s="690" t="s">
        <v>2310</v>
      </c>
      <c r="C1067" s="691" t="s">
        <v>1214</v>
      </c>
      <c r="D1067" s="712">
        <v>4.25</v>
      </c>
    </row>
    <row r="1068" spans="1:4" ht="13.5">
      <c r="A1068" s="689">
        <v>585</v>
      </c>
      <c r="B1068" s="690" t="s">
        <v>2311</v>
      </c>
      <c r="C1068" s="691" t="s">
        <v>1216</v>
      </c>
      <c r="D1068" s="712">
        <v>21.69</v>
      </c>
    </row>
    <row r="1069" spans="1:4" ht="13.5">
      <c r="A1069" s="689">
        <v>4777</v>
      </c>
      <c r="B1069" s="690" t="s">
        <v>2312</v>
      </c>
      <c r="C1069" s="691" t="s">
        <v>1216</v>
      </c>
      <c r="D1069" s="712">
        <v>5.12</v>
      </c>
    </row>
    <row r="1070" spans="1:4" ht="13.5">
      <c r="A1070" s="689">
        <v>587</v>
      </c>
      <c r="B1070" s="690" t="s">
        <v>2313</v>
      </c>
      <c r="C1070" s="691" t="s">
        <v>1216</v>
      </c>
      <c r="D1070" s="712">
        <v>23.24</v>
      </c>
    </row>
    <row r="1071" spans="1:4" ht="13.5">
      <c r="A1071" s="689">
        <v>590</v>
      </c>
      <c r="B1071" s="690" t="s">
        <v>2314</v>
      </c>
      <c r="C1071" s="691" t="s">
        <v>1216</v>
      </c>
      <c r="D1071" s="712">
        <v>22.46</v>
      </c>
    </row>
    <row r="1072" spans="1:4" ht="27">
      <c r="A1072" s="689">
        <v>592</v>
      </c>
      <c r="B1072" s="690" t="s">
        <v>2315</v>
      </c>
      <c r="C1072" s="691" t="s">
        <v>1216</v>
      </c>
      <c r="D1072" s="712">
        <v>23.24</v>
      </c>
    </row>
    <row r="1073" spans="1:4" ht="13.5">
      <c r="A1073" s="689">
        <v>586</v>
      </c>
      <c r="B1073" s="690" t="s">
        <v>2316</v>
      </c>
      <c r="C1073" s="691" t="s">
        <v>1215</v>
      </c>
      <c r="D1073" s="712">
        <v>13.66</v>
      </c>
    </row>
    <row r="1074" spans="1:4" ht="13.5">
      <c r="A1074" s="689">
        <v>591</v>
      </c>
      <c r="B1074" s="690" t="s">
        <v>2317</v>
      </c>
      <c r="C1074" s="691" t="s">
        <v>1216</v>
      </c>
      <c r="D1074" s="712">
        <v>21.69</v>
      </c>
    </row>
    <row r="1075" spans="1:4" ht="13.5">
      <c r="A1075" s="689">
        <v>588</v>
      </c>
      <c r="B1075" s="690" t="s">
        <v>2318</v>
      </c>
      <c r="C1075" s="691" t="s">
        <v>1215</v>
      </c>
      <c r="D1075" s="712">
        <v>21.61</v>
      </c>
    </row>
    <row r="1076" spans="1:4" ht="13.5">
      <c r="A1076" s="689">
        <v>589</v>
      </c>
      <c r="B1076" s="690" t="s">
        <v>2319</v>
      </c>
      <c r="C1076" s="691" t="s">
        <v>1215</v>
      </c>
      <c r="D1076" s="712">
        <v>36.53</v>
      </c>
    </row>
    <row r="1077" spans="1:4" ht="13.5">
      <c r="A1077" s="689">
        <v>584</v>
      </c>
      <c r="B1077" s="690" t="s">
        <v>2320</v>
      </c>
      <c r="C1077" s="691" t="s">
        <v>1215</v>
      </c>
      <c r="D1077" s="712">
        <v>23.08</v>
      </c>
    </row>
    <row r="1078" spans="1:4" ht="13.5">
      <c r="A1078" s="689">
        <v>4912</v>
      </c>
      <c r="B1078" s="690" t="s">
        <v>2321</v>
      </c>
      <c r="C1078" s="691" t="s">
        <v>1216</v>
      </c>
      <c r="D1078" s="712">
        <v>5.95</v>
      </c>
    </row>
    <row r="1079" spans="1:4" ht="27">
      <c r="A1079" s="689">
        <v>574</v>
      </c>
      <c r="B1079" s="690" t="s">
        <v>2322</v>
      </c>
      <c r="C1079" s="691" t="s">
        <v>1215</v>
      </c>
      <c r="D1079" s="712">
        <v>18.38</v>
      </c>
    </row>
    <row r="1080" spans="1:4" ht="13.5">
      <c r="A1080" s="689">
        <v>567</v>
      </c>
      <c r="B1080" s="690" t="s">
        <v>2323</v>
      </c>
      <c r="C1080" s="691" t="s">
        <v>1215</v>
      </c>
      <c r="D1080" s="712">
        <v>6.81</v>
      </c>
    </row>
    <row r="1081" spans="1:4" ht="13.5">
      <c r="A1081" s="689">
        <v>568</v>
      </c>
      <c r="B1081" s="690" t="s">
        <v>2324</v>
      </c>
      <c r="C1081" s="691" t="s">
        <v>1215</v>
      </c>
      <c r="D1081" s="712">
        <v>41.25</v>
      </c>
    </row>
    <row r="1082" spans="1:4" ht="13.5">
      <c r="A1082" s="689">
        <v>569</v>
      </c>
      <c r="B1082" s="690" t="s">
        <v>2325</v>
      </c>
      <c r="C1082" s="691" t="s">
        <v>1216</v>
      </c>
      <c r="D1082" s="712">
        <v>5.74</v>
      </c>
    </row>
    <row r="1083" spans="1:4" ht="13.5">
      <c r="A1083" s="689">
        <v>1165</v>
      </c>
      <c r="B1083" s="690" t="s">
        <v>2326</v>
      </c>
      <c r="C1083" s="691" t="s">
        <v>1214</v>
      </c>
      <c r="D1083" s="712">
        <v>10.039999999999999</v>
      </c>
    </row>
    <row r="1084" spans="1:4" ht="13.5">
      <c r="A1084" s="689">
        <v>1164</v>
      </c>
      <c r="B1084" s="690" t="s">
        <v>2327</v>
      </c>
      <c r="C1084" s="691" t="s">
        <v>1214</v>
      </c>
      <c r="D1084" s="712">
        <v>8.1300000000000008</v>
      </c>
    </row>
    <row r="1085" spans="1:4" ht="13.5">
      <c r="A1085" s="689">
        <v>1162</v>
      </c>
      <c r="B1085" s="690" t="s">
        <v>2328</v>
      </c>
      <c r="C1085" s="691" t="s">
        <v>1214</v>
      </c>
      <c r="D1085" s="712">
        <v>2.83</v>
      </c>
    </row>
    <row r="1086" spans="1:4" ht="13.5">
      <c r="A1086" s="689">
        <v>12395</v>
      </c>
      <c r="B1086" s="690" t="s">
        <v>2329</v>
      </c>
      <c r="C1086" s="691" t="s">
        <v>1214</v>
      </c>
      <c r="D1086" s="712">
        <v>2.75</v>
      </c>
    </row>
    <row r="1087" spans="1:4" ht="13.5">
      <c r="A1087" s="689">
        <v>1170</v>
      </c>
      <c r="B1087" s="690" t="s">
        <v>2330</v>
      </c>
      <c r="C1087" s="691" t="s">
        <v>1214</v>
      </c>
      <c r="D1087" s="712">
        <v>5.33</v>
      </c>
    </row>
    <row r="1088" spans="1:4" ht="13.5">
      <c r="A1088" s="689">
        <v>1169</v>
      </c>
      <c r="B1088" s="690" t="s">
        <v>2331</v>
      </c>
      <c r="C1088" s="691" t="s">
        <v>1214</v>
      </c>
      <c r="D1088" s="712">
        <v>26.17</v>
      </c>
    </row>
    <row r="1089" spans="1:4" ht="13.5">
      <c r="A1089" s="689">
        <v>1166</v>
      </c>
      <c r="B1089" s="690" t="s">
        <v>2332</v>
      </c>
      <c r="C1089" s="691" t="s">
        <v>1214</v>
      </c>
      <c r="D1089" s="712">
        <v>14.51</v>
      </c>
    </row>
    <row r="1090" spans="1:4" ht="13.5">
      <c r="A1090" s="689">
        <v>1163</v>
      </c>
      <c r="B1090" s="690" t="s">
        <v>2333</v>
      </c>
      <c r="C1090" s="691" t="s">
        <v>1214</v>
      </c>
      <c r="D1090" s="712">
        <v>3.65</v>
      </c>
    </row>
    <row r="1091" spans="1:4" ht="13.5">
      <c r="A1091" s="689">
        <v>12396</v>
      </c>
      <c r="B1091" s="690" t="s">
        <v>2334</v>
      </c>
      <c r="C1091" s="691" t="s">
        <v>1214</v>
      </c>
      <c r="D1091" s="712">
        <v>2.75</v>
      </c>
    </row>
    <row r="1092" spans="1:4" ht="13.5">
      <c r="A1092" s="689">
        <v>1168</v>
      </c>
      <c r="B1092" s="690" t="s">
        <v>2335</v>
      </c>
      <c r="C1092" s="691" t="s">
        <v>1214</v>
      </c>
      <c r="D1092" s="712">
        <v>37.31</v>
      </c>
    </row>
    <row r="1093" spans="1:4" ht="13.5">
      <c r="A1093" s="689">
        <v>1167</v>
      </c>
      <c r="B1093" s="690" t="s">
        <v>2336</v>
      </c>
      <c r="C1093" s="691" t="s">
        <v>1214</v>
      </c>
      <c r="D1093" s="712">
        <v>62.42</v>
      </c>
    </row>
    <row r="1094" spans="1:4" ht="13.5">
      <c r="A1094" s="689">
        <v>36331</v>
      </c>
      <c r="B1094" s="690" t="s">
        <v>2337</v>
      </c>
      <c r="C1094" s="691" t="s">
        <v>1214</v>
      </c>
      <c r="D1094" s="712">
        <v>1.35</v>
      </c>
    </row>
    <row r="1095" spans="1:4" ht="13.5">
      <c r="A1095" s="689">
        <v>36346</v>
      </c>
      <c r="B1095" s="690" t="s">
        <v>2338</v>
      </c>
      <c r="C1095" s="691" t="s">
        <v>1214</v>
      </c>
      <c r="D1095" s="712">
        <v>2.3199999999999998</v>
      </c>
    </row>
    <row r="1096" spans="1:4" ht="13.5">
      <c r="A1096" s="689">
        <v>1210</v>
      </c>
      <c r="B1096" s="690" t="s">
        <v>2339</v>
      </c>
      <c r="C1096" s="691" t="s">
        <v>1214</v>
      </c>
      <c r="D1096" s="712">
        <v>8.2100000000000009</v>
      </c>
    </row>
    <row r="1097" spans="1:4" ht="13.5">
      <c r="A1097" s="689">
        <v>1203</v>
      </c>
      <c r="B1097" s="690" t="s">
        <v>2340</v>
      </c>
      <c r="C1097" s="691" t="s">
        <v>1214</v>
      </c>
      <c r="D1097" s="712">
        <v>7.96</v>
      </c>
    </row>
    <row r="1098" spans="1:4" ht="13.5">
      <c r="A1098" s="689">
        <v>1197</v>
      </c>
      <c r="B1098" s="690" t="s">
        <v>2341</v>
      </c>
      <c r="C1098" s="691" t="s">
        <v>1214</v>
      </c>
      <c r="D1098" s="712">
        <v>1.01</v>
      </c>
    </row>
    <row r="1099" spans="1:4" ht="13.5">
      <c r="A1099" s="689">
        <v>1202</v>
      </c>
      <c r="B1099" s="690" t="s">
        <v>2342</v>
      </c>
      <c r="C1099" s="691" t="s">
        <v>1214</v>
      </c>
      <c r="D1099" s="712">
        <v>2.73</v>
      </c>
    </row>
    <row r="1100" spans="1:4" ht="13.5">
      <c r="A1100" s="689">
        <v>1188</v>
      </c>
      <c r="B1100" s="690" t="s">
        <v>2343</v>
      </c>
      <c r="C1100" s="691" t="s">
        <v>1214</v>
      </c>
      <c r="D1100" s="712">
        <v>16.18</v>
      </c>
    </row>
    <row r="1101" spans="1:4" ht="13.5">
      <c r="A1101" s="689">
        <v>1211</v>
      </c>
      <c r="B1101" s="690" t="s">
        <v>2344</v>
      </c>
      <c r="C1101" s="691" t="s">
        <v>1214</v>
      </c>
      <c r="D1101" s="712">
        <v>8.35</v>
      </c>
    </row>
    <row r="1102" spans="1:4" ht="13.5">
      <c r="A1102" s="689">
        <v>1198</v>
      </c>
      <c r="B1102" s="690" t="s">
        <v>2345</v>
      </c>
      <c r="C1102" s="691" t="s">
        <v>1214</v>
      </c>
      <c r="D1102" s="712">
        <v>1.5</v>
      </c>
    </row>
    <row r="1103" spans="1:4" ht="13.5">
      <c r="A1103" s="689">
        <v>1199</v>
      </c>
      <c r="B1103" s="690" t="s">
        <v>2346</v>
      </c>
      <c r="C1103" s="691" t="s">
        <v>1214</v>
      </c>
      <c r="D1103" s="712">
        <v>21.13</v>
      </c>
    </row>
    <row r="1104" spans="1:4" ht="13.5">
      <c r="A1104" s="689">
        <v>20088</v>
      </c>
      <c r="B1104" s="690" t="s">
        <v>2347</v>
      </c>
      <c r="C1104" s="691" t="s">
        <v>1214</v>
      </c>
      <c r="D1104" s="712">
        <v>9.32</v>
      </c>
    </row>
    <row r="1105" spans="1:4" ht="13.5">
      <c r="A1105" s="689">
        <v>20089</v>
      </c>
      <c r="B1105" s="690" t="s">
        <v>2348</v>
      </c>
      <c r="C1105" s="691" t="s">
        <v>1214</v>
      </c>
      <c r="D1105" s="712">
        <v>44.43</v>
      </c>
    </row>
    <row r="1106" spans="1:4" ht="13.5">
      <c r="A1106" s="689">
        <v>20087</v>
      </c>
      <c r="B1106" s="690" t="s">
        <v>2349</v>
      </c>
      <c r="C1106" s="691" t="s">
        <v>1214</v>
      </c>
      <c r="D1106" s="712">
        <v>6.71</v>
      </c>
    </row>
    <row r="1107" spans="1:4" ht="13.5">
      <c r="A1107" s="689">
        <v>1200</v>
      </c>
      <c r="B1107" s="690" t="s">
        <v>2350</v>
      </c>
      <c r="C1107" s="691" t="s">
        <v>1214</v>
      </c>
      <c r="D1107" s="712">
        <v>5.45</v>
      </c>
    </row>
    <row r="1108" spans="1:4" ht="13.5">
      <c r="A1108" s="689">
        <v>12909</v>
      </c>
      <c r="B1108" s="690" t="s">
        <v>2351</v>
      </c>
      <c r="C1108" s="691" t="s">
        <v>1214</v>
      </c>
      <c r="D1108" s="712">
        <v>2.4700000000000002</v>
      </c>
    </row>
    <row r="1109" spans="1:4" ht="13.5">
      <c r="A1109" s="689">
        <v>12910</v>
      </c>
      <c r="B1109" s="690" t="s">
        <v>2352</v>
      </c>
      <c r="C1109" s="691" t="s">
        <v>1214</v>
      </c>
      <c r="D1109" s="712">
        <v>4.12</v>
      </c>
    </row>
    <row r="1110" spans="1:4" ht="13.5">
      <c r="A1110" s="689">
        <v>1184</v>
      </c>
      <c r="B1110" s="690" t="s">
        <v>2353</v>
      </c>
      <c r="C1110" s="691" t="s">
        <v>1214</v>
      </c>
      <c r="D1110" s="712">
        <v>51.96</v>
      </c>
    </row>
    <row r="1111" spans="1:4" ht="13.5">
      <c r="A1111" s="689">
        <v>1191</v>
      </c>
      <c r="B1111" s="690" t="s">
        <v>2354</v>
      </c>
      <c r="C1111" s="691" t="s">
        <v>1214</v>
      </c>
      <c r="D1111" s="712">
        <v>0.74</v>
      </c>
    </row>
    <row r="1112" spans="1:4" ht="13.5">
      <c r="A1112" s="689">
        <v>1185</v>
      </c>
      <c r="B1112" s="690" t="s">
        <v>2355</v>
      </c>
      <c r="C1112" s="691" t="s">
        <v>1214</v>
      </c>
      <c r="D1112" s="712">
        <v>0.84</v>
      </c>
    </row>
    <row r="1113" spans="1:4" ht="13.5">
      <c r="A1113" s="689">
        <v>1189</v>
      </c>
      <c r="B1113" s="690" t="s">
        <v>2356</v>
      </c>
      <c r="C1113" s="691" t="s">
        <v>1214</v>
      </c>
      <c r="D1113" s="712">
        <v>1.46</v>
      </c>
    </row>
    <row r="1114" spans="1:4" ht="13.5">
      <c r="A1114" s="689">
        <v>1193</v>
      </c>
      <c r="B1114" s="690" t="s">
        <v>2357</v>
      </c>
      <c r="C1114" s="691" t="s">
        <v>1214</v>
      </c>
      <c r="D1114" s="712">
        <v>2.81</v>
      </c>
    </row>
    <row r="1115" spans="1:4" ht="13.5">
      <c r="A1115" s="689">
        <v>1194</v>
      </c>
      <c r="B1115" s="690" t="s">
        <v>2358</v>
      </c>
      <c r="C1115" s="691" t="s">
        <v>1214</v>
      </c>
      <c r="D1115" s="712">
        <v>5.33</v>
      </c>
    </row>
    <row r="1116" spans="1:4" ht="13.5">
      <c r="A1116" s="689">
        <v>1195</v>
      </c>
      <c r="B1116" s="690" t="s">
        <v>2359</v>
      </c>
      <c r="C1116" s="691" t="s">
        <v>1214</v>
      </c>
      <c r="D1116" s="712">
        <v>8.01</v>
      </c>
    </row>
    <row r="1117" spans="1:4" ht="13.5">
      <c r="A1117" s="689">
        <v>1204</v>
      </c>
      <c r="B1117" s="690" t="s">
        <v>2360</v>
      </c>
      <c r="C1117" s="691" t="s">
        <v>1214</v>
      </c>
      <c r="D1117" s="712">
        <v>14.57</v>
      </c>
    </row>
    <row r="1118" spans="1:4" ht="13.5">
      <c r="A1118" s="689">
        <v>1205</v>
      </c>
      <c r="B1118" s="690" t="s">
        <v>2361</v>
      </c>
      <c r="C1118" s="691" t="s">
        <v>1214</v>
      </c>
      <c r="D1118" s="712">
        <v>34.57</v>
      </c>
    </row>
    <row r="1119" spans="1:4" ht="13.5">
      <c r="A1119" s="689">
        <v>1207</v>
      </c>
      <c r="B1119" s="690" t="s">
        <v>2362</v>
      </c>
      <c r="C1119" s="691" t="s">
        <v>1214</v>
      </c>
      <c r="D1119" s="712">
        <v>16.239999999999998</v>
      </c>
    </row>
    <row r="1120" spans="1:4" ht="13.5">
      <c r="A1120" s="689">
        <v>1206</v>
      </c>
      <c r="B1120" s="690" t="s">
        <v>2363</v>
      </c>
      <c r="C1120" s="691" t="s">
        <v>1214</v>
      </c>
      <c r="D1120" s="712">
        <v>4.07</v>
      </c>
    </row>
    <row r="1121" spans="1:4" ht="13.5">
      <c r="A1121" s="689">
        <v>1183</v>
      </c>
      <c r="B1121" s="690" t="s">
        <v>2364</v>
      </c>
      <c r="C1121" s="691" t="s">
        <v>1214</v>
      </c>
      <c r="D1121" s="712">
        <v>10.6</v>
      </c>
    </row>
    <row r="1122" spans="1:4" ht="13.5">
      <c r="A1122" s="689">
        <v>42685</v>
      </c>
      <c r="B1122" s="690" t="s">
        <v>2365</v>
      </c>
      <c r="C1122" s="691" t="s">
        <v>1214</v>
      </c>
      <c r="D1122" s="712">
        <v>50.34</v>
      </c>
    </row>
    <row r="1123" spans="1:4" ht="13.5">
      <c r="A1123" s="689">
        <v>42686</v>
      </c>
      <c r="B1123" s="690" t="s">
        <v>2366</v>
      </c>
      <c r="C1123" s="691" t="s">
        <v>1214</v>
      </c>
      <c r="D1123" s="712">
        <v>78.37</v>
      </c>
    </row>
    <row r="1124" spans="1:4" ht="13.5">
      <c r="A1124" s="689">
        <v>12894</v>
      </c>
      <c r="B1124" s="690" t="s">
        <v>2367</v>
      </c>
      <c r="C1124" s="691" t="s">
        <v>1214</v>
      </c>
      <c r="D1124" s="712">
        <v>16.18</v>
      </c>
    </row>
    <row r="1125" spans="1:4" ht="27">
      <c r="A1125" s="689">
        <v>12895</v>
      </c>
      <c r="B1125" s="690" t="s">
        <v>2368</v>
      </c>
      <c r="C1125" s="691" t="s">
        <v>1214</v>
      </c>
      <c r="D1125" s="712">
        <v>12.45</v>
      </c>
    </row>
    <row r="1126" spans="1:4" ht="27">
      <c r="A1126" s="689">
        <v>1631</v>
      </c>
      <c r="B1126" s="690" t="s">
        <v>2369</v>
      </c>
      <c r="C1126" s="691" t="s">
        <v>1214</v>
      </c>
      <c r="D1126" s="712">
        <v>175.05</v>
      </c>
    </row>
    <row r="1127" spans="1:4" ht="27">
      <c r="A1127" s="689">
        <v>1633</v>
      </c>
      <c r="B1127" s="690" t="s">
        <v>2370</v>
      </c>
      <c r="C1127" s="691" t="s">
        <v>1214</v>
      </c>
      <c r="D1127" s="712">
        <v>297.43</v>
      </c>
    </row>
    <row r="1128" spans="1:4" ht="13.5">
      <c r="A1128" s="689">
        <v>10818</v>
      </c>
      <c r="B1128" s="690" t="s">
        <v>2371</v>
      </c>
      <c r="C1128" s="691" t="s">
        <v>1216</v>
      </c>
      <c r="D1128" s="712">
        <v>16.420000000000002</v>
      </c>
    </row>
    <row r="1129" spans="1:4" ht="40.5">
      <c r="A1129" s="689">
        <v>39359</v>
      </c>
      <c r="B1129" s="690" t="s">
        <v>2372</v>
      </c>
      <c r="C1129" s="691" t="s">
        <v>1214</v>
      </c>
      <c r="D1129" s="712">
        <v>21</v>
      </c>
    </row>
    <row r="1130" spans="1:4" ht="40.5">
      <c r="A1130" s="689">
        <v>39360</v>
      </c>
      <c r="B1130" s="690" t="s">
        <v>2373</v>
      </c>
      <c r="C1130" s="691" t="s">
        <v>1214</v>
      </c>
      <c r="D1130" s="712">
        <v>19.079999999999998</v>
      </c>
    </row>
    <row r="1131" spans="1:4" ht="27">
      <c r="A1131" s="689">
        <v>10710</v>
      </c>
      <c r="B1131" s="690" t="s">
        <v>2374</v>
      </c>
      <c r="C1131" s="691" t="s">
        <v>1212</v>
      </c>
      <c r="D1131" s="712">
        <v>117</v>
      </c>
    </row>
    <row r="1132" spans="1:4" ht="27">
      <c r="A1132" s="689">
        <v>10709</v>
      </c>
      <c r="B1132" s="690" t="s">
        <v>2375</v>
      </c>
      <c r="C1132" s="691" t="s">
        <v>1212</v>
      </c>
      <c r="D1132" s="712">
        <v>143.74</v>
      </c>
    </row>
    <row r="1133" spans="1:4" ht="27">
      <c r="A1133" s="689">
        <v>39636</v>
      </c>
      <c r="B1133" s="690" t="s">
        <v>2376</v>
      </c>
      <c r="C1133" s="691" t="s">
        <v>1212</v>
      </c>
      <c r="D1133" s="712">
        <v>146.78</v>
      </c>
    </row>
    <row r="1134" spans="1:4" ht="27">
      <c r="A1134" s="689">
        <v>10708</v>
      </c>
      <c r="B1134" s="690" t="s">
        <v>2377</v>
      </c>
      <c r="C1134" s="691" t="s">
        <v>1212</v>
      </c>
      <c r="D1134" s="712">
        <v>45.29</v>
      </c>
    </row>
    <row r="1135" spans="1:4" ht="27">
      <c r="A1135" s="689">
        <v>39635</v>
      </c>
      <c r="B1135" s="690" t="s">
        <v>2378</v>
      </c>
      <c r="C1135" s="691" t="s">
        <v>1212</v>
      </c>
      <c r="D1135" s="712">
        <v>77.11</v>
      </c>
    </row>
    <row r="1136" spans="1:4" ht="13.5">
      <c r="A1136" s="689">
        <v>6117</v>
      </c>
      <c r="B1136" s="690" t="s">
        <v>2379</v>
      </c>
      <c r="C1136" s="691" t="s">
        <v>1213</v>
      </c>
      <c r="D1136" s="712">
        <v>14.49</v>
      </c>
    </row>
    <row r="1137" spans="1:4" ht="13.5">
      <c r="A1137" s="689">
        <v>40913</v>
      </c>
      <c r="B1137" s="690" t="s">
        <v>2380</v>
      </c>
      <c r="C1137" s="691" t="s">
        <v>1221</v>
      </c>
      <c r="D1137" s="688">
        <v>2551.88</v>
      </c>
    </row>
    <row r="1138" spans="1:4" ht="13.5">
      <c r="A1138" s="689">
        <v>1214</v>
      </c>
      <c r="B1138" s="690" t="s">
        <v>2381</v>
      </c>
      <c r="C1138" s="691" t="s">
        <v>1213</v>
      </c>
      <c r="D1138" s="712">
        <v>15.38</v>
      </c>
    </row>
    <row r="1139" spans="1:4" ht="13.5">
      <c r="A1139" s="689">
        <v>40915</v>
      </c>
      <c r="B1139" s="690" t="s">
        <v>2382</v>
      </c>
      <c r="C1139" s="691" t="s">
        <v>1221</v>
      </c>
      <c r="D1139" s="688">
        <v>2706.38</v>
      </c>
    </row>
    <row r="1140" spans="1:4" ht="13.5">
      <c r="A1140" s="689">
        <v>1213</v>
      </c>
      <c r="B1140" s="690" t="s">
        <v>2383</v>
      </c>
      <c r="C1140" s="691" t="s">
        <v>1213</v>
      </c>
      <c r="D1140" s="712">
        <v>18.420000000000002</v>
      </c>
    </row>
    <row r="1141" spans="1:4" ht="13.5">
      <c r="A1141" s="689">
        <v>40914</v>
      </c>
      <c r="B1141" s="690" t="s">
        <v>2384</v>
      </c>
      <c r="C1141" s="691" t="s">
        <v>1221</v>
      </c>
      <c r="D1141" s="688">
        <v>3239.02</v>
      </c>
    </row>
    <row r="1142" spans="1:4" ht="27">
      <c r="A1142" s="689">
        <v>5091</v>
      </c>
      <c r="B1142" s="690" t="s">
        <v>2385</v>
      </c>
      <c r="C1142" s="691" t="s">
        <v>1214</v>
      </c>
      <c r="D1142" s="712">
        <v>14.06</v>
      </c>
    </row>
    <row r="1143" spans="1:4" ht="27">
      <c r="A1143" s="689">
        <v>14615</v>
      </c>
      <c r="B1143" s="690" t="s">
        <v>2386</v>
      </c>
      <c r="C1143" s="691" t="s">
        <v>1214</v>
      </c>
      <c r="D1143" s="688">
        <v>3324.77</v>
      </c>
    </row>
    <row r="1144" spans="1:4" ht="13.5">
      <c r="A1144" s="689">
        <v>2711</v>
      </c>
      <c r="B1144" s="690" t="s">
        <v>2387</v>
      </c>
      <c r="C1144" s="691" t="s">
        <v>1214</v>
      </c>
      <c r="D1144" s="712">
        <v>127.96</v>
      </c>
    </row>
    <row r="1145" spans="1:4" ht="40.5">
      <c r="A1145" s="689">
        <v>37727</v>
      </c>
      <c r="B1145" s="690" t="s">
        <v>2388</v>
      </c>
      <c r="C1145" s="691" t="s">
        <v>1214</v>
      </c>
      <c r="D1145" s="688">
        <v>9850</v>
      </c>
    </row>
    <row r="1146" spans="1:4" ht="40.5">
      <c r="A1146" s="689">
        <v>37728</v>
      </c>
      <c r="B1146" s="690" t="s">
        <v>2389</v>
      </c>
      <c r="C1146" s="691" t="s">
        <v>1214</v>
      </c>
      <c r="D1146" s="688">
        <v>13362.93</v>
      </c>
    </row>
    <row r="1147" spans="1:4" ht="40.5">
      <c r="A1147" s="689">
        <v>37729</v>
      </c>
      <c r="B1147" s="690" t="s">
        <v>2390</v>
      </c>
      <c r="C1147" s="691" t="s">
        <v>1214</v>
      </c>
      <c r="D1147" s="688">
        <v>14465.03</v>
      </c>
    </row>
    <row r="1148" spans="1:4" ht="40.5">
      <c r="A1148" s="689">
        <v>37730</v>
      </c>
      <c r="B1148" s="690" t="s">
        <v>2391</v>
      </c>
      <c r="C1148" s="691" t="s">
        <v>1214</v>
      </c>
      <c r="D1148" s="688">
        <v>15567.13</v>
      </c>
    </row>
    <row r="1149" spans="1:4" ht="40.5">
      <c r="A1149" s="689">
        <v>37731</v>
      </c>
      <c r="B1149" s="690" t="s">
        <v>2392</v>
      </c>
      <c r="C1149" s="691" t="s">
        <v>1214</v>
      </c>
      <c r="D1149" s="688">
        <v>16669.23</v>
      </c>
    </row>
    <row r="1150" spans="1:4" ht="40.5">
      <c r="A1150" s="689">
        <v>37732</v>
      </c>
      <c r="B1150" s="690" t="s">
        <v>2393</v>
      </c>
      <c r="C1150" s="691" t="s">
        <v>1214</v>
      </c>
      <c r="D1150" s="688">
        <v>19011.18</v>
      </c>
    </row>
    <row r="1151" spans="1:4" ht="27">
      <c r="A1151" s="689">
        <v>42250</v>
      </c>
      <c r="B1151" s="690" t="s">
        <v>2394</v>
      </c>
      <c r="C1151" s="691" t="s">
        <v>1226</v>
      </c>
      <c r="D1151" s="688">
        <v>1203.06</v>
      </c>
    </row>
    <row r="1152" spans="1:4" ht="27">
      <c r="A1152" s="689">
        <v>42256</v>
      </c>
      <c r="B1152" s="690" t="s">
        <v>2395</v>
      </c>
      <c r="C1152" s="691" t="s">
        <v>1216</v>
      </c>
      <c r="D1152" s="712">
        <v>2.52</v>
      </c>
    </row>
    <row r="1153" spans="1:4" ht="13.5">
      <c r="A1153" s="689">
        <v>4743</v>
      </c>
      <c r="B1153" s="690" t="s">
        <v>2396</v>
      </c>
      <c r="C1153" s="691" t="s">
        <v>1220</v>
      </c>
      <c r="D1153" s="712">
        <v>20.86</v>
      </c>
    </row>
    <row r="1154" spans="1:4" ht="13.5">
      <c r="A1154" s="689">
        <v>4744</v>
      </c>
      <c r="B1154" s="690" t="s">
        <v>2397</v>
      </c>
      <c r="C1154" s="691" t="s">
        <v>1220</v>
      </c>
      <c r="D1154" s="712">
        <v>27.27</v>
      </c>
    </row>
    <row r="1155" spans="1:4" ht="13.5">
      <c r="A1155" s="689">
        <v>4745</v>
      </c>
      <c r="B1155" s="690" t="s">
        <v>2398</v>
      </c>
      <c r="C1155" s="691" t="s">
        <v>1220</v>
      </c>
      <c r="D1155" s="712">
        <v>36.54</v>
      </c>
    </row>
    <row r="1156" spans="1:4" ht="40.5">
      <c r="A1156" s="689">
        <v>36496</v>
      </c>
      <c r="B1156" s="690" t="s">
        <v>2399</v>
      </c>
      <c r="C1156" s="691" t="s">
        <v>1214</v>
      </c>
      <c r="D1156" s="688">
        <v>8441.5300000000007</v>
      </c>
    </row>
    <row r="1157" spans="1:4" ht="40.5">
      <c r="A1157" s="689">
        <v>10630</v>
      </c>
      <c r="B1157" s="690" t="s">
        <v>2400</v>
      </c>
      <c r="C1157" s="691" t="s">
        <v>1214</v>
      </c>
      <c r="D1157" s="688">
        <v>353666.37</v>
      </c>
    </row>
    <row r="1158" spans="1:4" ht="40.5">
      <c r="A1158" s="689">
        <v>37762</v>
      </c>
      <c r="B1158" s="690" t="s">
        <v>2401</v>
      </c>
      <c r="C1158" s="691" t="s">
        <v>1214</v>
      </c>
      <c r="D1158" s="688">
        <v>303318.09000000003</v>
      </c>
    </row>
    <row r="1159" spans="1:4" ht="40.5">
      <c r="A1159" s="689">
        <v>37763</v>
      </c>
      <c r="B1159" s="690" t="s">
        <v>2402</v>
      </c>
      <c r="C1159" s="691" t="s">
        <v>1214</v>
      </c>
      <c r="D1159" s="688">
        <v>307002.07</v>
      </c>
    </row>
    <row r="1160" spans="1:4" ht="40.5">
      <c r="A1160" s="689">
        <v>41992</v>
      </c>
      <c r="B1160" s="690" t="s">
        <v>2403</v>
      </c>
      <c r="C1160" s="691" t="s">
        <v>1214</v>
      </c>
      <c r="D1160" s="688">
        <v>349000</v>
      </c>
    </row>
    <row r="1161" spans="1:4" ht="40.5">
      <c r="A1161" s="689">
        <v>13215</v>
      </c>
      <c r="B1161" s="690" t="s">
        <v>2404</v>
      </c>
      <c r="C1161" s="691" t="s">
        <v>1214</v>
      </c>
      <c r="D1161" s="688">
        <v>427960.9</v>
      </c>
    </row>
    <row r="1162" spans="1:4" ht="13.5">
      <c r="A1162" s="689">
        <v>4235</v>
      </c>
      <c r="B1162" s="690" t="s">
        <v>2405</v>
      </c>
      <c r="C1162" s="691" t="s">
        <v>1213</v>
      </c>
      <c r="D1162" s="712">
        <v>12.67</v>
      </c>
    </row>
    <row r="1163" spans="1:4" ht="13.5">
      <c r="A1163" s="689">
        <v>40976</v>
      </c>
      <c r="B1163" s="690" t="s">
        <v>2406</v>
      </c>
      <c r="C1163" s="691" t="s">
        <v>1221</v>
      </c>
      <c r="D1163" s="688">
        <v>2231.37</v>
      </c>
    </row>
    <row r="1164" spans="1:4" ht="27">
      <c r="A1164" s="689">
        <v>39013</v>
      </c>
      <c r="B1164" s="690" t="s">
        <v>2407</v>
      </c>
      <c r="C1164" s="691" t="s">
        <v>1214</v>
      </c>
      <c r="D1164" s="712">
        <v>0.91</v>
      </c>
    </row>
    <row r="1165" spans="1:4" ht="13.5">
      <c r="A1165" s="689">
        <v>41967</v>
      </c>
      <c r="B1165" s="690" t="s">
        <v>2408</v>
      </c>
      <c r="C1165" s="691" t="s">
        <v>1217</v>
      </c>
      <c r="D1165" s="712">
        <v>6.44</v>
      </c>
    </row>
    <row r="1166" spans="1:4" ht="27">
      <c r="A1166" s="689">
        <v>12760</v>
      </c>
      <c r="B1166" s="690" t="s">
        <v>2409</v>
      </c>
      <c r="C1166" s="691" t="s">
        <v>1212</v>
      </c>
      <c r="D1166" s="712">
        <v>988.55</v>
      </c>
    </row>
    <row r="1167" spans="1:4" ht="27">
      <c r="A1167" s="689">
        <v>12759</v>
      </c>
      <c r="B1167" s="690" t="s">
        <v>2410</v>
      </c>
      <c r="C1167" s="691" t="s">
        <v>1212</v>
      </c>
      <c r="D1167" s="712">
        <v>659.02</v>
      </c>
    </row>
    <row r="1168" spans="1:4" ht="27">
      <c r="A1168" s="689">
        <v>40424</v>
      </c>
      <c r="B1168" s="690" t="s">
        <v>2411</v>
      </c>
      <c r="C1168" s="691" t="s">
        <v>1216</v>
      </c>
      <c r="D1168" s="712">
        <v>4.72</v>
      </c>
    </row>
    <row r="1169" spans="1:4" ht="13.5">
      <c r="A1169" s="689">
        <v>1325</v>
      </c>
      <c r="B1169" s="690" t="s">
        <v>2412</v>
      </c>
      <c r="C1169" s="691" t="s">
        <v>1216</v>
      </c>
      <c r="D1169" s="712">
        <v>5.75</v>
      </c>
    </row>
    <row r="1170" spans="1:4" ht="13.5">
      <c r="A1170" s="689">
        <v>1327</v>
      </c>
      <c r="B1170" s="690" t="s">
        <v>2413</v>
      </c>
      <c r="C1170" s="691" t="s">
        <v>1216</v>
      </c>
      <c r="D1170" s="712">
        <v>5.15</v>
      </c>
    </row>
    <row r="1171" spans="1:4" ht="13.5">
      <c r="A1171" s="689">
        <v>1328</v>
      </c>
      <c r="B1171" s="690" t="s">
        <v>2414</v>
      </c>
      <c r="C1171" s="691" t="s">
        <v>1216</v>
      </c>
      <c r="D1171" s="712">
        <v>5.39</v>
      </c>
    </row>
    <row r="1172" spans="1:4" ht="13.5">
      <c r="A1172" s="689">
        <v>1321</v>
      </c>
      <c r="B1172" s="690" t="s">
        <v>2415</v>
      </c>
      <c r="C1172" s="691" t="s">
        <v>1216</v>
      </c>
      <c r="D1172" s="712">
        <v>5.78</v>
      </c>
    </row>
    <row r="1173" spans="1:4" ht="13.5">
      <c r="A1173" s="689">
        <v>1318</v>
      </c>
      <c r="B1173" s="690" t="s">
        <v>2416</v>
      </c>
      <c r="C1173" s="691" t="s">
        <v>1216</v>
      </c>
      <c r="D1173" s="712">
        <v>5.55</v>
      </c>
    </row>
    <row r="1174" spans="1:4" ht="13.5">
      <c r="A1174" s="689">
        <v>1322</v>
      </c>
      <c r="B1174" s="690" t="s">
        <v>2417</v>
      </c>
      <c r="C1174" s="691" t="s">
        <v>1216</v>
      </c>
      <c r="D1174" s="712">
        <v>6.13</v>
      </c>
    </row>
    <row r="1175" spans="1:4" ht="13.5">
      <c r="A1175" s="689">
        <v>1323</v>
      </c>
      <c r="B1175" s="690" t="s">
        <v>2418</v>
      </c>
      <c r="C1175" s="691" t="s">
        <v>1216</v>
      </c>
      <c r="D1175" s="712">
        <v>5.99</v>
      </c>
    </row>
    <row r="1176" spans="1:4" ht="13.5">
      <c r="A1176" s="689">
        <v>1319</v>
      </c>
      <c r="B1176" s="690" t="s">
        <v>2419</v>
      </c>
      <c r="C1176" s="691" t="s">
        <v>1216</v>
      </c>
      <c r="D1176" s="712">
        <v>5.3</v>
      </c>
    </row>
    <row r="1177" spans="1:4" ht="13.5">
      <c r="A1177" s="689">
        <v>11026</v>
      </c>
      <c r="B1177" s="690" t="s">
        <v>2420</v>
      </c>
      <c r="C1177" s="691" t="s">
        <v>1216</v>
      </c>
      <c r="D1177" s="712">
        <v>7.1</v>
      </c>
    </row>
    <row r="1178" spans="1:4" ht="13.5">
      <c r="A1178" s="689">
        <v>11027</v>
      </c>
      <c r="B1178" s="690" t="s">
        <v>2421</v>
      </c>
      <c r="C1178" s="691" t="s">
        <v>1216</v>
      </c>
      <c r="D1178" s="712">
        <v>7.54</v>
      </c>
    </row>
    <row r="1179" spans="1:4" ht="13.5">
      <c r="A1179" s="689">
        <v>11046</v>
      </c>
      <c r="B1179" s="690" t="s">
        <v>2422</v>
      </c>
      <c r="C1179" s="691" t="s">
        <v>1216</v>
      </c>
      <c r="D1179" s="712">
        <v>7.32</v>
      </c>
    </row>
    <row r="1180" spans="1:4" ht="13.5">
      <c r="A1180" s="689">
        <v>11047</v>
      </c>
      <c r="B1180" s="690" t="s">
        <v>2423</v>
      </c>
      <c r="C1180" s="691" t="s">
        <v>1216</v>
      </c>
      <c r="D1180" s="712">
        <v>5.53</v>
      </c>
    </row>
    <row r="1181" spans="1:4" ht="13.5">
      <c r="A1181" s="689">
        <v>39630</v>
      </c>
      <c r="B1181" s="690" t="s">
        <v>2424</v>
      </c>
      <c r="C1181" s="691" t="s">
        <v>1212</v>
      </c>
      <c r="D1181" s="712">
        <v>51.4</v>
      </c>
    </row>
    <row r="1182" spans="1:4" ht="13.5">
      <c r="A1182" s="689">
        <v>11049</v>
      </c>
      <c r="B1182" s="690" t="s">
        <v>2425</v>
      </c>
      <c r="C1182" s="691" t="s">
        <v>1216</v>
      </c>
      <c r="D1182" s="712">
        <v>6.82</v>
      </c>
    </row>
    <row r="1183" spans="1:4" ht="13.5">
      <c r="A1183" s="689">
        <v>39632</v>
      </c>
      <c r="B1183" s="690" t="s">
        <v>2426</v>
      </c>
      <c r="C1183" s="691" t="s">
        <v>1212</v>
      </c>
      <c r="D1183" s="712">
        <v>35.869999999999997</v>
      </c>
    </row>
    <row r="1184" spans="1:4" ht="13.5">
      <c r="A1184" s="689">
        <v>11051</v>
      </c>
      <c r="B1184" s="690" t="s">
        <v>2427</v>
      </c>
      <c r="C1184" s="691" t="s">
        <v>1216</v>
      </c>
      <c r="D1184" s="712">
        <v>7.33</v>
      </c>
    </row>
    <row r="1185" spans="1:4" ht="13.5">
      <c r="A1185" s="689">
        <v>11061</v>
      </c>
      <c r="B1185" s="690" t="s">
        <v>2428</v>
      </c>
      <c r="C1185" s="691" t="s">
        <v>1216</v>
      </c>
      <c r="D1185" s="712">
        <v>5.12</v>
      </c>
    </row>
    <row r="1186" spans="1:4" ht="13.5">
      <c r="A1186" s="689">
        <v>1336</v>
      </c>
      <c r="B1186" s="690" t="s">
        <v>2429</v>
      </c>
      <c r="C1186" s="691" t="s">
        <v>1212</v>
      </c>
      <c r="D1186" s="688">
        <v>1371.61</v>
      </c>
    </row>
    <row r="1187" spans="1:4" ht="13.5">
      <c r="A1187" s="689">
        <v>1333</v>
      </c>
      <c r="B1187" s="690" t="s">
        <v>2430</v>
      </c>
      <c r="C1187" s="691" t="s">
        <v>1216</v>
      </c>
      <c r="D1187" s="712">
        <v>5.33</v>
      </c>
    </row>
    <row r="1188" spans="1:4" ht="13.5">
      <c r="A1188" s="689">
        <v>1330</v>
      </c>
      <c r="B1188" s="690" t="s">
        <v>2431</v>
      </c>
      <c r="C1188" s="691" t="s">
        <v>1216</v>
      </c>
      <c r="D1188" s="712">
        <v>5.47</v>
      </c>
    </row>
    <row r="1189" spans="1:4" ht="13.5">
      <c r="A1189" s="689">
        <v>10957</v>
      </c>
      <c r="B1189" s="690" t="s">
        <v>2432</v>
      </c>
      <c r="C1189" s="691" t="s">
        <v>1216</v>
      </c>
      <c r="D1189" s="712">
        <v>6.82</v>
      </c>
    </row>
    <row r="1190" spans="1:4" ht="13.5">
      <c r="A1190" s="689">
        <v>1332</v>
      </c>
      <c r="B1190" s="690" t="s">
        <v>2433</v>
      </c>
      <c r="C1190" s="691" t="s">
        <v>1216</v>
      </c>
      <c r="D1190" s="712">
        <v>5.68</v>
      </c>
    </row>
    <row r="1191" spans="1:4" ht="13.5">
      <c r="A1191" s="689">
        <v>1334</v>
      </c>
      <c r="B1191" s="690" t="s">
        <v>2434</v>
      </c>
      <c r="C1191" s="691" t="s">
        <v>1216</v>
      </c>
      <c r="D1191" s="712">
        <v>6.29</v>
      </c>
    </row>
    <row r="1192" spans="1:4" ht="13.5">
      <c r="A1192" s="689">
        <v>1335</v>
      </c>
      <c r="B1192" s="690" t="s">
        <v>2435</v>
      </c>
      <c r="C1192" s="691" t="s">
        <v>1216</v>
      </c>
      <c r="D1192" s="712">
        <v>6.38</v>
      </c>
    </row>
    <row r="1193" spans="1:4" ht="13.5">
      <c r="A1193" s="689">
        <v>40425</v>
      </c>
      <c r="B1193" s="690" t="s">
        <v>2436</v>
      </c>
      <c r="C1193" s="691" t="s">
        <v>1216</v>
      </c>
      <c r="D1193" s="712">
        <v>4.75</v>
      </c>
    </row>
    <row r="1194" spans="1:4" ht="13.5">
      <c r="A1194" s="689">
        <v>1337</v>
      </c>
      <c r="B1194" s="690" t="s">
        <v>2437</v>
      </c>
      <c r="C1194" s="691" t="s">
        <v>1216</v>
      </c>
      <c r="D1194" s="712">
        <v>6.72</v>
      </c>
    </row>
    <row r="1195" spans="1:4" ht="13.5">
      <c r="A1195" s="689">
        <v>11122</v>
      </c>
      <c r="B1195" s="690" t="s">
        <v>2438</v>
      </c>
      <c r="C1195" s="691" t="s">
        <v>1216</v>
      </c>
      <c r="D1195" s="712">
        <v>25.88</v>
      </c>
    </row>
    <row r="1196" spans="1:4" ht="13.5">
      <c r="A1196" s="689">
        <v>11123</v>
      </c>
      <c r="B1196" s="690" t="s">
        <v>2439</v>
      </c>
      <c r="C1196" s="691" t="s">
        <v>1216</v>
      </c>
      <c r="D1196" s="712">
        <v>25.88</v>
      </c>
    </row>
    <row r="1197" spans="1:4" ht="13.5">
      <c r="A1197" s="689">
        <v>11125</v>
      </c>
      <c r="B1197" s="690" t="s">
        <v>2440</v>
      </c>
      <c r="C1197" s="691" t="s">
        <v>1216</v>
      </c>
      <c r="D1197" s="712">
        <v>25.88</v>
      </c>
    </row>
    <row r="1198" spans="1:4" ht="27">
      <c r="A1198" s="689">
        <v>39416</v>
      </c>
      <c r="B1198" s="690" t="s">
        <v>2441</v>
      </c>
      <c r="C1198" s="691" t="s">
        <v>1212</v>
      </c>
      <c r="D1198" s="712">
        <v>29.72</v>
      </c>
    </row>
    <row r="1199" spans="1:4" ht="27">
      <c r="A1199" s="689">
        <v>39417</v>
      </c>
      <c r="B1199" s="690" t="s">
        <v>2442</v>
      </c>
      <c r="C1199" s="691" t="s">
        <v>1212</v>
      </c>
      <c r="D1199" s="712">
        <v>31.16</v>
      </c>
    </row>
    <row r="1200" spans="1:4" ht="27">
      <c r="A1200" s="689">
        <v>39414</v>
      </c>
      <c r="B1200" s="690" t="s">
        <v>2443</v>
      </c>
      <c r="C1200" s="691" t="s">
        <v>1212</v>
      </c>
      <c r="D1200" s="712">
        <v>27.91</v>
      </c>
    </row>
    <row r="1201" spans="1:4" ht="27">
      <c r="A1201" s="689">
        <v>39415</v>
      </c>
      <c r="B1201" s="690" t="s">
        <v>2444</v>
      </c>
      <c r="C1201" s="691" t="s">
        <v>1212</v>
      </c>
      <c r="D1201" s="712">
        <v>29.58</v>
      </c>
    </row>
    <row r="1202" spans="1:4" ht="27">
      <c r="A1202" s="689">
        <v>39412</v>
      </c>
      <c r="B1202" s="690" t="s">
        <v>2445</v>
      </c>
      <c r="C1202" s="691" t="s">
        <v>1212</v>
      </c>
      <c r="D1202" s="712">
        <v>21.01</v>
      </c>
    </row>
    <row r="1203" spans="1:4" ht="27">
      <c r="A1203" s="689">
        <v>39413</v>
      </c>
      <c r="B1203" s="690" t="s">
        <v>2446</v>
      </c>
      <c r="C1203" s="691" t="s">
        <v>1212</v>
      </c>
      <c r="D1203" s="712">
        <v>20.81</v>
      </c>
    </row>
    <row r="1204" spans="1:4" ht="27">
      <c r="A1204" s="689">
        <v>1338</v>
      </c>
      <c r="B1204" s="690" t="s">
        <v>2447</v>
      </c>
      <c r="C1204" s="691" t="s">
        <v>1212</v>
      </c>
      <c r="D1204" s="712">
        <v>23.71</v>
      </c>
    </row>
    <row r="1205" spans="1:4" ht="13.5">
      <c r="A1205" s="689">
        <v>1340</v>
      </c>
      <c r="B1205" s="690" t="s">
        <v>2448</v>
      </c>
      <c r="C1205" s="691" t="s">
        <v>1212</v>
      </c>
      <c r="D1205" s="712">
        <v>27.41</v>
      </c>
    </row>
    <row r="1206" spans="1:4" ht="13.5">
      <c r="A1206" s="689">
        <v>1341</v>
      </c>
      <c r="B1206" s="690" t="s">
        <v>2449</v>
      </c>
      <c r="C1206" s="691" t="s">
        <v>1212</v>
      </c>
      <c r="D1206" s="712">
        <v>26.4</v>
      </c>
    </row>
    <row r="1207" spans="1:4" ht="27">
      <c r="A1207" s="689">
        <v>1364</v>
      </c>
      <c r="B1207" s="690" t="s">
        <v>2450</v>
      </c>
      <c r="C1207" s="691" t="s">
        <v>1212</v>
      </c>
      <c r="D1207" s="712">
        <v>23.8</v>
      </c>
    </row>
    <row r="1208" spans="1:4" ht="27">
      <c r="A1208" s="689">
        <v>1361</v>
      </c>
      <c r="B1208" s="690" t="s">
        <v>2451</v>
      </c>
      <c r="C1208" s="691" t="s">
        <v>1214</v>
      </c>
      <c r="D1208" s="712">
        <v>99.27</v>
      </c>
    </row>
    <row r="1209" spans="1:4" ht="27">
      <c r="A1209" s="689">
        <v>1362</v>
      </c>
      <c r="B1209" s="690" t="s">
        <v>2452</v>
      </c>
      <c r="C1209" s="691" t="s">
        <v>1212</v>
      </c>
      <c r="D1209" s="712">
        <v>33.130000000000003</v>
      </c>
    </row>
    <row r="1210" spans="1:4" ht="27">
      <c r="A1210" s="689">
        <v>11131</v>
      </c>
      <c r="B1210" s="690" t="s">
        <v>2453</v>
      </c>
      <c r="C1210" s="691" t="s">
        <v>1212</v>
      </c>
      <c r="D1210" s="712">
        <v>42.41</v>
      </c>
    </row>
    <row r="1211" spans="1:4" ht="27">
      <c r="A1211" s="691">
        <v>11132</v>
      </c>
      <c r="B1211" s="690" t="s">
        <v>2454</v>
      </c>
      <c r="C1211" s="691" t="s">
        <v>1212</v>
      </c>
      <c r="D1211" s="712">
        <v>50.14</v>
      </c>
    </row>
    <row r="1212" spans="1:4" ht="27">
      <c r="A1212" s="691">
        <v>1363</v>
      </c>
      <c r="B1212" s="690" t="s">
        <v>2455</v>
      </c>
      <c r="C1212" s="691" t="s">
        <v>1212</v>
      </c>
      <c r="D1212" s="712">
        <v>16.86</v>
      </c>
    </row>
    <row r="1213" spans="1:4" ht="27">
      <c r="A1213" s="691">
        <v>11130</v>
      </c>
      <c r="B1213" s="690" t="s">
        <v>2456</v>
      </c>
      <c r="C1213" s="691" t="s">
        <v>1212</v>
      </c>
      <c r="D1213" s="712">
        <v>21.36</v>
      </c>
    </row>
    <row r="1214" spans="1:4" ht="27">
      <c r="A1214" s="691">
        <v>11134</v>
      </c>
      <c r="B1214" s="690" t="s">
        <v>2457</v>
      </c>
      <c r="C1214" s="691" t="s">
        <v>1212</v>
      </c>
      <c r="D1214" s="712">
        <v>27.09</v>
      </c>
    </row>
    <row r="1215" spans="1:4" ht="27">
      <c r="A1215" s="691">
        <v>11135</v>
      </c>
      <c r="B1215" s="690" t="s">
        <v>2458</v>
      </c>
      <c r="C1215" s="691" t="s">
        <v>1212</v>
      </c>
      <c r="D1215" s="712">
        <v>33.020000000000003</v>
      </c>
    </row>
    <row r="1216" spans="1:4" ht="27">
      <c r="A1216" s="691">
        <v>11136</v>
      </c>
      <c r="B1216" s="690" t="s">
        <v>2459</v>
      </c>
      <c r="C1216" s="691" t="s">
        <v>1212</v>
      </c>
      <c r="D1216" s="712">
        <v>35.72</v>
      </c>
    </row>
    <row r="1217" spans="1:4" ht="27">
      <c r="A1217" s="691">
        <v>34743</v>
      </c>
      <c r="B1217" s="690" t="s">
        <v>2460</v>
      </c>
      <c r="C1217" s="691" t="s">
        <v>1212</v>
      </c>
      <c r="D1217" s="712">
        <v>45.47</v>
      </c>
    </row>
    <row r="1218" spans="1:4" ht="27">
      <c r="A1218" s="691">
        <v>11137</v>
      </c>
      <c r="B1218" s="690" t="s">
        <v>2461</v>
      </c>
      <c r="C1218" s="691" t="s">
        <v>1212</v>
      </c>
      <c r="D1218" s="712">
        <v>50.71</v>
      </c>
    </row>
    <row r="1219" spans="1:4" ht="27">
      <c r="A1219" s="691">
        <v>34745</v>
      </c>
      <c r="B1219" s="690" t="s">
        <v>2462</v>
      </c>
      <c r="C1219" s="691" t="s">
        <v>1212</v>
      </c>
      <c r="D1219" s="712">
        <v>57.79</v>
      </c>
    </row>
    <row r="1220" spans="1:4" ht="27">
      <c r="A1220" s="691">
        <v>34746</v>
      </c>
      <c r="B1220" s="690" t="s">
        <v>2463</v>
      </c>
      <c r="C1220" s="691" t="s">
        <v>1212</v>
      </c>
      <c r="D1220" s="712">
        <v>14.88</v>
      </c>
    </row>
    <row r="1221" spans="1:4" ht="27">
      <c r="A1221" s="689">
        <v>1360</v>
      </c>
      <c r="B1221" s="690" t="s">
        <v>2464</v>
      </c>
      <c r="C1221" s="691" t="s">
        <v>1212</v>
      </c>
      <c r="D1221" s="712">
        <v>18.38</v>
      </c>
    </row>
    <row r="1222" spans="1:4" ht="27">
      <c r="A1222" s="689">
        <v>1346</v>
      </c>
      <c r="B1222" s="690" t="s">
        <v>2465</v>
      </c>
      <c r="C1222" s="691" t="s">
        <v>1212</v>
      </c>
      <c r="D1222" s="712">
        <v>19.88</v>
      </c>
    </row>
    <row r="1223" spans="1:4" ht="27">
      <c r="A1223" s="689">
        <v>1345</v>
      </c>
      <c r="B1223" s="690" t="s">
        <v>2466</v>
      </c>
      <c r="C1223" s="691" t="s">
        <v>1212</v>
      </c>
      <c r="D1223" s="712">
        <v>32.22</v>
      </c>
    </row>
    <row r="1224" spans="1:4" ht="27">
      <c r="A1224" s="689">
        <v>1344</v>
      </c>
      <c r="B1224" s="690" t="s">
        <v>2467</v>
      </c>
      <c r="C1224" s="691" t="s">
        <v>1214</v>
      </c>
      <c r="D1224" s="712">
        <v>34.65</v>
      </c>
    </row>
    <row r="1225" spans="1:4" ht="27">
      <c r="A1225" s="689">
        <v>1342</v>
      </c>
      <c r="B1225" s="690" t="s">
        <v>2468</v>
      </c>
      <c r="C1225" s="691" t="s">
        <v>1214</v>
      </c>
      <c r="D1225" s="712">
        <v>61.24</v>
      </c>
    </row>
    <row r="1226" spans="1:4" ht="27">
      <c r="A1226" s="689">
        <v>1347</v>
      </c>
      <c r="B1226" s="690" t="s">
        <v>2469</v>
      </c>
      <c r="C1226" s="691" t="s">
        <v>1212</v>
      </c>
      <c r="D1226" s="712">
        <v>23.76</v>
      </c>
    </row>
    <row r="1227" spans="1:4" ht="27">
      <c r="A1227" s="689">
        <v>1349</v>
      </c>
      <c r="B1227" s="690" t="s">
        <v>2470</v>
      </c>
      <c r="C1227" s="691" t="s">
        <v>1214</v>
      </c>
      <c r="D1227" s="712">
        <v>87.34</v>
      </c>
    </row>
    <row r="1228" spans="1:4" ht="27">
      <c r="A1228" s="691">
        <v>1350</v>
      </c>
      <c r="B1228" s="690" t="s">
        <v>2471</v>
      </c>
      <c r="C1228" s="691" t="s">
        <v>1214</v>
      </c>
      <c r="D1228" s="712">
        <v>32.81</v>
      </c>
    </row>
    <row r="1229" spans="1:4" ht="27">
      <c r="A1229" s="689">
        <v>1357</v>
      </c>
      <c r="B1229" s="690" t="s">
        <v>2472</v>
      </c>
      <c r="C1229" s="691" t="s">
        <v>1214</v>
      </c>
      <c r="D1229" s="712">
        <v>41.79</v>
      </c>
    </row>
    <row r="1230" spans="1:4" ht="27">
      <c r="A1230" s="689">
        <v>1355</v>
      </c>
      <c r="B1230" s="690" t="s">
        <v>2473</v>
      </c>
      <c r="C1230" s="691" t="s">
        <v>1212</v>
      </c>
      <c r="D1230" s="712">
        <v>19.23</v>
      </c>
    </row>
    <row r="1231" spans="1:4" ht="27">
      <c r="A1231" s="689">
        <v>1358</v>
      </c>
      <c r="B1231" s="690" t="s">
        <v>2474</v>
      </c>
      <c r="C1231" s="691" t="s">
        <v>1212</v>
      </c>
      <c r="D1231" s="712">
        <v>22.28</v>
      </c>
    </row>
    <row r="1232" spans="1:4" ht="27">
      <c r="A1232" s="689">
        <v>1359</v>
      </c>
      <c r="B1232" s="690" t="s">
        <v>2475</v>
      </c>
      <c r="C1232" s="691" t="s">
        <v>1214</v>
      </c>
      <c r="D1232" s="712">
        <v>64.569999999999993</v>
      </c>
    </row>
    <row r="1233" spans="1:4" ht="27">
      <c r="A1233" s="689">
        <v>1351</v>
      </c>
      <c r="B1233" s="690" t="s">
        <v>2476</v>
      </c>
      <c r="C1233" s="691" t="s">
        <v>1214</v>
      </c>
      <c r="D1233" s="712">
        <v>20.8</v>
      </c>
    </row>
    <row r="1234" spans="1:4" ht="13.5">
      <c r="A1234" s="689">
        <v>34659</v>
      </c>
      <c r="B1234" s="690" t="s">
        <v>2477</v>
      </c>
      <c r="C1234" s="691" t="s">
        <v>1212</v>
      </c>
      <c r="D1234" s="712">
        <v>24.71</v>
      </c>
    </row>
    <row r="1235" spans="1:4" ht="13.5">
      <c r="A1235" s="689">
        <v>34514</v>
      </c>
      <c r="B1235" s="690" t="s">
        <v>2478</v>
      </c>
      <c r="C1235" s="691" t="s">
        <v>1212</v>
      </c>
      <c r="D1235" s="712">
        <v>27.37</v>
      </c>
    </row>
    <row r="1236" spans="1:4" ht="13.5">
      <c r="A1236" s="689">
        <v>34660</v>
      </c>
      <c r="B1236" s="690" t="s">
        <v>2479</v>
      </c>
      <c r="C1236" s="691" t="s">
        <v>1212</v>
      </c>
      <c r="D1236" s="712">
        <v>34.729999999999997</v>
      </c>
    </row>
    <row r="1237" spans="1:4" ht="13.5">
      <c r="A1237" s="689">
        <v>34661</v>
      </c>
      <c r="B1237" s="690" t="s">
        <v>2480</v>
      </c>
      <c r="C1237" s="691" t="s">
        <v>1212</v>
      </c>
      <c r="D1237" s="712">
        <v>49.89</v>
      </c>
    </row>
    <row r="1238" spans="1:4" ht="13.5">
      <c r="A1238" s="691">
        <v>34667</v>
      </c>
      <c r="B1238" s="690" t="s">
        <v>2481</v>
      </c>
      <c r="C1238" s="691" t="s">
        <v>1212</v>
      </c>
      <c r="D1238" s="712">
        <v>18.059999999999999</v>
      </c>
    </row>
    <row r="1239" spans="1:4" ht="13.5">
      <c r="A1239" s="691">
        <v>34668</v>
      </c>
      <c r="B1239" s="690" t="s">
        <v>2482</v>
      </c>
      <c r="C1239" s="691" t="s">
        <v>1212</v>
      </c>
      <c r="D1239" s="712">
        <v>23.61</v>
      </c>
    </row>
    <row r="1240" spans="1:4" ht="13.5">
      <c r="A1240" s="689">
        <v>34741</v>
      </c>
      <c r="B1240" s="690" t="s">
        <v>2483</v>
      </c>
      <c r="C1240" s="691" t="s">
        <v>1212</v>
      </c>
      <c r="D1240" s="712">
        <v>25.97</v>
      </c>
    </row>
    <row r="1241" spans="1:4" ht="13.5">
      <c r="A1241" s="689">
        <v>34664</v>
      </c>
      <c r="B1241" s="690" t="s">
        <v>2484</v>
      </c>
      <c r="C1241" s="691" t="s">
        <v>1212</v>
      </c>
      <c r="D1241" s="712">
        <v>28.34</v>
      </c>
    </row>
    <row r="1242" spans="1:4" ht="13.5">
      <c r="A1242" s="689">
        <v>34665</v>
      </c>
      <c r="B1242" s="690" t="s">
        <v>2485</v>
      </c>
      <c r="C1242" s="691" t="s">
        <v>1212</v>
      </c>
      <c r="D1242" s="712">
        <v>35.19</v>
      </c>
    </row>
    <row r="1243" spans="1:4" ht="13.5">
      <c r="A1243" s="689">
        <v>34666</v>
      </c>
      <c r="B1243" s="690" t="s">
        <v>2486</v>
      </c>
      <c r="C1243" s="691" t="s">
        <v>1212</v>
      </c>
      <c r="D1243" s="712">
        <v>53.15</v>
      </c>
    </row>
    <row r="1244" spans="1:4" ht="13.5">
      <c r="A1244" s="689">
        <v>34669</v>
      </c>
      <c r="B1244" s="690" t="s">
        <v>2487</v>
      </c>
      <c r="C1244" s="691" t="s">
        <v>1212</v>
      </c>
      <c r="D1244" s="712">
        <v>19.489999999999998</v>
      </c>
    </row>
    <row r="1245" spans="1:4" ht="13.5">
      <c r="A1245" s="689">
        <v>34670</v>
      </c>
      <c r="B1245" s="690" t="s">
        <v>2488</v>
      </c>
      <c r="C1245" s="691" t="s">
        <v>1212</v>
      </c>
      <c r="D1245" s="712">
        <v>23.83</v>
      </c>
    </row>
    <row r="1246" spans="1:4" ht="13.5">
      <c r="A1246" s="689">
        <v>34671</v>
      </c>
      <c r="B1246" s="690" t="s">
        <v>2489</v>
      </c>
      <c r="C1246" s="691" t="s">
        <v>1212</v>
      </c>
      <c r="D1246" s="712">
        <v>19.89</v>
      </c>
    </row>
    <row r="1247" spans="1:4" ht="13.5">
      <c r="A1247" s="689">
        <v>34672</v>
      </c>
      <c r="B1247" s="690" t="s">
        <v>2490</v>
      </c>
      <c r="C1247" s="691" t="s">
        <v>1212</v>
      </c>
      <c r="D1247" s="712">
        <v>20.98</v>
      </c>
    </row>
    <row r="1248" spans="1:4" ht="13.5">
      <c r="A1248" s="689">
        <v>34673</v>
      </c>
      <c r="B1248" s="690" t="s">
        <v>2491</v>
      </c>
      <c r="C1248" s="691" t="s">
        <v>1212</v>
      </c>
      <c r="D1248" s="712">
        <v>25.6</v>
      </c>
    </row>
    <row r="1249" spans="1:4" ht="13.5">
      <c r="A1249" s="689">
        <v>34674</v>
      </c>
      <c r="B1249" s="690" t="s">
        <v>2492</v>
      </c>
      <c r="C1249" s="691" t="s">
        <v>1212</v>
      </c>
      <c r="D1249" s="712">
        <v>34.03</v>
      </c>
    </row>
    <row r="1250" spans="1:4" ht="13.5">
      <c r="A1250" s="689">
        <v>34675</v>
      </c>
      <c r="B1250" s="690" t="s">
        <v>2493</v>
      </c>
      <c r="C1250" s="691" t="s">
        <v>1212</v>
      </c>
      <c r="D1250" s="712">
        <v>41.49</v>
      </c>
    </row>
    <row r="1251" spans="1:4" ht="13.5">
      <c r="A1251" s="689">
        <v>34676</v>
      </c>
      <c r="B1251" s="690" t="s">
        <v>2494</v>
      </c>
      <c r="C1251" s="691" t="s">
        <v>1212</v>
      </c>
      <c r="D1251" s="712">
        <v>11.94</v>
      </c>
    </row>
    <row r="1252" spans="1:4" ht="13.5">
      <c r="A1252" s="689">
        <v>34677</v>
      </c>
      <c r="B1252" s="690" t="s">
        <v>2495</v>
      </c>
      <c r="C1252" s="691" t="s">
        <v>1212</v>
      </c>
      <c r="D1252" s="712">
        <v>16.059999999999999</v>
      </c>
    </row>
    <row r="1253" spans="1:4" ht="27">
      <c r="A1253" s="689">
        <v>40623</v>
      </c>
      <c r="B1253" s="690" t="s">
        <v>2496</v>
      </c>
      <c r="C1253" s="691" t="s">
        <v>1223</v>
      </c>
      <c r="D1253" s="712">
        <v>29.97</v>
      </c>
    </row>
    <row r="1254" spans="1:4" ht="13.5">
      <c r="A1254" s="689">
        <v>11112</v>
      </c>
      <c r="B1254" s="690" t="s">
        <v>2497</v>
      </c>
      <c r="C1254" s="691" t="s">
        <v>1216</v>
      </c>
      <c r="D1254" s="712">
        <v>25.88</v>
      </c>
    </row>
    <row r="1255" spans="1:4" ht="27">
      <c r="A1255" s="689">
        <v>11115</v>
      </c>
      <c r="B1255" s="690" t="s">
        <v>2498</v>
      </c>
      <c r="C1255" s="691" t="s">
        <v>1215</v>
      </c>
      <c r="D1255" s="712">
        <v>11.98</v>
      </c>
    </row>
    <row r="1256" spans="1:4" ht="13.5">
      <c r="A1256" s="689">
        <v>11113</v>
      </c>
      <c r="B1256" s="690" t="s">
        <v>2499</v>
      </c>
      <c r="C1256" s="691" t="s">
        <v>1216</v>
      </c>
      <c r="D1256" s="712">
        <v>25.88</v>
      </c>
    </row>
    <row r="1257" spans="1:4" ht="13.5">
      <c r="A1257" s="689">
        <v>11114</v>
      </c>
      <c r="B1257" s="690" t="s">
        <v>2500</v>
      </c>
      <c r="C1257" s="691" t="s">
        <v>1215</v>
      </c>
      <c r="D1257" s="712">
        <v>19.899999999999999</v>
      </c>
    </row>
    <row r="1258" spans="1:4" ht="27">
      <c r="A1258" s="689">
        <v>12083</v>
      </c>
      <c r="B1258" s="690" t="s">
        <v>2501</v>
      </c>
      <c r="C1258" s="691" t="s">
        <v>1214</v>
      </c>
      <c r="D1258" s="712">
        <v>532.28</v>
      </c>
    </row>
    <row r="1259" spans="1:4" ht="27">
      <c r="A1259" s="689">
        <v>12081</v>
      </c>
      <c r="B1259" s="690" t="s">
        <v>2502</v>
      </c>
      <c r="C1259" s="691" t="s">
        <v>1214</v>
      </c>
      <c r="D1259" s="712">
        <v>180</v>
      </c>
    </row>
    <row r="1260" spans="1:4" ht="27">
      <c r="A1260" s="689">
        <v>12082</v>
      </c>
      <c r="B1260" s="690" t="s">
        <v>2503</v>
      </c>
      <c r="C1260" s="691" t="s">
        <v>1214</v>
      </c>
      <c r="D1260" s="712">
        <v>282.89</v>
      </c>
    </row>
    <row r="1261" spans="1:4" ht="27">
      <c r="A1261" s="689">
        <v>13354</v>
      </c>
      <c r="B1261" s="690" t="s">
        <v>2504</v>
      </c>
      <c r="C1261" s="691" t="s">
        <v>1214</v>
      </c>
      <c r="D1261" s="712">
        <v>422.5</v>
      </c>
    </row>
    <row r="1262" spans="1:4" ht="27">
      <c r="A1262" s="689">
        <v>14057</v>
      </c>
      <c r="B1262" s="690" t="s">
        <v>2505</v>
      </c>
      <c r="C1262" s="691" t="s">
        <v>1214</v>
      </c>
      <c r="D1262" s="712">
        <v>235.89</v>
      </c>
    </row>
    <row r="1263" spans="1:4" ht="27">
      <c r="A1263" s="689">
        <v>14058</v>
      </c>
      <c r="B1263" s="690" t="s">
        <v>2506</v>
      </c>
      <c r="C1263" s="691" t="s">
        <v>1214</v>
      </c>
      <c r="D1263" s="712">
        <v>372.11</v>
      </c>
    </row>
    <row r="1264" spans="1:4" ht="27">
      <c r="A1264" s="689">
        <v>20971</v>
      </c>
      <c r="B1264" s="690" t="s">
        <v>2507</v>
      </c>
      <c r="C1264" s="691" t="s">
        <v>1214</v>
      </c>
      <c r="D1264" s="712">
        <v>14.28</v>
      </c>
    </row>
    <row r="1265" spans="1:4" ht="40.5">
      <c r="A1265" s="689">
        <v>5047</v>
      </c>
      <c r="B1265" s="690" t="s">
        <v>2508</v>
      </c>
      <c r="C1265" s="691" t="s">
        <v>1214</v>
      </c>
      <c r="D1265" s="712">
        <v>253.52</v>
      </c>
    </row>
    <row r="1266" spans="1:4" ht="27">
      <c r="A1266" s="689">
        <v>13369</v>
      </c>
      <c r="B1266" s="690" t="s">
        <v>2509</v>
      </c>
      <c r="C1266" s="691" t="s">
        <v>1214</v>
      </c>
      <c r="D1266" s="712">
        <v>275.01</v>
      </c>
    </row>
    <row r="1267" spans="1:4" ht="27">
      <c r="A1267" s="689">
        <v>13370</v>
      </c>
      <c r="B1267" s="690" t="s">
        <v>2510</v>
      </c>
      <c r="C1267" s="691" t="s">
        <v>1214</v>
      </c>
      <c r="D1267" s="712">
        <v>381.22</v>
      </c>
    </row>
    <row r="1268" spans="1:4" ht="13.5">
      <c r="A1268" s="689">
        <v>13279</v>
      </c>
      <c r="B1268" s="690" t="s">
        <v>2511</v>
      </c>
      <c r="C1268" s="691" t="s">
        <v>1216</v>
      </c>
      <c r="D1268" s="712">
        <v>14.15</v>
      </c>
    </row>
    <row r="1269" spans="1:4" ht="13.5">
      <c r="A1269" s="689">
        <v>11977</v>
      </c>
      <c r="B1269" s="690" t="s">
        <v>2512</v>
      </c>
      <c r="C1269" s="691" t="s">
        <v>1214</v>
      </c>
      <c r="D1269" s="712">
        <v>7.33</v>
      </c>
    </row>
    <row r="1270" spans="1:4" ht="13.5">
      <c r="A1270" s="689">
        <v>11975</v>
      </c>
      <c r="B1270" s="690" t="s">
        <v>2513</v>
      </c>
      <c r="C1270" s="691" t="s">
        <v>1214</v>
      </c>
      <c r="D1270" s="712">
        <v>16.07</v>
      </c>
    </row>
    <row r="1271" spans="1:4" ht="27">
      <c r="A1271" s="689">
        <v>39746</v>
      </c>
      <c r="B1271" s="690" t="s">
        <v>2514</v>
      </c>
      <c r="C1271" s="691" t="s">
        <v>1214</v>
      </c>
      <c r="D1271" s="712">
        <v>178.85</v>
      </c>
    </row>
    <row r="1272" spans="1:4" ht="13.5">
      <c r="A1272" s="689">
        <v>11976</v>
      </c>
      <c r="B1272" s="690" t="s">
        <v>2515</v>
      </c>
      <c r="C1272" s="691" t="s">
        <v>1214</v>
      </c>
      <c r="D1272" s="712">
        <v>0.82</v>
      </c>
    </row>
    <row r="1273" spans="1:4" ht="27">
      <c r="A1273" s="689">
        <v>1368</v>
      </c>
      <c r="B1273" s="690" t="s">
        <v>2516</v>
      </c>
      <c r="C1273" s="691" t="s">
        <v>1214</v>
      </c>
      <c r="D1273" s="712">
        <v>54.95</v>
      </c>
    </row>
    <row r="1274" spans="1:4" ht="13.5">
      <c r="A1274" s="689">
        <v>1367</v>
      </c>
      <c r="B1274" s="690" t="s">
        <v>2517</v>
      </c>
      <c r="C1274" s="691" t="s">
        <v>1214</v>
      </c>
      <c r="D1274" s="712">
        <v>177.74</v>
      </c>
    </row>
    <row r="1275" spans="1:4" ht="27">
      <c r="A1275" s="689">
        <v>7608</v>
      </c>
      <c r="B1275" s="690" t="s">
        <v>2518</v>
      </c>
      <c r="C1275" s="691" t="s">
        <v>1214</v>
      </c>
      <c r="D1275" s="712">
        <v>4.28</v>
      </c>
    </row>
    <row r="1276" spans="1:4" ht="27">
      <c r="A1276" s="689">
        <v>41900</v>
      </c>
      <c r="B1276" s="690" t="s">
        <v>2519</v>
      </c>
      <c r="C1276" s="691" t="s">
        <v>1216</v>
      </c>
      <c r="D1276" s="712">
        <v>3.31</v>
      </c>
    </row>
    <row r="1277" spans="1:4" ht="27">
      <c r="A1277" s="689">
        <v>41899</v>
      </c>
      <c r="B1277" s="690" t="s">
        <v>2520</v>
      </c>
      <c r="C1277" s="691" t="s">
        <v>1226</v>
      </c>
      <c r="D1277" s="688">
        <v>3305.09</v>
      </c>
    </row>
    <row r="1278" spans="1:4" ht="13.5">
      <c r="A1278" s="689">
        <v>1380</v>
      </c>
      <c r="B1278" s="690" t="s">
        <v>2521</v>
      </c>
      <c r="C1278" s="691" t="s">
        <v>1216</v>
      </c>
      <c r="D1278" s="712">
        <v>2.58</v>
      </c>
    </row>
    <row r="1279" spans="1:4" ht="13.5">
      <c r="A1279" s="689">
        <v>1375</v>
      </c>
      <c r="B1279" s="690" t="s">
        <v>2522</v>
      </c>
      <c r="C1279" s="691" t="s">
        <v>1216</v>
      </c>
      <c r="D1279" s="712">
        <v>8.94</v>
      </c>
    </row>
    <row r="1280" spans="1:4" ht="13.5">
      <c r="A1280" s="691">
        <v>1379</v>
      </c>
      <c r="B1280" s="690" t="s">
        <v>2523</v>
      </c>
      <c r="C1280" s="691" t="s">
        <v>1216</v>
      </c>
      <c r="D1280" s="712">
        <v>0.44</v>
      </c>
    </row>
    <row r="1281" spans="1:4" ht="13.5">
      <c r="A1281" s="691">
        <v>10511</v>
      </c>
      <c r="B1281" s="690" t="s">
        <v>2524</v>
      </c>
      <c r="C1281" s="691" t="s">
        <v>1227</v>
      </c>
      <c r="D1281" s="712">
        <v>22.05</v>
      </c>
    </row>
    <row r="1282" spans="1:4" ht="13.5">
      <c r="A1282" s="691">
        <v>13284</v>
      </c>
      <c r="B1282" s="690" t="s">
        <v>2525</v>
      </c>
      <c r="C1282" s="691" t="s">
        <v>1216</v>
      </c>
      <c r="D1282" s="712">
        <v>0.37</v>
      </c>
    </row>
    <row r="1283" spans="1:4" ht="13.5">
      <c r="A1283" s="691">
        <v>25974</v>
      </c>
      <c r="B1283" s="690" t="s">
        <v>2526</v>
      </c>
      <c r="C1283" s="691" t="s">
        <v>1216</v>
      </c>
      <c r="D1283" s="712">
        <v>1.47</v>
      </c>
    </row>
    <row r="1284" spans="1:4" ht="13.5">
      <c r="A1284" s="691">
        <v>1382</v>
      </c>
      <c r="B1284" s="690" t="s">
        <v>2527</v>
      </c>
      <c r="C1284" s="691" t="s">
        <v>1227</v>
      </c>
      <c r="D1284" s="712">
        <v>21.24</v>
      </c>
    </row>
    <row r="1285" spans="1:4" ht="13.5">
      <c r="A1285" s="691">
        <v>34753</v>
      </c>
      <c r="B1285" s="690" t="s">
        <v>2528</v>
      </c>
      <c r="C1285" s="691" t="s">
        <v>1216</v>
      </c>
      <c r="D1285" s="712">
        <v>0.42</v>
      </c>
    </row>
    <row r="1286" spans="1:4" ht="27">
      <c r="A1286" s="691">
        <v>420</v>
      </c>
      <c r="B1286" s="690" t="s">
        <v>2529</v>
      </c>
      <c r="C1286" s="691" t="s">
        <v>1214</v>
      </c>
      <c r="D1286" s="712">
        <v>17.190000000000001</v>
      </c>
    </row>
    <row r="1287" spans="1:4" ht="27">
      <c r="A1287" s="691">
        <v>12327</v>
      </c>
      <c r="B1287" s="690" t="s">
        <v>2530</v>
      </c>
      <c r="C1287" s="691" t="s">
        <v>1214</v>
      </c>
      <c r="D1287" s="712">
        <v>20.48</v>
      </c>
    </row>
    <row r="1288" spans="1:4" ht="27">
      <c r="A1288" s="691">
        <v>36148</v>
      </c>
      <c r="B1288" s="690" t="s">
        <v>2531</v>
      </c>
      <c r="C1288" s="691" t="s">
        <v>1214</v>
      </c>
      <c r="D1288" s="712">
        <v>59.76</v>
      </c>
    </row>
    <row r="1289" spans="1:4" ht="13.5">
      <c r="A1289" s="691">
        <v>12329</v>
      </c>
      <c r="B1289" s="690" t="s">
        <v>2532</v>
      </c>
      <c r="C1289" s="691" t="s">
        <v>1216</v>
      </c>
      <c r="D1289" s="712">
        <v>65.03</v>
      </c>
    </row>
    <row r="1290" spans="1:4" ht="13.5">
      <c r="A1290" s="691">
        <v>1339</v>
      </c>
      <c r="B1290" s="690" t="s">
        <v>2533</v>
      </c>
      <c r="C1290" s="691" t="s">
        <v>1216</v>
      </c>
      <c r="D1290" s="712">
        <v>23.77</v>
      </c>
    </row>
    <row r="1291" spans="1:4" ht="13.5">
      <c r="A1291" s="691">
        <v>11849</v>
      </c>
      <c r="B1291" s="690" t="s">
        <v>2534</v>
      </c>
      <c r="C1291" s="691" t="s">
        <v>1217</v>
      </c>
      <c r="D1291" s="712">
        <v>14.26</v>
      </c>
    </row>
    <row r="1292" spans="1:4" ht="27">
      <c r="A1292" s="691">
        <v>37418</v>
      </c>
      <c r="B1292" s="690" t="s">
        <v>2535</v>
      </c>
      <c r="C1292" s="691" t="s">
        <v>1214</v>
      </c>
      <c r="D1292" s="712">
        <v>11.94</v>
      </c>
    </row>
    <row r="1293" spans="1:4" ht="27">
      <c r="A1293" s="691">
        <v>37419</v>
      </c>
      <c r="B1293" s="690" t="s">
        <v>2536</v>
      </c>
      <c r="C1293" s="691" t="s">
        <v>1214</v>
      </c>
      <c r="D1293" s="712">
        <v>12.26</v>
      </c>
    </row>
    <row r="1294" spans="1:4" ht="27">
      <c r="A1294" s="691">
        <v>1427</v>
      </c>
      <c r="B1294" s="690" t="s">
        <v>2537</v>
      </c>
      <c r="C1294" s="691" t="s">
        <v>1214</v>
      </c>
      <c r="D1294" s="712">
        <v>9.5500000000000007</v>
      </c>
    </row>
    <row r="1295" spans="1:4" ht="27">
      <c r="A1295" s="691">
        <v>1402</v>
      </c>
      <c r="B1295" s="690" t="s">
        <v>2538</v>
      </c>
      <c r="C1295" s="691" t="s">
        <v>1214</v>
      </c>
      <c r="D1295" s="712">
        <v>3.3</v>
      </c>
    </row>
    <row r="1296" spans="1:4" ht="27">
      <c r="A1296" s="689">
        <v>1420</v>
      </c>
      <c r="B1296" s="690" t="s">
        <v>2539</v>
      </c>
      <c r="C1296" s="691" t="s">
        <v>1214</v>
      </c>
      <c r="D1296" s="712">
        <v>4.25</v>
      </c>
    </row>
    <row r="1297" spans="1:4" ht="27">
      <c r="A1297" s="689">
        <v>1419</v>
      </c>
      <c r="B1297" s="690" t="s">
        <v>2540</v>
      </c>
      <c r="C1297" s="691" t="s">
        <v>1214</v>
      </c>
      <c r="D1297" s="712">
        <v>5.13</v>
      </c>
    </row>
    <row r="1298" spans="1:4" ht="27">
      <c r="A1298" s="689">
        <v>1414</v>
      </c>
      <c r="B1298" s="690" t="s">
        <v>2541</v>
      </c>
      <c r="C1298" s="691" t="s">
        <v>1214</v>
      </c>
      <c r="D1298" s="712">
        <v>5.0199999999999996</v>
      </c>
    </row>
    <row r="1299" spans="1:4" ht="27">
      <c r="A1299" s="689">
        <v>1413</v>
      </c>
      <c r="B1299" s="690" t="s">
        <v>2542</v>
      </c>
      <c r="C1299" s="691" t="s">
        <v>1214</v>
      </c>
      <c r="D1299" s="712">
        <v>7.42</v>
      </c>
    </row>
    <row r="1300" spans="1:4" ht="27">
      <c r="A1300" s="689">
        <v>1412</v>
      </c>
      <c r="B1300" s="690" t="s">
        <v>2543</v>
      </c>
      <c r="C1300" s="691" t="s">
        <v>1214</v>
      </c>
      <c r="D1300" s="712">
        <v>6.28</v>
      </c>
    </row>
    <row r="1301" spans="1:4" ht="27">
      <c r="A1301" s="689">
        <v>1411</v>
      </c>
      <c r="B1301" s="690" t="s">
        <v>2544</v>
      </c>
      <c r="C1301" s="691" t="s">
        <v>1214</v>
      </c>
      <c r="D1301" s="712">
        <v>11.43</v>
      </c>
    </row>
    <row r="1302" spans="1:4" ht="27">
      <c r="A1302" s="689">
        <v>1406</v>
      </c>
      <c r="B1302" s="690" t="s">
        <v>2545</v>
      </c>
      <c r="C1302" s="691" t="s">
        <v>1214</v>
      </c>
      <c r="D1302" s="712">
        <v>7.58</v>
      </c>
    </row>
    <row r="1303" spans="1:4" ht="27">
      <c r="A1303" s="689">
        <v>1407</v>
      </c>
      <c r="B1303" s="690" t="s">
        <v>2546</v>
      </c>
      <c r="C1303" s="691" t="s">
        <v>1214</v>
      </c>
      <c r="D1303" s="712">
        <v>9.4499999999999993</v>
      </c>
    </row>
    <row r="1304" spans="1:4" ht="27">
      <c r="A1304" s="689">
        <v>1404</v>
      </c>
      <c r="B1304" s="690" t="s">
        <v>2547</v>
      </c>
      <c r="C1304" s="691" t="s">
        <v>1214</v>
      </c>
      <c r="D1304" s="712">
        <v>10.050000000000001</v>
      </c>
    </row>
    <row r="1305" spans="1:4" ht="54">
      <c r="A1305" s="689">
        <v>11281</v>
      </c>
      <c r="B1305" s="690" t="s">
        <v>2548</v>
      </c>
      <c r="C1305" s="691" t="s">
        <v>1214</v>
      </c>
      <c r="D1305" s="688">
        <v>8429.75</v>
      </c>
    </row>
    <row r="1306" spans="1:4" ht="54">
      <c r="A1306" s="689">
        <v>1442</v>
      </c>
      <c r="B1306" s="690" t="s">
        <v>2549</v>
      </c>
      <c r="C1306" s="691" t="s">
        <v>1214</v>
      </c>
      <c r="D1306" s="688">
        <v>7076.71</v>
      </c>
    </row>
    <row r="1307" spans="1:4" ht="54">
      <c r="A1307" s="689">
        <v>13457</v>
      </c>
      <c r="B1307" s="690" t="s">
        <v>2550</v>
      </c>
      <c r="C1307" s="691" t="s">
        <v>1214</v>
      </c>
      <c r="D1307" s="688">
        <v>6108.51</v>
      </c>
    </row>
    <row r="1308" spans="1:4" ht="67.5">
      <c r="A1308" s="689">
        <v>40699</v>
      </c>
      <c r="B1308" s="690" t="s">
        <v>2551</v>
      </c>
      <c r="C1308" s="691" t="s">
        <v>1214</v>
      </c>
      <c r="D1308" s="688">
        <v>4722.1099999999997</v>
      </c>
    </row>
    <row r="1309" spans="1:4" ht="67.5">
      <c r="A1309" s="689">
        <v>40701</v>
      </c>
      <c r="B1309" s="690" t="s">
        <v>2552</v>
      </c>
      <c r="C1309" s="691" t="s">
        <v>1214</v>
      </c>
      <c r="D1309" s="688">
        <v>83493.429999999993</v>
      </c>
    </row>
    <row r="1310" spans="1:4" ht="67.5">
      <c r="A1310" s="689">
        <v>40700</v>
      </c>
      <c r="B1310" s="690" t="s">
        <v>2553</v>
      </c>
      <c r="C1310" s="691" t="s">
        <v>1214</v>
      </c>
      <c r="D1310" s="688">
        <v>10992.46</v>
      </c>
    </row>
    <row r="1311" spans="1:4" ht="27">
      <c r="A1311" s="689">
        <v>13458</v>
      </c>
      <c r="B1311" s="690" t="s">
        <v>2554</v>
      </c>
      <c r="C1311" s="691" t="s">
        <v>1214</v>
      </c>
      <c r="D1311" s="688">
        <v>10445.549999999999</v>
      </c>
    </row>
    <row r="1312" spans="1:4" ht="27">
      <c r="A1312" s="689">
        <v>36524</v>
      </c>
      <c r="B1312" s="690" t="s">
        <v>2555</v>
      </c>
      <c r="C1312" s="691" t="s">
        <v>1214</v>
      </c>
      <c r="D1312" s="688">
        <v>86280.46</v>
      </c>
    </row>
    <row r="1313" spans="1:4" ht="27">
      <c r="A1313" s="689">
        <v>36526</v>
      </c>
      <c r="B1313" s="690" t="s">
        <v>2556</v>
      </c>
      <c r="C1313" s="691" t="s">
        <v>1214</v>
      </c>
      <c r="D1313" s="688">
        <v>69528.3</v>
      </c>
    </row>
    <row r="1314" spans="1:4" ht="27">
      <c r="A1314" s="689">
        <v>36523</v>
      </c>
      <c r="B1314" s="690" t="s">
        <v>2557</v>
      </c>
      <c r="C1314" s="691" t="s">
        <v>1214</v>
      </c>
      <c r="D1314" s="688">
        <v>148850.72</v>
      </c>
    </row>
    <row r="1315" spans="1:4" ht="27">
      <c r="A1315" s="689">
        <v>36527</v>
      </c>
      <c r="B1315" s="690" t="s">
        <v>2558</v>
      </c>
      <c r="C1315" s="691" t="s">
        <v>1214</v>
      </c>
      <c r="D1315" s="688">
        <v>161682.54</v>
      </c>
    </row>
    <row r="1316" spans="1:4" ht="27">
      <c r="A1316" s="689">
        <v>13803</v>
      </c>
      <c r="B1316" s="690" t="s">
        <v>2559</v>
      </c>
      <c r="C1316" s="691" t="s">
        <v>1214</v>
      </c>
      <c r="D1316" s="688">
        <v>58463</v>
      </c>
    </row>
    <row r="1317" spans="1:4" ht="27">
      <c r="A1317" s="689">
        <v>38642</v>
      </c>
      <c r="B1317" s="690" t="s">
        <v>2560</v>
      </c>
      <c r="C1317" s="691" t="s">
        <v>1214</v>
      </c>
      <c r="D1317" s="688">
        <v>37643.839999999997</v>
      </c>
    </row>
    <row r="1318" spans="1:4" ht="27">
      <c r="A1318" s="689">
        <v>36522</v>
      </c>
      <c r="B1318" s="690" t="s">
        <v>2561</v>
      </c>
      <c r="C1318" s="691" t="s">
        <v>1214</v>
      </c>
      <c r="D1318" s="688">
        <v>43779.34</v>
      </c>
    </row>
    <row r="1319" spans="1:4" ht="27">
      <c r="A1319" s="689">
        <v>36525</v>
      </c>
      <c r="B1319" s="690" t="s">
        <v>2562</v>
      </c>
      <c r="C1319" s="691" t="s">
        <v>1214</v>
      </c>
      <c r="D1319" s="688">
        <v>58630.76</v>
      </c>
    </row>
    <row r="1320" spans="1:4" ht="27">
      <c r="A1320" s="689">
        <v>41991</v>
      </c>
      <c r="B1320" s="690" t="s">
        <v>2563</v>
      </c>
      <c r="C1320" s="691" t="s">
        <v>1214</v>
      </c>
      <c r="D1320" s="688">
        <v>2166.4899999999998</v>
      </c>
    </row>
    <row r="1321" spans="1:4" ht="27">
      <c r="A1321" s="689">
        <v>34348</v>
      </c>
      <c r="B1321" s="690" t="s">
        <v>2564</v>
      </c>
      <c r="C1321" s="691" t="s">
        <v>1215</v>
      </c>
      <c r="D1321" s="712">
        <v>27.83</v>
      </c>
    </row>
    <row r="1322" spans="1:4" ht="27">
      <c r="A1322" s="689">
        <v>34347</v>
      </c>
      <c r="B1322" s="690" t="s">
        <v>2565</v>
      </c>
      <c r="C1322" s="691" t="s">
        <v>1215</v>
      </c>
      <c r="D1322" s="712">
        <v>14.38</v>
      </c>
    </row>
    <row r="1323" spans="1:4" ht="27">
      <c r="A1323" s="691">
        <v>11146</v>
      </c>
      <c r="B1323" s="690" t="s">
        <v>2566</v>
      </c>
      <c r="C1323" s="691" t="s">
        <v>1220</v>
      </c>
      <c r="D1323" s="712">
        <v>246.31</v>
      </c>
    </row>
    <row r="1324" spans="1:4" ht="27">
      <c r="A1324" s="691">
        <v>11147</v>
      </c>
      <c r="B1324" s="690" t="s">
        <v>2567</v>
      </c>
      <c r="C1324" s="691" t="s">
        <v>1220</v>
      </c>
      <c r="D1324" s="712">
        <v>255.43</v>
      </c>
    </row>
    <row r="1325" spans="1:4" ht="27">
      <c r="A1325" s="689">
        <v>34872</v>
      </c>
      <c r="B1325" s="690" t="s">
        <v>2568</v>
      </c>
      <c r="C1325" s="691" t="s">
        <v>1220</v>
      </c>
      <c r="D1325" s="712">
        <v>264.56</v>
      </c>
    </row>
    <row r="1326" spans="1:4" ht="27">
      <c r="A1326" s="689">
        <v>34491</v>
      </c>
      <c r="B1326" s="690" t="s">
        <v>2569</v>
      </c>
      <c r="C1326" s="691" t="s">
        <v>1220</v>
      </c>
      <c r="D1326" s="712">
        <v>269.91000000000003</v>
      </c>
    </row>
    <row r="1327" spans="1:4" ht="27">
      <c r="A1327" s="689">
        <v>34770</v>
      </c>
      <c r="B1327" s="690" t="s">
        <v>2570</v>
      </c>
      <c r="C1327" s="691" t="s">
        <v>1226</v>
      </c>
      <c r="D1327" s="712">
        <v>324.31</v>
      </c>
    </row>
    <row r="1328" spans="1:4" ht="27">
      <c r="A1328" s="689">
        <v>1518</v>
      </c>
      <c r="B1328" s="690" t="s">
        <v>2571</v>
      </c>
      <c r="C1328" s="691" t="s">
        <v>1226</v>
      </c>
      <c r="D1328" s="712">
        <v>350</v>
      </c>
    </row>
    <row r="1329" spans="1:4" ht="27">
      <c r="A1329" s="689">
        <v>41965</v>
      </c>
      <c r="B1329" s="690" t="s">
        <v>2572</v>
      </c>
      <c r="C1329" s="691" t="s">
        <v>1226</v>
      </c>
      <c r="D1329" s="712">
        <v>339.08</v>
      </c>
    </row>
    <row r="1330" spans="1:4" ht="27">
      <c r="A1330" s="689">
        <v>34492</v>
      </c>
      <c r="B1330" s="690" t="s">
        <v>2573</v>
      </c>
      <c r="C1330" s="691" t="s">
        <v>1220</v>
      </c>
      <c r="D1330" s="712">
        <v>223.5</v>
      </c>
    </row>
    <row r="1331" spans="1:4" ht="27">
      <c r="A1331" s="689">
        <v>1524</v>
      </c>
      <c r="B1331" s="690" t="s">
        <v>2574</v>
      </c>
      <c r="C1331" s="691" t="s">
        <v>1220</v>
      </c>
      <c r="D1331" s="712">
        <v>260</v>
      </c>
    </row>
    <row r="1332" spans="1:4" ht="27">
      <c r="A1332" s="689">
        <v>38404</v>
      </c>
      <c r="B1332" s="690" t="s">
        <v>2575</v>
      </c>
      <c r="C1332" s="691" t="s">
        <v>1220</v>
      </c>
      <c r="D1332" s="712">
        <v>274.42</v>
      </c>
    </row>
    <row r="1333" spans="1:4" ht="27">
      <c r="A1333" s="689">
        <v>39849</v>
      </c>
      <c r="B1333" s="690" t="s">
        <v>2576</v>
      </c>
      <c r="C1333" s="691" t="s">
        <v>1220</v>
      </c>
      <c r="D1333" s="712">
        <v>273.83</v>
      </c>
    </row>
    <row r="1334" spans="1:4" ht="27">
      <c r="A1334" s="689">
        <v>38464</v>
      </c>
      <c r="B1334" s="690" t="s">
        <v>2577</v>
      </c>
      <c r="C1334" s="691" t="s">
        <v>1220</v>
      </c>
      <c r="D1334" s="712">
        <v>331.5</v>
      </c>
    </row>
    <row r="1335" spans="1:4" ht="27">
      <c r="A1335" s="689">
        <v>34493</v>
      </c>
      <c r="B1335" s="690" t="s">
        <v>2578</v>
      </c>
      <c r="C1335" s="691" t="s">
        <v>1220</v>
      </c>
      <c r="D1335" s="712">
        <v>232.17</v>
      </c>
    </row>
    <row r="1336" spans="1:4" ht="27">
      <c r="A1336" s="689">
        <v>1527</v>
      </c>
      <c r="B1336" s="690" t="s">
        <v>2579</v>
      </c>
      <c r="C1336" s="691" t="s">
        <v>1220</v>
      </c>
      <c r="D1336" s="712">
        <v>270.94</v>
      </c>
    </row>
    <row r="1337" spans="1:4" ht="27">
      <c r="A1337" s="689">
        <v>38405</v>
      </c>
      <c r="B1337" s="690" t="s">
        <v>2580</v>
      </c>
      <c r="C1337" s="691" t="s">
        <v>1220</v>
      </c>
      <c r="D1337" s="712">
        <v>290.88</v>
      </c>
    </row>
    <row r="1338" spans="1:4" ht="27">
      <c r="A1338" s="689">
        <v>38408</v>
      </c>
      <c r="B1338" s="690" t="s">
        <v>2581</v>
      </c>
      <c r="C1338" s="691" t="s">
        <v>1220</v>
      </c>
      <c r="D1338" s="712">
        <v>302.48</v>
      </c>
    </row>
    <row r="1339" spans="1:4" ht="27">
      <c r="A1339" s="689">
        <v>34494</v>
      </c>
      <c r="B1339" s="690" t="s">
        <v>2582</v>
      </c>
      <c r="C1339" s="691" t="s">
        <v>1220</v>
      </c>
      <c r="D1339" s="712">
        <v>242.48</v>
      </c>
    </row>
    <row r="1340" spans="1:4" ht="27">
      <c r="A1340" s="689">
        <v>1525</v>
      </c>
      <c r="B1340" s="690" t="s">
        <v>2583</v>
      </c>
      <c r="C1340" s="691" t="s">
        <v>1220</v>
      </c>
      <c r="D1340" s="712">
        <v>280.07</v>
      </c>
    </row>
    <row r="1341" spans="1:4" ht="27">
      <c r="A1341" s="691">
        <v>38406</v>
      </c>
      <c r="B1341" s="690" t="s">
        <v>2584</v>
      </c>
      <c r="C1341" s="691" t="s">
        <v>1220</v>
      </c>
      <c r="D1341" s="712">
        <v>305.63</v>
      </c>
    </row>
    <row r="1342" spans="1:4" ht="27">
      <c r="A1342" s="691">
        <v>38409</v>
      </c>
      <c r="B1342" s="690" t="s">
        <v>2585</v>
      </c>
      <c r="C1342" s="691" t="s">
        <v>1220</v>
      </c>
      <c r="D1342" s="712">
        <v>326.04000000000002</v>
      </c>
    </row>
    <row r="1343" spans="1:4" ht="27">
      <c r="A1343" s="691">
        <v>34495</v>
      </c>
      <c r="B1343" s="690" t="s">
        <v>2586</v>
      </c>
      <c r="C1343" s="691" t="s">
        <v>1220</v>
      </c>
      <c r="D1343" s="712">
        <v>252.83</v>
      </c>
    </row>
    <row r="1344" spans="1:4" ht="27">
      <c r="A1344" s="691">
        <v>11145</v>
      </c>
      <c r="B1344" s="690" t="s">
        <v>2587</v>
      </c>
      <c r="C1344" s="691" t="s">
        <v>1220</v>
      </c>
      <c r="D1344" s="712">
        <v>290.10000000000002</v>
      </c>
    </row>
    <row r="1345" spans="1:4" ht="27">
      <c r="A1345" s="691">
        <v>34496</v>
      </c>
      <c r="B1345" s="690" t="s">
        <v>2588</v>
      </c>
      <c r="C1345" s="691" t="s">
        <v>1220</v>
      </c>
      <c r="D1345" s="712">
        <v>264.10000000000002</v>
      </c>
    </row>
    <row r="1346" spans="1:4" ht="27">
      <c r="A1346" s="689">
        <v>34479</v>
      </c>
      <c r="B1346" s="690" t="s">
        <v>2589</v>
      </c>
      <c r="C1346" s="691" t="s">
        <v>1220</v>
      </c>
      <c r="D1346" s="712">
        <v>301.05</v>
      </c>
    </row>
    <row r="1347" spans="1:4" ht="27">
      <c r="A1347" s="689">
        <v>34481</v>
      </c>
      <c r="B1347" s="690" t="s">
        <v>2590</v>
      </c>
      <c r="C1347" s="691" t="s">
        <v>1220</v>
      </c>
      <c r="D1347" s="712">
        <v>338.45</v>
      </c>
    </row>
    <row r="1348" spans="1:4" ht="27">
      <c r="A1348" s="689">
        <v>34483</v>
      </c>
      <c r="B1348" s="690" t="s">
        <v>2591</v>
      </c>
      <c r="C1348" s="691" t="s">
        <v>1220</v>
      </c>
      <c r="D1348" s="712">
        <v>401.4</v>
      </c>
    </row>
    <row r="1349" spans="1:4" ht="27">
      <c r="A1349" s="689">
        <v>34485</v>
      </c>
      <c r="B1349" s="690" t="s">
        <v>2592</v>
      </c>
      <c r="C1349" s="691" t="s">
        <v>1220</v>
      </c>
      <c r="D1349" s="712">
        <v>515.42999999999995</v>
      </c>
    </row>
    <row r="1350" spans="1:4" ht="27">
      <c r="A1350" s="689">
        <v>34497</v>
      </c>
      <c r="B1350" s="690" t="s">
        <v>2593</v>
      </c>
      <c r="C1350" s="691" t="s">
        <v>1220</v>
      </c>
      <c r="D1350" s="712">
        <v>711.57</v>
      </c>
    </row>
    <row r="1351" spans="1:4" ht="27">
      <c r="A1351" s="689">
        <v>14041</v>
      </c>
      <c r="B1351" s="690" t="s">
        <v>2594</v>
      </c>
      <c r="C1351" s="691" t="s">
        <v>1220</v>
      </c>
      <c r="D1351" s="712">
        <v>223.01</v>
      </c>
    </row>
    <row r="1352" spans="1:4" ht="27">
      <c r="A1352" s="689">
        <v>1523</v>
      </c>
      <c r="B1352" s="690" t="s">
        <v>2595</v>
      </c>
      <c r="C1352" s="691" t="s">
        <v>1220</v>
      </c>
      <c r="D1352" s="712">
        <v>225.14</v>
      </c>
    </row>
    <row r="1353" spans="1:4" ht="27">
      <c r="A1353" s="689">
        <v>14052</v>
      </c>
      <c r="B1353" s="690" t="s">
        <v>2596</v>
      </c>
      <c r="C1353" s="691" t="s">
        <v>1214</v>
      </c>
      <c r="D1353" s="712">
        <v>9.26</v>
      </c>
    </row>
    <row r="1354" spans="1:4" ht="27">
      <c r="A1354" s="689">
        <v>14054</v>
      </c>
      <c r="B1354" s="690" t="s">
        <v>2597</v>
      </c>
      <c r="C1354" s="691" t="s">
        <v>1214</v>
      </c>
      <c r="D1354" s="712">
        <v>12.03</v>
      </c>
    </row>
    <row r="1355" spans="1:4" ht="27">
      <c r="A1355" s="689">
        <v>14053</v>
      </c>
      <c r="B1355" s="690" t="s">
        <v>2598</v>
      </c>
      <c r="C1355" s="691" t="s">
        <v>1214</v>
      </c>
      <c r="D1355" s="712">
        <v>9.4</v>
      </c>
    </row>
    <row r="1356" spans="1:4" ht="27">
      <c r="A1356" s="689">
        <v>2558</v>
      </c>
      <c r="B1356" s="690" t="s">
        <v>2599</v>
      </c>
      <c r="C1356" s="691" t="s">
        <v>1214</v>
      </c>
      <c r="D1356" s="712">
        <v>7.07</v>
      </c>
    </row>
    <row r="1357" spans="1:4" ht="27">
      <c r="A1357" s="689">
        <v>2560</v>
      </c>
      <c r="B1357" s="690" t="s">
        <v>2600</v>
      </c>
      <c r="C1357" s="691" t="s">
        <v>1214</v>
      </c>
      <c r="D1357" s="712">
        <v>12.45</v>
      </c>
    </row>
    <row r="1358" spans="1:4" ht="27">
      <c r="A1358" s="689">
        <v>2559</v>
      </c>
      <c r="B1358" s="690" t="s">
        <v>2601</v>
      </c>
      <c r="C1358" s="691" t="s">
        <v>1214</v>
      </c>
      <c r="D1358" s="712">
        <v>9.9600000000000009</v>
      </c>
    </row>
    <row r="1359" spans="1:4" ht="27">
      <c r="A1359" s="689">
        <v>2592</v>
      </c>
      <c r="B1359" s="690" t="s">
        <v>2602</v>
      </c>
      <c r="C1359" s="691" t="s">
        <v>1214</v>
      </c>
      <c r="D1359" s="712">
        <v>165.11</v>
      </c>
    </row>
    <row r="1360" spans="1:4" ht="27">
      <c r="A1360" s="689">
        <v>2566</v>
      </c>
      <c r="B1360" s="690" t="s">
        <v>2603</v>
      </c>
      <c r="C1360" s="691" t="s">
        <v>1214</v>
      </c>
      <c r="D1360" s="712">
        <v>16.61</v>
      </c>
    </row>
    <row r="1361" spans="1:4" ht="27">
      <c r="A1361" s="689">
        <v>2589</v>
      </c>
      <c r="B1361" s="690" t="s">
        <v>2604</v>
      </c>
      <c r="C1361" s="691" t="s">
        <v>1214</v>
      </c>
      <c r="D1361" s="712">
        <v>22.08</v>
      </c>
    </row>
    <row r="1362" spans="1:4" ht="27">
      <c r="A1362" s="689">
        <v>2591</v>
      </c>
      <c r="B1362" s="690" t="s">
        <v>2605</v>
      </c>
      <c r="C1362" s="691" t="s">
        <v>1214</v>
      </c>
      <c r="D1362" s="712">
        <v>8.0500000000000007</v>
      </c>
    </row>
    <row r="1363" spans="1:4" ht="27">
      <c r="A1363" s="689">
        <v>2590</v>
      </c>
      <c r="B1363" s="690" t="s">
        <v>2606</v>
      </c>
      <c r="C1363" s="691" t="s">
        <v>1214</v>
      </c>
      <c r="D1363" s="712">
        <v>13.55</v>
      </c>
    </row>
    <row r="1364" spans="1:4" ht="27">
      <c r="A1364" s="689">
        <v>2567</v>
      </c>
      <c r="B1364" s="690" t="s">
        <v>2607</v>
      </c>
      <c r="C1364" s="691" t="s">
        <v>1214</v>
      </c>
      <c r="D1364" s="712">
        <v>32.39</v>
      </c>
    </row>
    <row r="1365" spans="1:4" ht="27">
      <c r="A1365" s="689">
        <v>2565</v>
      </c>
      <c r="B1365" s="690" t="s">
        <v>2608</v>
      </c>
      <c r="C1365" s="691" t="s">
        <v>1214</v>
      </c>
      <c r="D1365" s="712">
        <v>8.07</v>
      </c>
    </row>
    <row r="1366" spans="1:4" ht="27">
      <c r="A1366" s="689">
        <v>2568</v>
      </c>
      <c r="B1366" s="690" t="s">
        <v>2609</v>
      </c>
      <c r="C1366" s="691" t="s">
        <v>1214</v>
      </c>
      <c r="D1366" s="712">
        <v>89.96</v>
      </c>
    </row>
    <row r="1367" spans="1:4" ht="27">
      <c r="A1367" s="689">
        <v>2594</v>
      </c>
      <c r="B1367" s="690" t="s">
        <v>2610</v>
      </c>
      <c r="C1367" s="691" t="s">
        <v>1214</v>
      </c>
      <c r="D1367" s="712">
        <v>149.86000000000001</v>
      </c>
    </row>
    <row r="1368" spans="1:4" ht="27">
      <c r="A1368" s="689">
        <v>2587</v>
      </c>
      <c r="B1368" s="690" t="s">
        <v>2611</v>
      </c>
      <c r="C1368" s="691" t="s">
        <v>1214</v>
      </c>
      <c r="D1368" s="712">
        <v>25.54</v>
      </c>
    </row>
    <row r="1369" spans="1:4" ht="27">
      <c r="A1369" s="689">
        <v>2588</v>
      </c>
      <c r="B1369" s="690" t="s">
        <v>2612</v>
      </c>
      <c r="C1369" s="691" t="s">
        <v>1214</v>
      </c>
      <c r="D1369" s="712">
        <v>20.29</v>
      </c>
    </row>
    <row r="1370" spans="1:4" ht="27">
      <c r="A1370" s="689">
        <v>2569</v>
      </c>
      <c r="B1370" s="690" t="s">
        <v>2613</v>
      </c>
      <c r="C1370" s="691" t="s">
        <v>1214</v>
      </c>
      <c r="D1370" s="712">
        <v>7.81</v>
      </c>
    </row>
    <row r="1371" spans="1:4" ht="27">
      <c r="A1371" s="689">
        <v>2570</v>
      </c>
      <c r="B1371" s="690" t="s">
        <v>2614</v>
      </c>
      <c r="C1371" s="691" t="s">
        <v>1214</v>
      </c>
      <c r="D1371" s="712">
        <v>13.1</v>
      </c>
    </row>
    <row r="1372" spans="1:4" ht="27">
      <c r="A1372" s="689">
        <v>2571</v>
      </c>
      <c r="B1372" s="690" t="s">
        <v>2615</v>
      </c>
      <c r="C1372" s="691" t="s">
        <v>1214</v>
      </c>
      <c r="D1372" s="712">
        <v>38.9</v>
      </c>
    </row>
    <row r="1373" spans="1:4" ht="27">
      <c r="A1373" s="689">
        <v>2593</v>
      </c>
      <c r="B1373" s="690" t="s">
        <v>2616</v>
      </c>
      <c r="C1373" s="691" t="s">
        <v>1214</v>
      </c>
      <c r="D1373" s="712">
        <v>8.33</v>
      </c>
    </row>
    <row r="1374" spans="1:4" ht="27">
      <c r="A1374" s="689">
        <v>2572</v>
      </c>
      <c r="B1374" s="690" t="s">
        <v>2617</v>
      </c>
      <c r="C1374" s="691" t="s">
        <v>1214</v>
      </c>
      <c r="D1374" s="712">
        <v>115.04</v>
      </c>
    </row>
    <row r="1375" spans="1:4" ht="27">
      <c r="A1375" s="689">
        <v>2595</v>
      </c>
      <c r="B1375" s="690" t="s">
        <v>2618</v>
      </c>
      <c r="C1375" s="691" t="s">
        <v>1214</v>
      </c>
      <c r="D1375" s="712">
        <v>179.48</v>
      </c>
    </row>
    <row r="1376" spans="1:4" ht="27">
      <c r="A1376" s="689">
        <v>2576</v>
      </c>
      <c r="B1376" s="690" t="s">
        <v>2619</v>
      </c>
      <c r="C1376" s="691" t="s">
        <v>1214</v>
      </c>
      <c r="D1376" s="712">
        <v>30.6</v>
      </c>
    </row>
    <row r="1377" spans="1:4" ht="27">
      <c r="A1377" s="689">
        <v>2575</v>
      </c>
      <c r="B1377" s="690" t="s">
        <v>2620</v>
      </c>
      <c r="C1377" s="691" t="s">
        <v>1214</v>
      </c>
      <c r="D1377" s="712">
        <v>23</v>
      </c>
    </row>
    <row r="1378" spans="1:4" ht="27">
      <c r="A1378" s="689">
        <v>2573</v>
      </c>
      <c r="B1378" s="690" t="s">
        <v>2621</v>
      </c>
      <c r="C1378" s="691" t="s">
        <v>1214</v>
      </c>
      <c r="D1378" s="712">
        <v>9.5500000000000007</v>
      </c>
    </row>
    <row r="1379" spans="1:4" ht="27">
      <c r="A1379" s="689">
        <v>2586</v>
      </c>
      <c r="B1379" s="690" t="s">
        <v>2622</v>
      </c>
      <c r="C1379" s="691" t="s">
        <v>1214</v>
      </c>
      <c r="D1379" s="712">
        <v>15.48</v>
      </c>
    </row>
    <row r="1380" spans="1:4" ht="27">
      <c r="A1380" s="689">
        <v>2577</v>
      </c>
      <c r="B1380" s="690" t="s">
        <v>2623</v>
      </c>
      <c r="C1380" s="691" t="s">
        <v>1214</v>
      </c>
      <c r="D1380" s="712">
        <v>41.46</v>
      </c>
    </row>
    <row r="1381" spans="1:4" ht="27">
      <c r="A1381" s="689">
        <v>2574</v>
      </c>
      <c r="B1381" s="690" t="s">
        <v>2624</v>
      </c>
      <c r="C1381" s="691" t="s">
        <v>1214</v>
      </c>
      <c r="D1381" s="712">
        <v>9.61</v>
      </c>
    </row>
    <row r="1382" spans="1:4" ht="27">
      <c r="A1382" s="689">
        <v>2578</v>
      </c>
      <c r="B1382" s="690" t="s">
        <v>2625</v>
      </c>
      <c r="C1382" s="691" t="s">
        <v>1214</v>
      </c>
      <c r="D1382" s="712">
        <v>129.44</v>
      </c>
    </row>
    <row r="1383" spans="1:4" ht="27">
      <c r="A1383" s="689">
        <v>2585</v>
      </c>
      <c r="B1383" s="690" t="s">
        <v>2626</v>
      </c>
      <c r="C1383" s="691" t="s">
        <v>1214</v>
      </c>
      <c r="D1383" s="712">
        <v>177.62</v>
      </c>
    </row>
    <row r="1384" spans="1:4" ht="27">
      <c r="A1384" s="689">
        <v>12008</v>
      </c>
      <c r="B1384" s="690" t="s">
        <v>2627</v>
      </c>
      <c r="C1384" s="691" t="s">
        <v>1214</v>
      </c>
      <c r="D1384" s="712">
        <v>95.3</v>
      </c>
    </row>
    <row r="1385" spans="1:4" ht="27">
      <c r="A1385" s="689">
        <v>2582</v>
      </c>
      <c r="B1385" s="690" t="s">
        <v>2628</v>
      </c>
      <c r="C1385" s="691" t="s">
        <v>1214</v>
      </c>
      <c r="D1385" s="712">
        <v>28.38</v>
      </c>
    </row>
    <row r="1386" spans="1:4" ht="27">
      <c r="A1386" s="689">
        <v>2597</v>
      </c>
      <c r="B1386" s="690" t="s">
        <v>2629</v>
      </c>
      <c r="C1386" s="691" t="s">
        <v>1214</v>
      </c>
      <c r="D1386" s="712">
        <v>24.32</v>
      </c>
    </row>
    <row r="1387" spans="1:4" ht="27">
      <c r="A1387" s="689">
        <v>2579</v>
      </c>
      <c r="B1387" s="690" t="s">
        <v>2630</v>
      </c>
      <c r="C1387" s="691" t="s">
        <v>1214</v>
      </c>
      <c r="D1387" s="712">
        <v>11.58</v>
      </c>
    </row>
    <row r="1388" spans="1:4" ht="27">
      <c r="A1388" s="689">
        <v>2581</v>
      </c>
      <c r="B1388" s="690" t="s">
        <v>2631</v>
      </c>
      <c r="C1388" s="691" t="s">
        <v>1214</v>
      </c>
      <c r="D1388" s="712">
        <v>14.82</v>
      </c>
    </row>
    <row r="1389" spans="1:4" ht="27">
      <c r="A1389" s="689">
        <v>2596</v>
      </c>
      <c r="B1389" s="690" t="s">
        <v>2632</v>
      </c>
      <c r="C1389" s="691" t="s">
        <v>1214</v>
      </c>
      <c r="D1389" s="712">
        <v>43.82</v>
      </c>
    </row>
    <row r="1390" spans="1:4" ht="27">
      <c r="A1390" s="689">
        <v>2580</v>
      </c>
      <c r="B1390" s="690" t="s">
        <v>2633</v>
      </c>
      <c r="C1390" s="691" t="s">
        <v>1214</v>
      </c>
      <c r="D1390" s="712">
        <v>12.69</v>
      </c>
    </row>
    <row r="1391" spans="1:4" ht="27">
      <c r="A1391" s="689">
        <v>2583</v>
      </c>
      <c r="B1391" s="690" t="s">
        <v>2634</v>
      </c>
      <c r="C1391" s="691" t="s">
        <v>1214</v>
      </c>
      <c r="D1391" s="712">
        <v>106.59</v>
      </c>
    </row>
    <row r="1392" spans="1:4" ht="27">
      <c r="A1392" s="689">
        <v>2584</v>
      </c>
      <c r="B1392" s="690" t="s">
        <v>2635</v>
      </c>
      <c r="C1392" s="691" t="s">
        <v>1214</v>
      </c>
      <c r="D1392" s="712">
        <v>177.44</v>
      </c>
    </row>
    <row r="1393" spans="1:4" ht="13.5">
      <c r="A1393" s="689">
        <v>12010</v>
      </c>
      <c r="B1393" s="690" t="s">
        <v>2636</v>
      </c>
      <c r="C1393" s="691" t="s">
        <v>1214</v>
      </c>
      <c r="D1393" s="712">
        <v>7.27</v>
      </c>
    </row>
    <row r="1394" spans="1:4" ht="13.5">
      <c r="A1394" s="689">
        <v>39329</v>
      </c>
      <c r="B1394" s="690" t="s">
        <v>2637</v>
      </c>
      <c r="C1394" s="691" t="s">
        <v>1214</v>
      </c>
      <c r="D1394" s="712">
        <v>7.61</v>
      </c>
    </row>
    <row r="1395" spans="1:4" ht="13.5">
      <c r="A1395" s="689">
        <v>39330</v>
      </c>
      <c r="B1395" s="690" t="s">
        <v>2638</v>
      </c>
      <c r="C1395" s="691" t="s">
        <v>1214</v>
      </c>
      <c r="D1395" s="712">
        <v>8</v>
      </c>
    </row>
    <row r="1396" spans="1:4" ht="13.5">
      <c r="A1396" s="689">
        <v>39332</v>
      </c>
      <c r="B1396" s="690" t="s">
        <v>2639</v>
      </c>
      <c r="C1396" s="691" t="s">
        <v>1214</v>
      </c>
      <c r="D1396" s="712">
        <v>8.94</v>
      </c>
    </row>
    <row r="1397" spans="1:4" ht="13.5">
      <c r="A1397" s="689">
        <v>39331</v>
      </c>
      <c r="B1397" s="690" t="s">
        <v>2640</v>
      </c>
      <c r="C1397" s="691" t="s">
        <v>1214</v>
      </c>
      <c r="D1397" s="712">
        <v>7.12</v>
      </c>
    </row>
    <row r="1398" spans="1:4" ht="13.5">
      <c r="A1398" s="689">
        <v>39333</v>
      </c>
      <c r="B1398" s="690" t="s">
        <v>2641</v>
      </c>
      <c r="C1398" s="691" t="s">
        <v>1214</v>
      </c>
      <c r="D1398" s="712">
        <v>6.94</v>
      </c>
    </row>
    <row r="1399" spans="1:4" ht="13.5">
      <c r="A1399" s="689">
        <v>39335</v>
      </c>
      <c r="B1399" s="690" t="s">
        <v>2642</v>
      </c>
      <c r="C1399" s="691" t="s">
        <v>1214</v>
      </c>
      <c r="D1399" s="712">
        <v>8.0299999999999994</v>
      </c>
    </row>
    <row r="1400" spans="1:4" ht="13.5">
      <c r="A1400" s="691">
        <v>39334</v>
      </c>
      <c r="B1400" s="690" t="s">
        <v>2643</v>
      </c>
      <c r="C1400" s="691" t="s">
        <v>1214</v>
      </c>
      <c r="D1400" s="712">
        <v>6.38</v>
      </c>
    </row>
    <row r="1401" spans="1:4" ht="13.5">
      <c r="A1401" s="691">
        <v>12016</v>
      </c>
      <c r="B1401" s="690" t="s">
        <v>2644</v>
      </c>
      <c r="C1401" s="691" t="s">
        <v>1214</v>
      </c>
      <c r="D1401" s="712">
        <v>8.01</v>
      </c>
    </row>
    <row r="1402" spans="1:4" ht="13.5">
      <c r="A1402" s="691">
        <v>12015</v>
      </c>
      <c r="B1402" s="690" t="s">
        <v>2645</v>
      </c>
      <c r="C1402" s="691" t="s">
        <v>1214</v>
      </c>
      <c r="D1402" s="712">
        <v>9.33</v>
      </c>
    </row>
    <row r="1403" spans="1:4" ht="13.5">
      <c r="A1403" s="691">
        <v>12020</v>
      </c>
      <c r="B1403" s="690" t="s">
        <v>2646</v>
      </c>
      <c r="C1403" s="691" t="s">
        <v>1214</v>
      </c>
      <c r="D1403" s="712">
        <v>8.01</v>
      </c>
    </row>
    <row r="1404" spans="1:4" ht="13.5">
      <c r="A1404" s="691">
        <v>12019</v>
      </c>
      <c r="B1404" s="690" t="s">
        <v>2647</v>
      </c>
      <c r="C1404" s="691" t="s">
        <v>1214</v>
      </c>
      <c r="D1404" s="712">
        <v>9.33</v>
      </c>
    </row>
    <row r="1405" spans="1:4" ht="13.5">
      <c r="A1405" s="691">
        <v>39336</v>
      </c>
      <c r="B1405" s="690" t="s">
        <v>2648</v>
      </c>
      <c r="C1405" s="691" t="s">
        <v>1214</v>
      </c>
      <c r="D1405" s="712">
        <v>8</v>
      </c>
    </row>
    <row r="1406" spans="1:4" ht="13.5">
      <c r="A1406" s="691">
        <v>39338</v>
      </c>
      <c r="B1406" s="690" t="s">
        <v>2649</v>
      </c>
      <c r="C1406" s="691" t="s">
        <v>1214</v>
      </c>
      <c r="D1406" s="712">
        <v>8.94</v>
      </c>
    </row>
    <row r="1407" spans="1:4" ht="13.5">
      <c r="A1407" s="691">
        <v>39337</v>
      </c>
      <c r="B1407" s="690" t="s">
        <v>2650</v>
      </c>
      <c r="C1407" s="691" t="s">
        <v>1214</v>
      </c>
      <c r="D1407" s="712">
        <v>7.12</v>
      </c>
    </row>
    <row r="1408" spans="1:4" ht="13.5">
      <c r="A1408" s="691">
        <v>39341</v>
      </c>
      <c r="B1408" s="690" t="s">
        <v>2651</v>
      </c>
      <c r="C1408" s="691" t="s">
        <v>1214</v>
      </c>
      <c r="D1408" s="712">
        <v>11.66</v>
      </c>
    </row>
    <row r="1409" spans="1:4" ht="13.5">
      <c r="A1409" s="691">
        <v>39340</v>
      </c>
      <c r="B1409" s="690" t="s">
        <v>2652</v>
      </c>
      <c r="C1409" s="691" t="s">
        <v>1214</v>
      </c>
      <c r="D1409" s="712">
        <v>8.56</v>
      </c>
    </row>
    <row r="1410" spans="1:4" ht="13.5">
      <c r="A1410" s="691">
        <v>12025</v>
      </c>
      <c r="B1410" s="690" t="s">
        <v>2653</v>
      </c>
      <c r="C1410" s="691" t="s">
        <v>1214</v>
      </c>
      <c r="D1410" s="712">
        <v>8.84</v>
      </c>
    </row>
    <row r="1411" spans="1:4" ht="13.5">
      <c r="A1411" s="691">
        <v>39342</v>
      </c>
      <c r="B1411" s="690" t="s">
        <v>2654</v>
      </c>
      <c r="C1411" s="691" t="s">
        <v>1214</v>
      </c>
      <c r="D1411" s="712">
        <v>11.66</v>
      </c>
    </row>
    <row r="1412" spans="1:4" ht="13.5">
      <c r="A1412" s="691">
        <v>39343</v>
      </c>
      <c r="B1412" s="690" t="s">
        <v>2655</v>
      </c>
      <c r="C1412" s="691" t="s">
        <v>1214</v>
      </c>
      <c r="D1412" s="712">
        <v>9.84</v>
      </c>
    </row>
    <row r="1413" spans="1:4" ht="13.5">
      <c r="A1413" s="691">
        <v>39345</v>
      </c>
      <c r="B1413" s="690" t="s">
        <v>2656</v>
      </c>
      <c r="C1413" s="691" t="s">
        <v>1214</v>
      </c>
      <c r="D1413" s="712">
        <v>13.32</v>
      </c>
    </row>
    <row r="1414" spans="1:4" ht="13.5">
      <c r="A1414" s="691">
        <v>39344</v>
      </c>
      <c r="B1414" s="690" t="s">
        <v>2657</v>
      </c>
      <c r="C1414" s="691" t="s">
        <v>1214</v>
      </c>
      <c r="D1414" s="712">
        <v>9.52</v>
      </c>
    </row>
    <row r="1415" spans="1:4" ht="27">
      <c r="A1415" s="691">
        <v>12623</v>
      </c>
      <c r="B1415" s="690" t="s">
        <v>2658</v>
      </c>
      <c r="C1415" s="691" t="s">
        <v>1215</v>
      </c>
      <c r="D1415" s="712">
        <v>10.69</v>
      </c>
    </row>
    <row r="1416" spans="1:4" ht="13.5">
      <c r="A1416" s="691">
        <v>34498</v>
      </c>
      <c r="B1416" s="690" t="s">
        <v>2659</v>
      </c>
      <c r="C1416" s="691" t="s">
        <v>1214</v>
      </c>
      <c r="D1416" s="712">
        <v>147.03</v>
      </c>
    </row>
    <row r="1417" spans="1:4" ht="13.5">
      <c r="A1417" s="689">
        <v>13244</v>
      </c>
      <c r="B1417" s="690" t="s">
        <v>2660</v>
      </c>
      <c r="C1417" s="691" t="s">
        <v>1214</v>
      </c>
      <c r="D1417" s="712">
        <v>61.89</v>
      </c>
    </row>
    <row r="1418" spans="1:4" ht="27">
      <c r="A1418" s="689">
        <v>38998</v>
      </c>
      <c r="B1418" s="690" t="s">
        <v>2661</v>
      </c>
      <c r="C1418" s="691" t="s">
        <v>1214</v>
      </c>
      <c r="D1418" s="712">
        <v>9.82</v>
      </c>
    </row>
    <row r="1419" spans="1:4" ht="27">
      <c r="A1419" s="689">
        <v>38999</v>
      </c>
      <c r="B1419" s="690" t="s">
        <v>2662</v>
      </c>
      <c r="C1419" s="691" t="s">
        <v>1214</v>
      </c>
      <c r="D1419" s="712">
        <v>16.25</v>
      </c>
    </row>
    <row r="1420" spans="1:4" ht="27">
      <c r="A1420" s="689">
        <v>38996</v>
      </c>
      <c r="B1420" s="690" t="s">
        <v>2663</v>
      </c>
      <c r="C1420" s="691" t="s">
        <v>1214</v>
      </c>
      <c r="D1420" s="712">
        <v>14.19</v>
      </c>
    </row>
    <row r="1421" spans="1:4" ht="27">
      <c r="A1421" s="689">
        <v>38997</v>
      </c>
      <c r="B1421" s="690" t="s">
        <v>2664</v>
      </c>
      <c r="C1421" s="691" t="s">
        <v>1214</v>
      </c>
      <c r="D1421" s="712">
        <v>22.96</v>
      </c>
    </row>
    <row r="1422" spans="1:4" ht="27">
      <c r="A1422" s="689">
        <v>39862</v>
      </c>
      <c r="B1422" s="690" t="s">
        <v>2665</v>
      </c>
      <c r="C1422" s="691" t="s">
        <v>1214</v>
      </c>
      <c r="D1422" s="712">
        <v>8.1300000000000008</v>
      </c>
    </row>
    <row r="1423" spans="1:4" ht="27">
      <c r="A1423" s="689">
        <v>39863</v>
      </c>
      <c r="B1423" s="690" t="s">
        <v>2666</v>
      </c>
      <c r="C1423" s="691" t="s">
        <v>1214</v>
      </c>
      <c r="D1423" s="712">
        <v>8.24</v>
      </c>
    </row>
    <row r="1424" spans="1:4" ht="27">
      <c r="A1424" s="689">
        <v>39864</v>
      </c>
      <c r="B1424" s="690" t="s">
        <v>2667</v>
      </c>
      <c r="C1424" s="691" t="s">
        <v>1214</v>
      </c>
      <c r="D1424" s="712">
        <v>10.23</v>
      </c>
    </row>
    <row r="1425" spans="1:4" ht="27">
      <c r="A1425" s="689">
        <v>39865</v>
      </c>
      <c r="B1425" s="690" t="s">
        <v>2668</v>
      </c>
      <c r="C1425" s="691" t="s">
        <v>1214</v>
      </c>
      <c r="D1425" s="712">
        <v>14.41</v>
      </c>
    </row>
    <row r="1426" spans="1:4" ht="27">
      <c r="A1426" s="689">
        <v>2517</v>
      </c>
      <c r="B1426" s="690" t="s">
        <v>2669</v>
      </c>
      <c r="C1426" s="691" t="s">
        <v>1214</v>
      </c>
      <c r="D1426" s="712">
        <v>17.68</v>
      </c>
    </row>
    <row r="1427" spans="1:4" ht="27">
      <c r="A1427" s="689">
        <v>2522</v>
      </c>
      <c r="B1427" s="690" t="s">
        <v>2670</v>
      </c>
      <c r="C1427" s="691" t="s">
        <v>1214</v>
      </c>
      <c r="D1427" s="712">
        <v>11.42</v>
      </c>
    </row>
    <row r="1428" spans="1:4" ht="27">
      <c r="A1428" s="689">
        <v>2548</v>
      </c>
      <c r="B1428" s="690" t="s">
        <v>2671</v>
      </c>
      <c r="C1428" s="691" t="s">
        <v>1214</v>
      </c>
      <c r="D1428" s="712">
        <v>7.02</v>
      </c>
    </row>
    <row r="1429" spans="1:4" ht="27">
      <c r="A1429" s="689">
        <v>2516</v>
      </c>
      <c r="B1429" s="690" t="s">
        <v>2672</v>
      </c>
      <c r="C1429" s="691" t="s">
        <v>1214</v>
      </c>
      <c r="D1429" s="712">
        <v>9.17</v>
      </c>
    </row>
    <row r="1430" spans="1:4" ht="27">
      <c r="A1430" s="689">
        <v>2518</v>
      </c>
      <c r="B1430" s="690" t="s">
        <v>2673</v>
      </c>
      <c r="C1430" s="691" t="s">
        <v>1214</v>
      </c>
      <c r="D1430" s="712">
        <v>84.15</v>
      </c>
    </row>
    <row r="1431" spans="1:4" ht="27">
      <c r="A1431" s="689">
        <v>2521</v>
      </c>
      <c r="B1431" s="690" t="s">
        <v>2674</v>
      </c>
      <c r="C1431" s="691" t="s">
        <v>1214</v>
      </c>
      <c r="D1431" s="712">
        <v>35.82</v>
      </c>
    </row>
    <row r="1432" spans="1:4" ht="27">
      <c r="A1432" s="689">
        <v>2515</v>
      </c>
      <c r="B1432" s="690" t="s">
        <v>2675</v>
      </c>
      <c r="C1432" s="691" t="s">
        <v>1214</v>
      </c>
      <c r="D1432" s="712">
        <v>7.63</v>
      </c>
    </row>
    <row r="1433" spans="1:4" ht="27">
      <c r="A1433" s="689">
        <v>2519</v>
      </c>
      <c r="B1433" s="690" t="s">
        <v>2676</v>
      </c>
      <c r="C1433" s="691" t="s">
        <v>1214</v>
      </c>
      <c r="D1433" s="712">
        <v>101.47</v>
      </c>
    </row>
    <row r="1434" spans="1:4" ht="27">
      <c r="A1434" s="689">
        <v>2520</v>
      </c>
      <c r="B1434" s="690" t="s">
        <v>2677</v>
      </c>
      <c r="C1434" s="691" t="s">
        <v>1214</v>
      </c>
      <c r="D1434" s="712">
        <v>186.76</v>
      </c>
    </row>
    <row r="1435" spans="1:4" ht="27">
      <c r="A1435" s="689">
        <v>1602</v>
      </c>
      <c r="B1435" s="690" t="s">
        <v>2678</v>
      </c>
      <c r="C1435" s="691" t="s">
        <v>1214</v>
      </c>
      <c r="D1435" s="712">
        <v>28.4</v>
      </c>
    </row>
    <row r="1436" spans="1:4" ht="27">
      <c r="A1436" s="689">
        <v>1601</v>
      </c>
      <c r="B1436" s="690" t="s">
        <v>2679</v>
      </c>
      <c r="C1436" s="691" t="s">
        <v>1214</v>
      </c>
      <c r="D1436" s="712">
        <v>25.31</v>
      </c>
    </row>
    <row r="1437" spans="1:4" ht="27">
      <c r="A1437" s="689">
        <v>1598</v>
      </c>
      <c r="B1437" s="690" t="s">
        <v>2680</v>
      </c>
      <c r="C1437" s="691" t="s">
        <v>1214</v>
      </c>
      <c r="D1437" s="712">
        <v>7.49</v>
      </c>
    </row>
    <row r="1438" spans="1:4" ht="27">
      <c r="A1438" s="689">
        <v>1600</v>
      </c>
      <c r="B1438" s="690" t="s">
        <v>2681</v>
      </c>
      <c r="C1438" s="691" t="s">
        <v>1214</v>
      </c>
      <c r="D1438" s="712">
        <v>11.05</v>
      </c>
    </row>
    <row r="1439" spans="1:4" ht="27">
      <c r="A1439" s="689">
        <v>1603</v>
      </c>
      <c r="B1439" s="690" t="s">
        <v>2682</v>
      </c>
      <c r="C1439" s="691" t="s">
        <v>1214</v>
      </c>
      <c r="D1439" s="712">
        <v>42.88</v>
      </c>
    </row>
    <row r="1440" spans="1:4" ht="27">
      <c r="A1440" s="689">
        <v>1599</v>
      </c>
      <c r="B1440" s="690" t="s">
        <v>2683</v>
      </c>
      <c r="C1440" s="691" t="s">
        <v>1214</v>
      </c>
      <c r="D1440" s="712">
        <v>8.69</v>
      </c>
    </row>
    <row r="1441" spans="1:4" ht="27">
      <c r="A1441" s="689">
        <v>1597</v>
      </c>
      <c r="B1441" s="690" t="s">
        <v>2684</v>
      </c>
      <c r="C1441" s="691" t="s">
        <v>1214</v>
      </c>
      <c r="D1441" s="712">
        <v>7.04</v>
      </c>
    </row>
    <row r="1442" spans="1:4" ht="13.5">
      <c r="A1442" s="689">
        <v>39600</v>
      </c>
      <c r="B1442" s="690" t="s">
        <v>2685</v>
      </c>
      <c r="C1442" s="691" t="s">
        <v>1214</v>
      </c>
      <c r="D1442" s="712">
        <v>8.7200000000000006</v>
      </c>
    </row>
    <row r="1443" spans="1:4" ht="13.5">
      <c r="A1443" s="689">
        <v>39601</v>
      </c>
      <c r="B1443" s="690" t="s">
        <v>2686</v>
      </c>
      <c r="C1443" s="691" t="s">
        <v>1214</v>
      </c>
      <c r="D1443" s="712">
        <v>15.17</v>
      </c>
    </row>
    <row r="1444" spans="1:4" ht="13.5">
      <c r="A1444" s="689">
        <v>39602</v>
      </c>
      <c r="B1444" s="690" t="s">
        <v>2687</v>
      </c>
      <c r="C1444" s="691" t="s">
        <v>1214</v>
      </c>
      <c r="D1444" s="712">
        <v>0.99</v>
      </c>
    </row>
    <row r="1445" spans="1:4" ht="13.5">
      <c r="A1445" s="689">
        <v>39603</v>
      </c>
      <c r="B1445" s="690" t="s">
        <v>2688</v>
      </c>
      <c r="C1445" s="691" t="s">
        <v>1214</v>
      </c>
      <c r="D1445" s="712">
        <v>1.71</v>
      </c>
    </row>
    <row r="1446" spans="1:4" ht="27">
      <c r="A1446" s="689">
        <v>11821</v>
      </c>
      <c r="B1446" s="690" t="s">
        <v>2689</v>
      </c>
      <c r="C1446" s="691" t="s">
        <v>1214</v>
      </c>
      <c r="D1446" s="712">
        <v>5.78</v>
      </c>
    </row>
    <row r="1447" spans="1:4" ht="27">
      <c r="A1447" s="689">
        <v>1562</v>
      </c>
      <c r="B1447" s="690" t="s">
        <v>2690</v>
      </c>
      <c r="C1447" s="691" t="s">
        <v>1214</v>
      </c>
      <c r="D1447" s="712">
        <v>9.4700000000000006</v>
      </c>
    </row>
    <row r="1448" spans="1:4" ht="27">
      <c r="A1448" s="689">
        <v>1563</v>
      </c>
      <c r="B1448" s="690" t="s">
        <v>2691</v>
      </c>
      <c r="C1448" s="691" t="s">
        <v>1214</v>
      </c>
      <c r="D1448" s="712">
        <v>12.71</v>
      </c>
    </row>
    <row r="1449" spans="1:4" ht="13.5">
      <c r="A1449" s="689">
        <v>11856</v>
      </c>
      <c r="B1449" s="690" t="s">
        <v>2692</v>
      </c>
      <c r="C1449" s="691" t="s">
        <v>1214</v>
      </c>
      <c r="D1449" s="712">
        <v>3.79</v>
      </c>
    </row>
    <row r="1450" spans="1:4" ht="27">
      <c r="A1450" s="689">
        <v>11857</v>
      </c>
      <c r="B1450" s="690" t="s">
        <v>2693</v>
      </c>
      <c r="C1450" s="691" t="s">
        <v>1214</v>
      </c>
      <c r="D1450" s="712">
        <v>19.940000000000001</v>
      </c>
    </row>
    <row r="1451" spans="1:4" ht="27">
      <c r="A1451" s="689">
        <v>11858</v>
      </c>
      <c r="B1451" s="690" t="s">
        <v>2694</v>
      </c>
      <c r="C1451" s="691" t="s">
        <v>1214</v>
      </c>
      <c r="D1451" s="712">
        <v>24.75</v>
      </c>
    </row>
    <row r="1452" spans="1:4" ht="13.5">
      <c r="A1452" s="689">
        <v>1539</v>
      </c>
      <c r="B1452" s="690" t="s">
        <v>2695</v>
      </c>
      <c r="C1452" s="691" t="s">
        <v>1214</v>
      </c>
      <c r="D1452" s="712">
        <v>4.45</v>
      </c>
    </row>
    <row r="1453" spans="1:4" ht="27">
      <c r="A1453" s="689">
        <v>11859</v>
      </c>
      <c r="B1453" s="690" t="s">
        <v>2696</v>
      </c>
      <c r="C1453" s="691" t="s">
        <v>1214</v>
      </c>
      <c r="D1453" s="712">
        <v>33.68</v>
      </c>
    </row>
    <row r="1454" spans="1:4" ht="13.5">
      <c r="A1454" s="689">
        <v>1550</v>
      </c>
      <c r="B1454" s="690" t="s">
        <v>2697</v>
      </c>
      <c r="C1454" s="691" t="s">
        <v>1214</v>
      </c>
      <c r="D1454" s="712">
        <v>4.7</v>
      </c>
    </row>
    <row r="1455" spans="1:4" ht="13.5">
      <c r="A1455" s="689">
        <v>11854</v>
      </c>
      <c r="B1455" s="690" t="s">
        <v>2698</v>
      </c>
      <c r="C1455" s="691" t="s">
        <v>1214</v>
      </c>
      <c r="D1455" s="712">
        <v>5.87</v>
      </c>
    </row>
    <row r="1456" spans="1:4" ht="13.5">
      <c r="A1456" s="689">
        <v>11862</v>
      </c>
      <c r="B1456" s="690" t="s">
        <v>2699</v>
      </c>
      <c r="C1456" s="691" t="s">
        <v>1214</v>
      </c>
      <c r="D1456" s="712">
        <v>8.23</v>
      </c>
    </row>
    <row r="1457" spans="1:4" ht="13.5">
      <c r="A1457" s="689">
        <v>11863</v>
      </c>
      <c r="B1457" s="690" t="s">
        <v>2700</v>
      </c>
      <c r="C1457" s="691" t="s">
        <v>1214</v>
      </c>
      <c r="D1457" s="712">
        <v>3.32</v>
      </c>
    </row>
    <row r="1458" spans="1:4" ht="13.5">
      <c r="A1458" s="689">
        <v>11855</v>
      </c>
      <c r="B1458" s="690" t="s">
        <v>2701</v>
      </c>
      <c r="C1458" s="691" t="s">
        <v>1214</v>
      </c>
      <c r="D1458" s="712">
        <v>12.29</v>
      </c>
    </row>
    <row r="1459" spans="1:4" ht="13.5">
      <c r="A1459" s="689">
        <v>11864</v>
      </c>
      <c r="B1459" s="690" t="s">
        <v>2702</v>
      </c>
      <c r="C1459" s="691" t="s">
        <v>1214</v>
      </c>
      <c r="D1459" s="712">
        <v>18.579999999999998</v>
      </c>
    </row>
    <row r="1460" spans="1:4" ht="27">
      <c r="A1460" s="689">
        <v>2527</v>
      </c>
      <c r="B1460" s="690" t="s">
        <v>2703</v>
      </c>
      <c r="C1460" s="691" t="s">
        <v>1214</v>
      </c>
      <c r="D1460" s="712">
        <v>6.32</v>
      </c>
    </row>
    <row r="1461" spans="1:4" ht="27">
      <c r="A1461" s="689">
        <v>2526</v>
      </c>
      <c r="B1461" s="690" t="s">
        <v>2704</v>
      </c>
      <c r="C1461" s="691" t="s">
        <v>1214</v>
      </c>
      <c r="D1461" s="712">
        <v>4.05</v>
      </c>
    </row>
    <row r="1462" spans="1:4" ht="27">
      <c r="A1462" s="689">
        <v>2487</v>
      </c>
      <c r="B1462" s="690" t="s">
        <v>2705</v>
      </c>
      <c r="C1462" s="691" t="s">
        <v>1214</v>
      </c>
      <c r="D1462" s="712">
        <v>1.38</v>
      </c>
    </row>
    <row r="1463" spans="1:4" ht="27">
      <c r="A1463" s="689">
        <v>2483</v>
      </c>
      <c r="B1463" s="690" t="s">
        <v>2706</v>
      </c>
      <c r="C1463" s="691" t="s">
        <v>1214</v>
      </c>
      <c r="D1463" s="712">
        <v>2.88</v>
      </c>
    </row>
    <row r="1464" spans="1:4" ht="27">
      <c r="A1464" s="689">
        <v>2528</v>
      </c>
      <c r="B1464" s="690" t="s">
        <v>2707</v>
      </c>
      <c r="C1464" s="691" t="s">
        <v>1214</v>
      </c>
      <c r="D1464" s="712">
        <v>15.92</v>
      </c>
    </row>
    <row r="1465" spans="1:4" ht="27">
      <c r="A1465" s="689">
        <v>2489</v>
      </c>
      <c r="B1465" s="690" t="s">
        <v>2708</v>
      </c>
      <c r="C1465" s="691" t="s">
        <v>1214</v>
      </c>
      <c r="D1465" s="712">
        <v>7.01</v>
      </c>
    </row>
    <row r="1466" spans="1:4" ht="27">
      <c r="A1466" s="689">
        <v>2488</v>
      </c>
      <c r="B1466" s="690" t="s">
        <v>2709</v>
      </c>
      <c r="C1466" s="691" t="s">
        <v>1214</v>
      </c>
      <c r="D1466" s="712">
        <v>1.62</v>
      </c>
    </row>
    <row r="1467" spans="1:4" ht="27">
      <c r="A1467" s="689">
        <v>2484</v>
      </c>
      <c r="B1467" s="690" t="s">
        <v>2710</v>
      </c>
      <c r="C1467" s="691" t="s">
        <v>1214</v>
      </c>
      <c r="D1467" s="712">
        <v>23.13</v>
      </c>
    </row>
    <row r="1468" spans="1:4" ht="27">
      <c r="A1468" s="689">
        <v>2485</v>
      </c>
      <c r="B1468" s="690" t="s">
        <v>2711</v>
      </c>
      <c r="C1468" s="691" t="s">
        <v>1214</v>
      </c>
      <c r="D1468" s="712">
        <v>36.25</v>
      </c>
    </row>
    <row r="1469" spans="1:4" ht="13.5">
      <c r="A1469" s="689">
        <v>38005</v>
      </c>
      <c r="B1469" s="690" t="s">
        <v>2712</v>
      </c>
      <c r="C1469" s="691" t="s">
        <v>1214</v>
      </c>
      <c r="D1469" s="712">
        <v>15.22</v>
      </c>
    </row>
    <row r="1470" spans="1:4" ht="13.5">
      <c r="A1470" s="689">
        <v>38006</v>
      </c>
      <c r="B1470" s="690" t="s">
        <v>2713</v>
      </c>
      <c r="C1470" s="691" t="s">
        <v>1214</v>
      </c>
      <c r="D1470" s="712">
        <v>18.690000000000001</v>
      </c>
    </row>
    <row r="1471" spans="1:4" ht="13.5">
      <c r="A1471" s="689">
        <v>38428</v>
      </c>
      <c r="B1471" s="690" t="s">
        <v>2714</v>
      </c>
      <c r="C1471" s="691" t="s">
        <v>1214</v>
      </c>
      <c r="D1471" s="712">
        <v>17.5</v>
      </c>
    </row>
    <row r="1472" spans="1:4" ht="13.5">
      <c r="A1472" s="689">
        <v>38007</v>
      </c>
      <c r="B1472" s="690" t="s">
        <v>2715</v>
      </c>
      <c r="C1472" s="691" t="s">
        <v>1214</v>
      </c>
      <c r="D1472" s="712">
        <v>28.6</v>
      </c>
    </row>
    <row r="1473" spans="1:4" ht="13.5">
      <c r="A1473" s="689">
        <v>38008</v>
      </c>
      <c r="B1473" s="690" t="s">
        <v>2716</v>
      </c>
      <c r="C1473" s="691" t="s">
        <v>1214</v>
      </c>
      <c r="D1473" s="712">
        <v>115.19</v>
      </c>
    </row>
    <row r="1474" spans="1:4" ht="13.5">
      <c r="A1474" s="689">
        <v>38009</v>
      </c>
      <c r="B1474" s="690" t="s">
        <v>2717</v>
      </c>
      <c r="C1474" s="691" t="s">
        <v>1214</v>
      </c>
      <c r="D1474" s="712">
        <v>140.79</v>
      </c>
    </row>
    <row r="1475" spans="1:4" ht="27">
      <c r="A1475" s="689">
        <v>39279</v>
      </c>
      <c r="B1475" s="690" t="s">
        <v>2718</v>
      </c>
      <c r="C1475" s="691" t="s">
        <v>1214</v>
      </c>
      <c r="D1475" s="712">
        <v>9.33</v>
      </c>
    </row>
    <row r="1476" spans="1:4" ht="27">
      <c r="A1476" s="689">
        <v>38845</v>
      </c>
      <c r="B1476" s="690" t="s">
        <v>2719</v>
      </c>
      <c r="C1476" s="691" t="s">
        <v>1214</v>
      </c>
      <c r="D1476" s="712">
        <v>13.5</v>
      </c>
    </row>
    <row r="1477" spans="1:4" ht="27">
      <c r="A1477" s="689">
        <v>39280</v>
      </c>
      <c r="B1477" s="690" t="s">
        <v>2720</v>
      </c>
      <c r="C1477" s="691" t="s">
        <v>1214</v>
      </c>
      <c r="D1477" s="712">
        <v>12.1</v>
      </c>
    </row>
    <row r="1478" spans="1:4" ht="27">
      <c r="A1478" s="689">
        <v>39281</v>
      </c>
      <c r="B1478" s="690" t="s">
        <v>2721</v>
      </c>
      <c r="C1478" s="691" t="s">
        <v>1214</v>
      </c>
      <c r="D1478" s="712">
        <v>15.93</v>
      </c>
    </row>
    <row r="1479" spans="1:4" ht="27">
      <c r="A1479" s="689">
        <v>38849</v>
      </c>
      <c r="B1479" s="690" t="s">
        <v>2722</v>
      </c>
      <c r="C1479" s="691" t="s">
        <v>1214</v>
      </c>
      <c r="D1479" s="712">
        <v>13.65</v>
      </c>
    </row>
    <row r="1480" spans="1:4" ht="27">
      <c r="A1480" s="689">
        <v>39282</v>
      </c>
      <c r="B1480" s="690" t="s">
        <v>2723</v>
      </c>
      <c r="C1480" s="691" t="s">
        <v>1214</v>
      </c>
      <c r="D1480" s="712">
        <v>16.309999999999999</v>
      </c>
    </row>
    <row r="1481" spans="1:4" ht="27">
      <c r="A1481" s="689">
        <v>38852</v>
      </c>
      <c r="B1481" s="690" t="s">
        <v>2724</v>
      </c>
      <c r="C1481" s="691" t="s">
        <v>1214</v>
      </c>
      <c r="D1481" s="712">
        <v>22.19</v>
      </c>
    </row>
    <row r="1482" spans="1:4" ht="27">
      <c r="A1482" s="689">
        <v>38844</v>
      </c>
      <c r="B1482" s="690" t="s">
        <v>2725</v>
      </c>
      <c r="C1482" s="691" t="s">
        <v>1214</v>
      </c>
      <c r="D1482" s="712">
        <v>6.82</v>
      </c>
    </row>
    <row r="1483" spans="1:4" ht="27">
      <c r="A1483" s="689">
        <v>38846</v>
      </c>
      <c r="B1483" s="690" t="s">
        <v>2726</v>
      </c>
      <c r="C1483" s="691" t="s">
        <v>1214</v>
      </c>
      <c r="D1483" s="712">
        <v>7.46</v>
      </c>
    </row>
    <row r="1484" spans="1:4" ht="27">
      <c r="A1484" s="689">
        <v>38847</v>
      </c>
      <c r="B1484" s="690" t="s">
        <v>2727</v>
      </c>
      <c r="C1484" s="691" t="s">
        <v>1214</v>
      </c>
      <c r="D1484" s="712">
        <v>9.18</v>
      </c>
    </row>
    <row r="1485" spans="1:4" ht="27">
      <c r="A1485" s="689">
        <v>38850</v>
      </c>
      <c r="B1485" s="690" t="s">
        <v>2728</v>
      </c>
      <c r="C1485" s="691" t="s">
        <v>1214</v>
      </c>
      <c r="D1485" s="712">
        <v>12.75</v>
      </c>
    </row>
    <row r="1486" spans="1:4" ht="27">
      <c r="A1486" s="689">
        <v>38848</v>
      </c>
      <c r="B1486" s="690" t="s">
        <v>2729</v>
      </c>
      <c r="C1486" s="691" t="s">
        <v>1214</v>
      </c>
      <c r="D1486" s="712">
        <v>10.67</v>
      </c>
    </row>
    <row r="1487" spans="1:4" ht="27">
      <c r="A1487" s="689">
        <v>38851</v>
      </c>
      <c r="B1487" s="690" t="s">
        <v>2730</v>
      </c>
      <c r="C1487" s="691" t="s">
        <v>1214</v>
      </c>
      <c r="D1487" s="712">
        <v>19.39</v>
      </c>
    </row>
    <row r="1488" spans="1:4" ht="13.5">
      <c r="A1488" s="689">
        <v>38860</v>
      </c>
      <c r="B1488" s="690" t="s">
        <v>2731</v>
      </c>
      <c r="C1488" s="691" t="s">
        <v>1214</v>
      </c>
      <c r="D1488" s="712">
        <v>5.48</v>
      </c>
    </row>
    <row r="1489" spans="1:4" ht="13.5">
      <c r="A1489" s="689">
        <v>38861</v>
      </c>
      <c r="B1489" s="690" t="s">
        <v>2732</v>
      </c>
      <c r="C1489" s="691" t="s">
        <v>1214</v>
      </c>
      <c r="D1489" s="712">
        <v>7.37</v>
      </c>
    </row>
    <row r="1490" spans="1:4" ht="13.5">
      <c r="A1490" s="689">
        <v>38862</v>
      </c>
      <c r="B1490" s="690" t="s">
        <v>2733</v>
      </c>
      <c r="C1490" s="691" t="s">
        <v>1214</v>
      </c>
      <c r="D1490" s="712">
        <v>6.21</v>
      </c>
    </row>
    <row r="1491" spans="1:4" ht="13.5">
      <c r="A1491" s="689">
        <v>38863</v>
      </c>
      <c r="B1491" s="690" t="s">
        <v>2734</v>
      </c>
      <c r="C1491" s="691" t="s">
        <v>1214</v>
      </c>
      <c r="D1491" s="712">
        <v>7.14</v>
      </c>
    </row>
    <row r="1492" spans="1:4" ht="13.5">
      <c r="A1492" s="689">
        <v>38865</v>
      </c>
      <c r="B1492" s="690" t="s">
        <v>2735</v>
      </c>
      <c r="C1492" s="691" t="s">
        <v>1214</v>
      </c>
      <c r="D1492" s="712">
        <v>9.6999999999999993</v>
      </c>
    </row>
    <row r="1493" spans="1:4" ht="13.5">
      <c r="A1493" s="689">
        <v>38864</v>
      </c>
      <c r="B1493" s="690" t="s">
        <v>2736</v>
      </c>
      <c r="C1493" s="691" t="s">
        <v>1214</v>
      </c>
      <c r="D1493" s="712">
        <v>14.82</v>
      </c>
    </row>
    <row r="1494" spans="1:4" ht="13.5">
      <c r="A1494" s="689">
        <v>38866</v>
      </c>
      <c r="B1494" s="690" t="s">
        <v>2737</v>
      </c>
      <c r="C1494" s="691" t="s">
        <v>1214</v>
      </c>
      <c r="D1494" s="712">
        <v>10.44</v>
      </c>
    </row>
    <row r="1495" spans="1:4" ht="13.5">
      <c r="A1495" s="689">
        <v>38868</v>
      </c>
      <c r="B1495" s="690" t="s">
        <v>2738</v>
      </c>
      <c r="C1495" s="691" t="s">
        <v>1214</v>
      </c>
      <c r="D1495" s="712">
        <v>17.399999999999999</v>
      </c>
    </row>
    <row r="1496" spans="1:4" ht="27">
      <c r="A1496" s="689">
        <v>38853</v>
      </c>
      <c r="B1496" s="690" t="s">
        <v>2739</v>
      </c>
      <c r="C1496" s="691" t="s">
        <v>1214</v>
      </c>
      <c r="D1496" s="712">
        <v>5.62</v>
      </c>
    </row>
    <row r="1497" spans="1:4" ht="27">
      <c r="A1497" s="689">
        <v>38854</v>
      </c>
      <c r="B1497" s="690" t="s">
        <v>2740</v>
      </c>
      <c r="C1497" s="691" t="s">
        <v>1214</v>
      </c>
      <c r="D1497" s="712">
        <v>7.68</v>
      </c>
    </row>
    <row r="1498" spans="1:4" ht="27">
      <c r="A1498" s="689">
        <v>38855</v>
      </c>
      <c r="B1498" s="690" t="s">
        <v>2741</v>
      </c>
      <c r="C1498" s="691" t="s">
        <v>1214</v>
      </c>
      <c r="D1498" s="712">
        <v>5.7</v>
      </c>
    </row>
    <row r="1499" spans="1:4" ht="27">
      <c r="A1499" s="689">
        <v>38856</v>
      </c>
      <c r="B1499" s="690" t="s">
        <v>2742</v>
      </c>
      <c r="C1499" s="691" t="s">
        <v>1214</v>
      </c>
      <c r="D1499" s="712">
        <v>9.15</v>
      </c>
    </row>
    <row r="1500" spans="1:4" ht="27">
      <c r="A1500" s="689">
        <v>38857</v>
      </c>
      <c r="B1500" s="690" t="s">
        <v>2743</v>
      </c>
      <c r="C1500" s="691" t="s">
        <v>1214</v>
      </c>
      <c r="D1500" s="712">
        <v>12.11</v>
      </c>
    </row>
    <row r="1501" spans="1:4" ht="27">
      <c r="A1501" s="689">
        <v>38858</v>
      </c>
      <c r="B1501" s="690" t="s">
        <v>2744</v>
      </c>
      <c r="C1501" s="691" t="s">
        <v>1214</v>
      </c>
      <c r="D1501" s="712">
        <v>11.01</v>
      </c>
    </row>
    <row r="1502" spans="1:4" ht="27">
      <c r="A1502" s="689">
        <v>38859</v>
      </c>
      <c r="B1502" s="690" t="s">
        <v>2745</v>
      </c>
      <c r="C1502" s="691" t="s">
        <v>1214</v>
      </c>
      <c r="D1502" s="712">
        <v>17.829999999999998</v>
      </c>
    </row>
    <row r="1503" spans="1:4" ht="27">
      <c r="A1503" s="689">
        <v>1607</v>
      </c>
      <c r="B1503" s="690" t="s">
        <v>2746</v>
      </c>
      <c r="C1503" s="691" t="s">
        <v>1228</v>
      </c>
      <c r="D1503" s="712">
        <v>0.12</v>
      </c>
    </row>
    <row r="1504" spans="1:4" ht="27">
      <c r="A1504" s="689">
        <v>11467</v>
      </c>
      <c r="B1504" s="690" t="s">
        <v>2747</v>
      </c>
      <c r="C1504" s="691" t="s">
        <v>1214</v>
      </c>
      <c r="D1504" s="712">
        <v>15.47</v>
      </c>
    </row>
    <row r="1505" spans="1:4" ht="27">
      <c r="A1505" s="689">
        <v>38169</v>
      </c>
      <c r="B1505" s="690" t="s">
        <v>2748</v>
      </c>
      <c r="C1505" s="691" t="s">
        <v>1228</v>
      </c>
      <c r="D1505" s="712">
        <v>56.91</v>
      </c>
    </row>
    <row r="1506" spans="1:4" ht="27">
      <c r="A1506" s="689">
        <v>6142</v>
      </c>
      <c r="B1506" s="690" t="s">
        <v>2749</v>
      </c>
      <c r="C1506" s="691" t="s">
        <v>1214</v>
      </c>
      <c r="D1506" s="712">
        <v>5.59</v>
      </c>
    </row>
    <row r="1507" spans="1:4" ht="27">
      <c r="A1507" s="689">
        <v>11686</v>
      </c>
      <c r="B1507" s="690" t="s">
        <v>2750</v>
      </c>
      <c r="C1507" s="691" t="s">
        <v>1214</v>
      </c>
      <c r="D1507" s="712">
        <v>7.76</v>
      </c>
    </row>
    <row r="1508" spans="1:4" ht="27">
      <c r="A1508" s="689">
        <v>37598</v>
      </c>
      <c r="B1508" s="690" t="s">
        <v>2751</v>
      </c>
      <c r="C1508" s="691" t="s">
        <v>1214</v>
      </c>
      <c r="D1508" s="712">
        <v>18.899999999999999</v>
      </c>
    </row>
    <row r="1509" spans="1:4" ht="40.5">
      <c r="A1509" s="689">
        <v>25398</v>
      </c>
      <c r="B1509" s="690" t="s">
        <v>2752</v>
      </c>
      <c r="C1509" s="691" t="s">
        <v>1214</v>
      </c>
      <c r="D1509" s="688">
        <v>2276.9699999999998</v>
      </c>
    </row>
    <row r="1510" spans="1:4" ht="40.5">
      <c r="A1510" s="689">
        <v>25399</v>
      </c>
      <c r="B1510" s="690" t="s">
        <v>2753</v>
      </c>
      <c r="C1510" s="691" t="s">
        <v>1214</v>
      </c>
      <c r="D1510" s="688">
        <v>1382.32</v>
      </c>
    </row>
    <row r="1511" spans="1:4" ht="40.5">
      <c r="A1511" s="689">
        <v>10667</v>
      </c>
      <c r="B1511" s="690" t="s">
        <v>2754</v>
      </c>
      <c r="C1511" s="691" t="s">
        <v>1214</v>
      </c>
      <c r="D1511" s="688">
        <v>8500</v>
      </c>
    </row>
    <row r="1512" spans="1:4" ht="27">
      <c r="A1512" s="689">
        <v>1613</v>
      </c>
      <c r="B1512" s="690" t="s">
        <v>2755</v>
      </c>
      <c r="C1512" s="691" t="s">
        <v>1214</v>
      </c>
      <c r="D1512" s="688">
        <v>1756.96</v>
      </c>
    </row>
    <row r="1513" spans="1:4" ht="27">
      <c r="A1513" s="689">
        <v>1626</v>
      </c>
      <c r="B1513" s="690" t="s">
        <v>2756</v>
      </c>
      <c r="C1513" s="691" t="s">
        <v>1214</v>
      </c>
      <c r="D1513" s="688">
        <v>2627.75</v>
      </c>
    </row>
    <row r="1514" spans="1:4" ht="27">
      <c r="A1514" s="689">
        <v>1625</v>
      </c>
      <c r="B1514" s="690" t="s">
        <v>2757</v>
      </c>
      <c r="C1514" s="691" t="s">
        <v>1214</v>
      </c>
      <c r="D1514" s="712">
        <v>183.54</v>
      </c>
    </row>
    <row r="1515" spans="1:4" ht="27">
      <c r="A1515" s="689">
        <v>1622</v>
      </c>
      <c r="B1515" s="690" t="s">
        <v>2758</v>
      </c>
      <c r="C1515" s="691" t="s">
        <v>1214</v>
      </c>
      <c r="D1515" s="688">
        <v>5929.75</v>
      </c>
    </row>
    <row r="1516" spans="1:4" ht="27">
      <c r="A1516" s="689">
        <v>1620</v>
      </c>
      <c r="B1516" s="690" t="s">
        <v>2759</v>
      </c>
      <c r="C1516" s="691" t="s">
        <v>1214</v>
      </c>
      <c r="D1516" s="712">
        <v>386.63</v>
      </c>
    </row>
    <row r="1517" spans="1:4" ht="27">
      <c r="A1517" s="689">
        <v>1629</v>
      </c>
      <c r="B1517" s="690" t="s">
        <v>2760</v>
      </c>
      <c r="C1517" s="691" t="s">
        <v>1214</v>
      </c>
      <c r="D1517" s="688">
        <v>14431.61</v>
      </c>
    </row>
    <row r="1518" spans="1:4" ht="27">
      <c r="A1518" s="689">
        <v>1627</v>
      </c>
      <c r="B1518" s="690" t="s">
        <v>2761</v>
      </c>
      <c r="C1518" s="691" t="s">
        <v>1214</v>
      </c>
      <c r="D1518" s="712">
        <v>739.03</v>
      </c>
    </row>
    <row r="1519" spans="1:4" ht="27">
      <c r="A1519" s="689">
        <v>1623</v>
      </c>
      <c r="B1519" s="690" t="s">
        <v>2762</v>
      </c>
      <c r="C1519" s="691" t="s">
        <v>1214</v>
      </c>
      <c r="D1519" s="712">
        <v>149.68</v>
      </c>
    </row>
    <row r="1520" spans="1:4" ht="27">
      <c r="A1520" s="689">
        <v>1619</v>
      </c>
      <c r="B1520" s="690" t="s">
        <v>2763</v>
      </c>
      <c r="C1520" s="691" t="s">
        <v>1214</v>
      </c>
      <c r="D1520" s="712">
        <v>205.9</v>
      </c>
    </row>
    <row r="1521" spans="1:4" ht="27">
      <c r="A1521" s="689">
        <v>1630</v>
      </c>
      <c r="B1521" s="690" t="s">
        <v>2764</v>
      </c>
      <c r="C1521" s="691" t="s">
        <v>1214</v>
      </c>
      <c r="D1521" s="688">
        <v>4533.42</v>
      </c>
    </row>
    <row r="1522" spans="1:4" ht="27">
      <c r="A1522" s="689">
        <v>1616</v>
      </c>
      <c r="B1522" s="690" t="s">
        <v>2765</v>
      </c>
      <c r="C1522" s="691" t="s">
        <v>1214</v>
      </c>
      <c r="D1522" s="688">
        <v>6972.48</v>
      </c>
    </row>
    <row r="1523" spans="1:4" ht="27">
      <c r="A1523" s="689">
        <v>1614</v>
      </c>
      <c r="B1523" s="690" t="s">
        <v>2766</v>
      </c>
      <c r="C1523" s="691" t="s">
        <v>1214</v>
      </c>
      <c r="D1523" s="712">
        <v>318.67</v>
      </c>
    </row>
    <row r="1524" spans="1:4" ht="27">
      <c r="A1524" s="689">
        <v>1617</v>
      </c>
      <c r="B1524" s="690" t="s">
        <v>2767</v>
      </c>
      <c r="C1524" s="691" t="s">
        <v>1214</v>
      </c>
      <c r="D1524" s="688">
        <v>8323.6299999999992</v>
      </c>
    </row>
    <row r="1525" spans="1:4" ht="27">
      <c r="A1525" s="689">
        <v>1621</v>
      </c>
      <c r="B1525" s="690" t="s">
        <v>2768</v>
      </c>
      <c r="C1525" s="691" t="s">
        <v>1214</v>
      </c>
      <c r="D1525" s="712">
        <v>569.92999999999995</v>
      </c>
    </row>
    <row r="1526" spans="1:4" ht="27">
      <c r="A1526" s="689">
        <v>1624</v>
      </c>
      <c r="B1526" s="690" t="s">
        <v>2769</v>
      </c>
      <c r="C1526" s="691" t="s">
        <v>1214</v>
      </c>
      <c r="D1526" s="688">
        <v>20459.89</v>
      </c>
    </row>
    <row r="1527" spans="1:4" ht="27">
      <c r="A1527" s="689">
        <v>1615</v>
      </c>
      <c r="B1527" s="690" t="s">
        <v>2770</v>
      </c>
      <c r="C1527" s="691" t="s">
        <v>1214</v>
      </c>
      <c r="D1527" s="688">
        <v>1070.23</v>
      </c>
    </row>
    <row r="1528" spans="1:4" ht="27">
      <c r="A1528" s="689">
        <v>1612</v>
      </c>
      <c r="B1528" s="690" t="s">
        <v>2771</v>
      </c>
      <c r="C1528" s="691" t="s">
        <v>1214</v>
      </c>
      <c r="D1528" s="712">
        <v>140.96</v>
      </c>
    </row>
    <row r="1529" spans="1:4" ht="27">
      <c r="A1529" s="689">
        <v>1618</v>
      </c>
      <c r="B1529" s="690" t="s">
        <v>2772</v>
      </c>
      <c r="C1529" s="691" t="s">
        <v>1214</v>
      </c>
      <c r="D1529" s="688">
        <v>1470.66</v>
      </c>
    </row>
    <row r="1530" spans="1:4" ht="13.5">
      <c r="A1530" s="689">
        <v>14211</v>
      </c>
      <c r="B1530" s="690" t="s">
        <v>2773</v>
      </c>
      <c r="C1530" s="691" t="s">
        <v>1214</v>
      </c>
      <c r="D1530" s="712">
        <v>30.62</v>
      </c>
    </row>
    <row r="1531" spans="1:4" ht="13.5">
      <c r="A1531" s="689">
        <v>34500</v>
      </c>
      <c r="B1531" s="690" t="s">
        <v>2774</v>
      </c>
      <c r="C1531" s="691" t="s">
        <v>1213</v>
      </c>
      <c r="D1531" s="712">
        <v>124.33</v>
      </c>
    </row>
    <row r="1532" spans="1:4" ht="13.5">
      <c r="A1532" s="689">
        <v>40934</v>
      </c>
      <c r="B1532" s="690" t="s">
        <v>2775</v>
      </c>
      <c r="C1532" s="691" t="s">
        <v>1221</v>
      </c>
      <c r="D1532" s="688">
        <v>21863.69</v>
      </c>
    </row>
    <row r="1533" spans="1:4" ht="13.5">
      <c r="A1533" s="689">
        <v>5328</v>
      </c>
      <c r="B1533" s="690" t="s">
        <v>2776</v>
      </c>
      <c r="C1533" s="691" t="s">
        <v>1214</v>
      </c>
      <c r="D1533" s="712">
        <v>3.84</v>
      </c>
    </row>
    <row r="1534" spans="1:4" ht="13.5">
      <c r="A1534" s="689">
        <v>38200</v>
      </c>
      <c r="B1534" s="690" t="s">
        <v>2777</v>
      </c>
      <c r="C1534" s="691" t="s">
        <v>1229</v>
      </c>
      <c r="D1534" s="712">
        <v>531.4</v>
      </c>
    </row>
    <row r="1535" spans="1:4" ht="27">
      <c r="A1535" s="689">
        <v>39269</v>
      </c>
      <c r="B1535" s="690" t="s">
        <v>2778</v>
      </c>
      <c r="C1535" s="691" t="s">
        <v>1215</v>
      </c>
      <c r="D1535" s="712">
        <v>0.68</v>
      </c>
    </row>
    <row r="1536" spans="1:4" ht="27">
      <c r="A1536" s="689">
        <v>11889</v>
      </c>
      <c r="B1536" s="690" t="s">
        <v>2779</v>
      </c>
      <c r="C1536" s="691" t="s">
        <v>1215</v>
      </c>
      <c r="D1536" s="712">
        <v>0.94</v>
      </c>
    </row>
    <row r="1537" spans="1:4" ht="27">
      <c r="A1537" s="689">
        <v>39270</v>
      </c>
      <c r="B1537" s="690" t="s">
        <v>2780</v>
      </c>
      <c r="C1537" s="691" t="s">
        <v>1215</v>
      </c>
      <c r="D1537" s="712">
        <v>1.1200000000000001</v>
      </c>
    </row>
    <row r="1538" spans="1:4" ht="27">
      <c r="A1538" s="689">
        <v>11890</v>
      </c>
      <c r="B1538" s="690" t="s">
        <v>2781</v>
      </c>
      <c r="C1538" s="691" t="s">
        <v>1215</v>
      </c>
      <c r="D1538" s="712">
        <v>1.46</v>
      </c>
    </row>
    <row r="1539" spans="1:4" ht="27">
      <c r="A1539" s="689">
        <v>11891</v>
      </c>
      <c r="B1539" s="690" t="s">
        <v>2782</v>
      </c>
      <c r="C1539" s="691" t="s">
        <v>1215</v>
      </c>
      <c r="D1539" s="712">
        <v>2.41</v>
      </c>
    </row>
    <row r="1540" spans="1:4" ht="27">
      <c r="A1540" s="689">
        <v>11892</v>
      </c>
      <c r="B1540" s="690" t="s">
        <v>2783</v>
      </c>
      <c r="C1540" s="691" t="s">
        <v>1215</v>
      </c>
      <c r="D1540" s="712">
        <v>3.72</v>
      </c>
    </row>
    <row r="1541" spans="1:4" ht="13.5">
      <c r="A1541" s="689">
        <v>37601</v>
      </c>
      <c r="B1541" s="690" t="s">
        <v>2784</v>
      </c>
      <c r="C1541" s="691" t="s">
        <v>1215</v>
      </c>
      <c r="D1541" s="712">
        <v>4.2</v>
      </c>
    </row>
    <row r="1542" spans="1:4" ht="13.5">
      <c r="A1542" s="689">
        <v>1634</v>
      </c>
      <c r="B1542" s="690" t="s">
        <v>2785</v>
      </c>
      <c r="C1542" s="691" t="s">
        <v>1215</v>
      </c>
      <c r="D1542" s="712">
        <v>4.33</v>
      </c>
    </row>
    <row r="1543" spans="1:4" ht="27">
      <c r="A1543" s="689">
        <v>5086</v>
      </c>
      <c r="B1543" s="690" t="s">
        <v>2786</v>
      </c>
      <c r="C1543" s="691" t="s">
        <v>1216</v>
      </c>
      <c r="D1543" s="712">
        <v>23.56</v>
      </c>
    </row>
    <row r="1544" spans="1:4" ht="27">
      <c r="A1544" s="689">
        <v>11280</v>
      </c>
      <c r="B1544" s="690" t="s">
        <v>2787</v>
      </c>
      <c r="C1544" s="691" t="s">
        <v>1214</v>
      </c>
      <c r="D1544" s="688">
        <v>10914.29</v>
      </c>
    </row>
    <row r="1545" spans="1:4" ht="27">
      <c r="A1545" s="689">
        <v>40519</v>
      </c>
      <c r="B1545" s="690" t="s">
        <v>2788</v>
      </c>
      <c r="C1545" s="691" t="s">
        <v>1214</v>
      </c>
      <c r="D1545" s="688">
        <v>89973.69</v>
      </c>
    </row>
    <row r="1546" spans="1:4" ht="27">
      <c r="A1546" s="689">
        <v>39869</v>
      </c>
      <c r="B1546" s="690" t="s">
        <v>2789</v>
      </c>
      <c r="C1546" s="691" t="s">
        <v>1214</v>
      </c>
      <c r="D1546" s="712">
        <v>8.07</v>
      </c>
    </row>
    <row r="1547" spans="1:4" ht="27">
      <c r="A1547" s="689">
        <v>39870</v>
      </c>
      <c r="B1547" s="690" t="s">
        <v>2790</v>
      </c>
      <c r="C1547" s="691" t="s">
        <v>1214</v>
      </c>
      <c r="D1547" s="712">
        <v>12.34</v>
      </c>
    </row>
    <row r="1548" spans="1:4" ht="27">
      <c r="A1548" s="689">
        <v>39871</v>
      </c>
      <c r="B1548" s="690" t="s">
        <v>2791</v>
      </c>
      <c r="C1548" s="691" t="s">
        <v>1214</v>
      </c>
      <c r="D1548" s="712">
        <v>13.84</v>
      </c>
    </row>
    <row r="1549" spans="1:4" ht="27">
      <c r="A1549" s="689">
        <v>12722</v>
      </c>
      <c r="B1549" s="690" t="s">
        <v>2792</v>
      </c>
      <c r="C1549" s="691" t="s">
        <v>1214</v>
      </c>
      <c r="D1549" s="712">
        <v>463.11</v>
      </c>
    </row>
    <row r="1550" spans="1:4" ht="27">
      <c r="A1550" s="689">
        <v>12714</v>
      </c>
      <c r="B1550" s="690" t="s">
        <v>2793</v>
      </c>
      <c r="C1550" s="691" t="s">
        <v>1214</v>
      </c>
      <c r="D1550" s="712">
        <v>3.02</v>
      </c>
    </row>
    <row r="1551" spans="1:4" ht="27">
      <c r="A1551" s="689">
        <v>12715</v>
      </c>
      <c r="B1551" s="690" t="s">
        <v>2794</v>
      </c>
      <c r="C1551" s="691" t="s">
        <v>1214</v>
      </c>
      <c r="D1551" s="712">
        <v>6.82</v>
      </c>
    </row>
    <row r="1552" spans="1:4" ht="27">
      <c r="A1552" s="689">
        <v>12716</v>
      </c>
      <c r="B1552" s="690" t="s">
        <v>2795</v>
      </c>
      <c r="C1552" s="691" t="s">
        <v>1214</v>
      </c>
      <c r="D1552" s="712">
        <v>11.72</v>
      </c>
    </row>
    <row r="1553" spans="1:4" ht="27">
      <c r="A1553" s="689">
        <v>12717</v>
      </c>
      <c r="B1553" s="690" t="s">
        <v>2796</v>
      </c>
      <c r="C1553" s="691" t="s">
        <v>1214</v>
      </c>
      <c r="D1553" s="712">
        <v>23.04</v>
      </c>
    </row>
    <row r="1554" spans="1:4" ht="27">
      <c r="A1554" s="689">
        <v>12718</v>
      </c>
      <c r="B1554" s="690" t="s">
        <v>2797</v>
      </c>
      <c r="C1554" s="691" t="s">
        <v>1214</v>
      </c>
      <c r="D1554" s="712">
        <v>35.36</v>
      </c>
    </row>
    <row r="1555" spans="1:4" ht="27">
      <c r="A1555" s="689">
        <v>12719</v>
      </c>
      <c r="B1555" s="690" t="s">
        <v>2798</v>
      </c>
      <c r="C1555" s="691" t="s">
        <v>1214</v>
      </c>
      <c r="D1555" s="712">
        <v>56.13</v>
      </c>
    </row>
    <row r="1556" spans="1:4" ht="27">
      <c r="A1556" s="689">
        <v>12720</v>
      </c>
      <c r="B1556" s="690" t="s">
        <v>2799</v>
      </c>
      <c r="C1556" s="691" t="s">
        <v>1214</v>
      </c>
      <c r="D1556" s="712">
        <v>195.44</v>
      </c>
    </row>
    <row r="1557" spans="1:4" ht="27">
      <c r="A1557" s="689">
        <v>12721</v>
      </c>
      <c r="B1557" s="690" t="s">
        <v>2800</v>
      </c>
      <c r="C1557" s="691" t="s">
        <v>1214</v>
      </c>
      <c r="D1557" s="712">
        <v>187.42</v>
      </c>
    </row>
    <row r="1558" spans="1:4" ht="27">
      <c r="A1558" s="689">
        <v>3468</v>
      </c>
      <c r="B1558" s="690" t="s">
        <v>2801</v>
      </c>
      <c r="C1558" s="691" t="s">
        <v>1214</v>
      </c>
      <c r="D1558" s="712">
        <v>22.23</v>
      </c>
    </row>
    <row r="1559" spans="1:4" ht="27">
      <c r="A1559" s="689">
        <v>3465</v>
      </c>
      <c r="B1559" s="690" t="s">
        <v>2802</v>
      </c>
      <c r="C1559" s="691" t="s">
        <v>1214</v>
      </c>
      <c r="D1559" s="712">
        <v>22.22</v>
      </c>
    </row>
    <row r="1560" spans="1:4" ht="27">
      <c r="A1560" s="689">
        <v>12403</v>
      </c>
      <c r="B1560" s="690" t="s">
        <v>2803</v>
      </c>
      <c r="C1560" s="691" t="s">
        <v>1214</v>
      </c>
      <c r="D1560" s="712">
        <v>15.84</v>
      </c>
    </row>
    <row r="1561" spans="1:4" ht="27">
      <c r="A1561" s="689">
        <v>3463</v>
      </c>
      <c r="B1561" s="690" t="s">
        <v>2804</v>
      </c>
      <c r="C1561" s="691" t="s">
        <v>1214</v>
      </c>
      <c r="D1561" s="712">
        <v>9.25</v>
      </c>
    </row>
    <row r="1562" spans="1:4" ht="27">
      <c r="A1562" s="689">
        <v>3464</v>
      </c>
      <c r="B1562" s="690" t="s">
        <v>2805</v>
      </c>
      <c r="C1562" s="691" t="s">
        <v>1214</v>
      </c>
      <c r="D1562" s="712">
        <v>9.25</v>
      </c>
    </row>
    <row r="1563" spans="1:4" ht="27">
      <c r="A1563" s="689">
        <v>3466</v>
      </c>
      <c r="B1563" s="690" t="s">
        <v>2806</v>
      </c>
      <c r="C1563" s="691" t="s">
        <v>1214</v>
      </c>
      <c r="D1563" s="712">
        <v>56.44</v>
      </c>
    </row>
    <row r="1564" spans="1:4" ht="27">
      <c r="A1564" s="689">
        <v>3467</v>
      </c>
      <c r="B1564" s="690" t="s">
        <v>2807</v>
      </c>
      <c r="C1564" s="691" t="s">
        <v>1214</v>
      </c>
      <c r="D1564" s="712">
        <v>31.87</v>
      </c>
    </row>
    <row r="1565" spans="1:4" ht="27">
      <c r="A1565" s="689">
        <v>3462</v>
      </c>
      <c r="B1565" s="690" t="s">
        <v>2808</v>
      </c>
      <c r="C1565" s="691" t="s">
        <v>1214</v>
      </c>
      <c r="D1565" s="712">
        <v>6.1</v>
      </c>
    </row>
    <row r="1566" spans="1:4" ht="13.5">
      <c r="A1566" s="689">
        <v>3446</v>
      </c>
      <c r="B1566" s="690" t="s">
        <v>2809</v>
      </c>
      <c r="C1566" s="691" t="s">
        <v>1214</v>
      </c>
      <c r="D1566" s="712">
        <v>18.79</v>
      </c>
    </row>
    <row r="1567" spans="1:4" ht="13.5">
      <c r="A1567" s="689">
        <v>3445</v>
      </c>
      <c r="B1567" s="690" t="s">
        <v>2810</v>
      </c>
      <c r="C1567" s="691" t="s">
        <v>1214</v>
      </c>
      <c r="D1567" s="712">
        <v>15.34</v>
      </c>
    </row>
    <row r="1568" spans="1:4" ht="13.5">
      <c r="A1568" s="689">
        <v>3441</v>
      </c>
      <c r="B1568" s="690" t="s">
        <v>2811</v>
      </c>
      <c r="C1568" s="691" t="s">
        <v>1214</v>
      </c>
      <c r="D1568" s="712">
        <v>4.33</v>
      </c>
    </row>
    <row r="1569" spans="1:4" ht="13.5">
      <c r="A1569" s="689">
        <v>3444</v>
      </c>
      <c r="B1569" s="690" t="s">
        <v>2812</v>
      </c>
      <c r="C1569" s="691" t="s">
        <v>1214</v>
      </c>
      <c r="D1569" s="712">
        <v>9.44</v>
      </c>
    </row>
    <row r="1570" spans="1:4" ht="13.5">
      <c r="A1570" s="689">
        <v>12402</v>
      </c>
      <c r="B1570" s="690" t="s">
        <v>2813</v>
      </c>
      <c r="C1570" s="691" t="s">
        <v>1214</v>
      </c>
      <c r="D1570" s="712">
        <v>52.82</v>
      </c>
    </row>
    <row r="1571" spans="1:4" ht="13.5">
      <c r="A1571" s="689">
        <v>3447</v>
      </c>
      <c r="B1571" s="690" t="s">
        <v>2814</v>
      </c>
      <c r="C1571" s="691" t="s">
        <v>1214</v>
      </c>
      <c r="D1571" s="712">
        <v>27.33</v>
      </c>
    </row>
    <row r="1572" spans="1:4" ht="13.5">
      <c r="A1572" s="689">
        <v>3442</v>
      </c>
      <c r="B1572" s="690" t="s">
        <v>2815</v>
      </c>
      <c r="C1572" s="691" t="s">
        <v>1214</v>
      </c>
      <c r="D1572" s="712">
        <v>6.47</v>
      </c>
    </row>
    <row r="1573" spans="1:4" ht="13.5">
      <c r="A1573" s="689">
        <v>3448</v>
      </c>
      <c r="B1573" s="690" t="s">
        <v>2816</v>
      </c>
      <c r="C1573" s="691" t="s">
        <v>1214</v>
      </c>
      <c r="D1573" s="712">
        <v>77.22</v>
      </c>
    </row>
    <row r="1574" spans="1:4" ht="13.5">
      <c r="A1574" s="689">
        <v>3449</v>
      </c>
      <c r="B1574" s="690" t="s">
        <v>2817</v>
      </c>
      <c r="C1574" s="691" t="s">
        <v>1214</v>
      </c>
      <c r="D1574" s="712">
        <v>135.31</v>
      </c>
    </row>
    <row r="1575" spans="1:4" ht="13.5">
      <c r="A1575" s="689">
        <v>37438</v>
      </c>
      <c r="B1575" s="690" t="s">
        <v>2818</v>
      </c>
      <c r="C1575" s="691" t="s">
        <v>1214</v>
      </c>
      <c r="D1575" s="712">
        <v>147.38</v>
      </c>
    </row>
    <row r="1576" spans="1:4" ht="13.5">
      <c r="A1576" s="689">
        <v>37439</v>
      </c>
      <c r="B1576" s="690" t="s">
        <v>2819</v>
      </c>
      <c r="C1576" s="691" t="s">
        <v>1214</v>
      </c>
      <c r="D1576" s="712">
        <v>963.55</v>
      </c>
    </row>
    <row r="1577" spans="1:4" ht="13.5">
      <c r="A1577" s="689">
        <v>37435</v>
      </c>
      <c r="B1577" s="690" t="s">
        <v>2820</v>
      </c>
      <c r="C1577" s="691" t="s">
        <v>1214</v>
      </c>
      <c r="D1577" s="712">
        <v>17.32</v>
      </c>
    </row>
    <row r="1578" spans="1:4" ht="13.5">
      <c r="A1578" s="689">
        <v>37436</v>
      </c>
      <c r="B1578" s="690" t="s">
        <v>2821</v>
      </c>
      <c r="C1578" s="691" t="s">
        <v>1214</v>
      </c>
      <c r="D1578" s="712">
        <v>20.440000000000001</v>
      </c>
    </row>
    <row r="1579" spans="1:4" ht="13.5">
      <c r="A1579" s="689">
        <v>37437</v>
      </c>
      <c r="B1579" s="690" t="s">
        <v>2822</v>
      </c>
      <c r="C1579" s="691" t="s">
        <v>1214</v>
      </c>
      <c r="D1579" s="712">
        <v>29.56</v>
      </c>
    </row>
    <row r="1580" spans="1:4" ht="27">
      <c r="A1580" s="689">
        <v>3473</v>
      </c>
      <c r="B1580" s="690" t="s">
        <v>2823</v>
      </c>
      <c r="C1580" s="691" t="s">
        <v>1214</v>
      </c>
      <c r="D1580" s="712">
        <v>21.24</v>
      </c>
    </row>
    <row r="1581" spans="1:4" ht="27">
      <c r="A1581" s="689">
        <v>3474</v>
      </c>
      <c r="B1581" s="690" t="s">
        <v>2824</v>
      </c>
      <c r="C1581" s="691" t="s">
        <v>1214</v>
      </c>
      <c r="D1581" s="712">
        <v>17.510000000000002</v>
      </c>
    </row>
    <row r="1582" spans="1:4" ht="13.5">
      <c r="A1582" s="689">
        <v>3450</v>
      </c>
      <c r="B1582" s="690" t="s">
        <v>2825</v>
      </c>
      <c r="C1582" s="691" t="s">
        <v>1214</v>
      </c>
      <c r="D1582" s="712">
        <v>5.07</v>
      </c>
    </row>
    <row r="1583" spans="1:4" ht="13.5">
      <c r="A1583" s="689">
        <v>3443</v>
      </c>
      <c r="B1583" s="690" t="s">
        <v>2826</v>
      </c>
      <c r="C1583" s="691" t="s">
        <v>1214</v>
      </c>
      <c r="D1583" s="712">
        <v>10.89</v>
      </c>
    </row>
    <row r="1584" spans="1:4" ht="27">
      <c r="A1584" s="689">
        <v>3453</v>
      </c>
      <c r="B1584" s="690" t="s">
        <v>2827</v>
      </c>
      <c r="C1584" s="691" t="s">
        <v>1214</v>
      </c>
      <c r="D1584" s="712">
        <v>62.01</v>
      </c>
    </row>
    <row r="1585" spans="1:4" ht="13.5">
      <c r="A1585" s="689">
        <v>3452</v>
      </c>
      <c r="B1585" s="690" t="s">
        <v>2828</v>
      </c>
      <c r="C1585" s="691" t="s">
        <v>1214</v>
      </c>
      <c r="D1585" s="712">
        <v>30.61</v>
      </c>
    </row>
    <row r="1586" spans="1:4" ht="13.5">
      <c r="A1586" s="689">
        <v>3451</v>
      </c>
      <c r="B1586" s="690" t="s">
        <v>2829</v>
      </c>
      <c r="C1586" s="691" t="s">
        <v>1214</v>
      </c>
      <c r="D1586" s="712">
        <v>6.07</v>
      </c>
    </row>
    <row r="1587" spans="1:4" ht="13.5">
      <c r="A1587" s="689">
        <v>3454</v>
      </c>
      <c r="B1587" s="690" t="s">
        <v>2830</v>
      </c>
      <c r="C1587" s="691" t="s">
        <v>1214</v>
      </c>
      <c r="D1587" s="712">
        <v>94.32</v>
      </c>
    </row>
    <row r="1588" spans="1:4" ht="13.5">
      <c r="A1588" s="689">
        <v>3458</v>
      </c>
      <c r="B1588" s="690" t="s">
        <v>2831</v>
      </c>
      <c r="C1588" s="691" t="s">
        <v>1214</v>
      </c>
      <c r="D1588" s="712">
        <v>17.03</v>
      </c>
    </row>
    <row r="1589" spans="1:4" ht="13.5">
      <c r="A1589" s="689">
        <v>3457</v>
      </c>
      <c r="B1589" s="690" t="s">
        <v>2832</v>
      </c>
      <c r="C1589" s="691" t="s">
        <v>1214</v>
      </c>
      <c r="D1589" s="712">
        <v>12.78</v>
      </c>
    </row>
    <row r="1590" spans="1:4" ht="13.5">
      <c r="A1590" s="689">
        <v>3455</v>
      </c>
      <c r="B1590" s="690" t="s">
        <v>2833</v>
      </c>
      <c r="C1590" s="691" t="s">
        <v>1214</v>
      </c>
      <c r="D1590" s="712">
        <v>3.63</v>
      </c>
    </row>
    <row r="1591" spans="1:4" ht="13.5">
      <c r="A1591" s="689">
        <v>3472</v>
      </c>
      <c r="B1591" s="690" t="s">
        <v>2834</v>
      </c>
      <c r="C1591" s="691" t="s">
        <v>1214</v>
      </c>
      <c r="D1591" s="712">
        <v>8.15</v>
      </c>
    </row>
    <row r="1592" spans="1:4" ht="13.5">
      <c r="A1592" s="689">
        <v>3470</v>
      </c>
      <c r="B1592" s="690" t="s">
        <v>2835</v>
      </c>
      <c r="C1592" s="691" t="s">
        <v>1214</v>
      </c>
      <c r="D1592" s="712">
        <v>47.55</v>
      </c>
    </row>
    <row r="1593" spans="1:4" ht="13.5">
      <c r="A1593" s="689">
        <v>3471</v>
      </c>
      <c r="B1593" s="690" t="s">
        <v>2836</v>
      </c>
      <c r="C1593" s="691" t="s">
        <v>1214</v>
      </c>
      <c r="D1593" s="712">
        <v>26.13</v>
      </c>
    </row>
    <row r="1594" spans="1:4" ht="13.5">
      <c r="A1594" s="689">
        <v>3456</v>
      </c>
      <c r="B1594" s="690" t="s">
        <v>2837</v>
      </c>
      <c r="C1594" s="691" t="s">
        <v>1214</v>
      </c>
      <c r="D1594" s="712">
        <v>5.43</v>
      </c>
    </row>
    <row r="1595" spans="1:4" ht="13.5">
      <c r="A1595" s="689">
        <v>3459</v>
      </c>
      <c r="B1595" s="690" t="s">
        <v>2838</v>
      </c>
      <c r="C1595" s="691" t="s">
        <v>1214</v>
      </c>
      <c r="D1595" s="712">
        <v>67.069999999999993</v>
      </c>
    </row>
    <row r="1596" spans="1:4" ht="13.5">
      <c r="A1596" s="689">
        <v>3469</v>
      </c>
      <c r="B1596" s="690" t="s">
        <v>2839</v>
      </c>
      <c r="C1596" s="691" t="s">
        <v>1214</v>
      </c>
      <c r="D1596" s="712">
        <v>127.56</v>
      </c>
    </row>
    <row r="1597" spans="1:4" ht="13.5">
      <c r="A1597" s="689">
        <v>3460</v>
      </c>
      <c r="B1597" s="690" t="s">
        <v>2840</v>
      </c>
      <c r="C1597" s="691" t="s">
        <v>1214</v>
      </c>
      <c r="D1597" s="712">
        <v>186.13</v>
      </c>
    </row>
    <row r="1598" spans="1:4" ht="13.5">
      <c r="A1598" s="689">
        <v>3461</v>
      </c>
      <c r="B1598" s="690" t="s">
        <v>2841</v>
      </c>
      <c r="C1598" s="691" t="s">
        <v>1214</v>
      </c>
      <c r="D1598" s="712">
        <v>475.73</v>
      </c>
    </row>
    <row r="1599" spans="1:4" ht="13.5">
      <c r="A1599" s="689">
        <v>37433</v>
      </c>
      <c r="B1599" s="690" t="s">
        <v>2842</v>
      </c>
      <c r="C1599" s="691" t="s">
        <v>1214</v>
      </c>
      <c r="D1599" s="712">
        <v>147.38</v>
      </c>
    </row>
    <row r="1600" spans="1:4" ht="13.5">
      <c r="A1600" s="689">
        <v>37430</v>
      </c>
      <c r="B1600" s="690" t="s">
        <v>2843</v>
      </c>
      <c r="C1600" s="691" t="s">
        <v>1214</v>
      </c>
      <c r="D1600" s="712">
        <v>18.47</v>
      </c>
    </row>
    <row r="1601" spans="1:4" ht="13.5">
      <c r="A1601" s="689">
        <v>37434</v>
      </c>
      <c r="B1601" s="690" t="s">
        <v>2844</v>
      </c>
      <c r="C1601" s="691" t="s">
        <v>1214</v>
      </c>
      <c r="D1601" s="688">
        <v>1374.15</v>
      </c>
    </row>
    <row r="1602" spans="1:4" ht="13.5">
      <c r="A1602" s="689">
        <v>37431</v>
      </c>
      <c r="B1602" s="690" t="s">
        <v>2845</v>
      </c>
      <c r="C1602" s="691" t="s">
        <v>1214</v>
      </c>
      <c r="D1602" s="712">
        <v>25.05</v>
      </c>
    </row>
    <row r="1603" spans="1:4" ht="13.5">
      <c r="A1603" s="689">
        <v>37432</v>
      </c>
      <c r="B1603" s="690" t="s">
        <v>2846</v>
      </c>
      <c r="C1603" s="691" t="s">
        <v>1214</v>
      </c>
      <c r="D1603" s="712">
        <v>46.21</v>
      </c>
    </row>
    <row r="1604" spans="1:4" ht="27">
      <c r="A1604" s="689">
        <v>37413</v>
      </c>
      <c r="B1604" s="690" t="s">
        <v>2847</v>
      </c>
      <c r="C1604" s="691" t="s">
        <v>1214</v>
      </c>
      <c r="D1604" s="712">
        <v>2.73</v>
      </c>
    </row>
    <row r="1605" spans="1:4" ht="27">
      <c r="A1605" s="689">
        <v>37414</v>
      </c>
      <c r="B1605" s="690" t="s">
        <v>2848</v>
      </c>
      <c r="C1605" s="691" t="s">
        <v>1214</v>
      </c>
      <c r="D1605" s="712">
        <v>3.1</v>
      </c>
    </row>
    <row r="1606" spans="1:4" ht="27">
      <c r="A1606" s="689">
        <v>37415</v>
      </c>
      <c r="B1606" s="690" t="s">
        <v>2849</v>
      </c>
      <c r="C1606" s="691" t="s">
        <v>1214</v>
      </c>
      <c r="D1606" s="712">
        <v>5.64</v>
      </c>
    </row>
    <row r="1607" spans="1:4" ht="27">
      <c r="A1607" s="689">
        <v>37416</v>
      </c>
      <c r="B1607" s="690" t="s">
        <v>2850</v>
      </c>
      <c r="C1607" s="691" t="s">
        <v>1214</v>
      </c>
      <c r="D1607" s="712">
        <v>2.56</v>
      </c>
    </row>
    <row r="1608" spans="1:4" ht="27">
      <c r="A1608" s="689">
        <v>37417</v>
      </c>
      <c r="B1608" s="690" t="s">
        <v>2851</v>
      </c>
      <c r="C1608" s="691" t="s">
        <v>1214</v>
      </c>
      <c r="D1608" s="712">
        <v>3.68</v>
      </c>
    </row>
    <row r="1609" spans="1:4" ht="27">
      <c r="A1609" s="689">
        <v>3112</v>
      </c>
      <c r="B1609" s="690" t="s">
        <v>2852</v>
      </c>
      <c r="C1609" s="691" t="s">
        <v>1228</v>
      </c>
      <c r="D1609" s="712">
        <v>47.6</v>
      </c>
    </row>
    <row r="1610" spans="1:4" ht="27">
      <c r="A1610" s="689">
        <v>3113</v>
      </c>
      <c r="B1610" s="690" t="s">
        <v>2853</v>
      </c>
      <c r="C1610" s="691" t="s">
        <v>1228</v>
      </c>
      <c r="D1610" s="712">
        <v>54.84</v>
      </c>
    </row>
    <row r="1611" spans="1:4" ht="27">
      <c r="A1611" s="689">
        <v>3114</v>
      </c>
      <c r="B1611" s="690" t="s">
        <v>2854</v>
      </c>
      <c r="C1611" s="691" t="s">
        <v>1214</v>
      </c>
      <c r="D1611" s="712">
        <v>24.77</v>
      </c>
    </row>
    <row r="1612" spans="1:4" ht="13.5">
      <c r="A1612" s="689">
        <v>34519</v>
      </c>
      <c r="B1612" s="690" t="s">
        <v>2855</v>
      </c>
      <c r="C1612" s="691" t="s">
        <v>1214</v>
      </c>
      <c r="D1612" s="712">
        <v>71.42</v>
      </c>
    </row>
    <row r="1613" spans="1:4" ht="27">
      <c r="A1613" s="689">
        <v>10510</v>
      </c>
      <c r="B1613" s="690" t="s">
        <v>2856</v>
      </c>
      <c r="C1613" s="691" t="s">
        <v>1214</v>
      </c>
      <c r="D1613" s="712">
        <v>70.92</v>
      </c>
    </row>
    <row r="1614" spans="1:4" ht="13.5">
      <c r="A1614" s="689">
        <v>1649</v>
      </c>
      <c r="B1614" s="690" t="s">
        <v>2857</v>
      </c>
      <c r="C1614" s="691" t="s">
        <v>1214</v>
      </c>
      <c r="D1614" s="712">
        <v>40.159999999999997</v>
      </c>
    </row>
    <row r="1615" spans="1:4" ht="13.5">
      <c r="A1615" s="689">
        <v>1653</v>
      </c>
      <c r="B1615" s="690" t="s">
        <v>2858</v>
      </c>
      <c r="C1615" s="691" t="s">
        <v>1214</v>
      </c>
      <c r="D1615" s="712">
        <v>31.46</v>
      </c>
    </row>
    <row r="1616" spans="1:4" ht="13.5">
      <c r="A1616" s="689">
        <v>1647</v>
      </c>
      <c r="B1616" s="690" t="s">
        <v>2859</v>
      </c>
      <c r="C1616" s="691" t="s">
        <v>1214</v>
      </c>
      <c r="D1616" s="712">
        <v>11.26</v>
      </c>
    </row>
    <row r="1617" spans="1:4" ht="13.5">
      <c r="A1617" s="689">
        <v>1648</v>
      </c>
      <c r="B1617" s="690" t="s">
        <v>2860</v>
      </c>
      <c r="C1617" s="691" t="s">
        <v>1214</v>
      </c>
      <c r="D1617" s="712">
        <v>21.63</v>
      </c>
    </row>
    <row r="1618" spans="1:4" ht="13.5">
      <c r="A1618" s="689">
        <v>1651</v>
      </c>
      <c r="B1618" s="690" t="s">
        <v>2861</v>
      </c>
      <c r="C1618" s="691" t="s">
        <v>1214</v>
      </c>
      <c r="D1618" s="712">
        <v>100.34</v>
      </c>
    </row>
    <row r="1619" spans="1:4" ht="13.5">
      <c r="A1619" s="689">
        <v>1650</v>
      </c>
      <c r="B1619" s="690" t="s">
        <v>2862</v>
      </c>
      <c r="C1619" s="691" t="s">
        <v>1214</v>
      </c>
      <c r="D1619" s="712">
        <v>55.46</v>
      </c>
    </row>
    <row r="1620" spans="1:4" ht="13.5">
      <c r="A1620" s="689">
        <v>1654</v>
      </c>
      <c r="B1620" s="690" t="s">
        <v>2863</v>
      </c>
      <c r="C1620" s="691" t="s">
        <v>1214</v>
      </c>
      <c r="D1620" s="712">
        <v>15.46</v>
      </c>
    </row>
    <row r="1621" spans="1:4" ht="13.5">
      <c r="A1621" s="689">
        <v>1652</v>
      </c>
      <c r="B1621" s="690" t="s">
        <v>2864</v>
      </c>
      <c r="C1621" s="691" t="s">
        <v>1214</v>
      </c>
      <c r="D1621" s="712">
        <v>144.02000000000001</v>
      </c>
    </row>
    <row r="1622" spans="1:4" ht="27">
      <c r="A1622" s="689">
        <v>1747</v>
      </c>
      <c r="B1622" s="690" t="s">
        <v>2865</v>
      </c>
      <c r="C1622" s="691" t="s">
        <v>1214</v>
      </c>
      <c r="D1622" s="712">
        <v>135.6</v>
      </c>
    </row>
    <row r="1623" spans="1:4" ht="27">
      <c r="A1623" s="689">
        <v>1744</v>
      </c>
      <c r="B1623" s="690" t="s">
        <v>2866</v>
      </c>
      <c r="C1623" s="691" t="s">
        <v>1214</v>
      </c>
      <c r="D1623" s="712">
        <v>93.92</v>
      </c>
    </row>
    <row r="1624" spans="1:4" ht="27">
      <c r="A1624" s="689">
        <v>1743</v>
      </c>
      <c r="B1624" s="690" t="s">
        <v>2867</v>
      </c>
      <c r="C1624" s="691" t="s">
        <v>1214</v>
      </c>
      <c r="D1624" s="712">
        <v>123.34</v>
      </c>
    </row>
    <row r="1625" spans="1:4" ht="13.5">
      <c r="A1625" s="689">
        <v>7241</v>
      </c>
      <c r="B1625" s="690" t="s">
        <v>2868</v>
      </c>
      <c r="C1625" s="691" t="s">
        <v>1212</v>
      </c>
      <c r="D1625" s="712">
        <v>60.22</v>
      </c>
    </row>
    <row r="1626" spans="1:4" ht="27">
      <c r="A1626" s="689">
        <v>39640</v>
      </c>
      <c r="B1626" s="690" t="s">
        <v>2869</v>
      </c>
      <c r="C1626" s="691" t="s">
        <v>1214</v>
      </c>
      <c r="D1626" s="712">
        <v>5.45</v>
      </c>
    </row>
    <row r="1627" spans="1:4" ht="27">
      <c r="A1627" s="689">
        <v>11013</v>
      </c>
      <c r="B1627" s="690" t="s">
        <v>2870</v>
      </c>
      <c r="C1627" s="691" t="s">
        <v>1214</v>
      </c>
      <c r="D1627" s="712">
        <v>11.22</v>
      </c>
    </row>
    <row r="1628" spans="1:4" ht="27">
      <c r="A1628" s="689">
        <v>11017</v>
      </c>
      <c r="B1628" s="690" t="s">
        <v>2871</v>
      </c>
      <c r="C1628" s="691" t="s">
        <v>1214</v>
      </c>
      <c r="D1628" s="712">
        <v>4.79</v>
      </c>
    </row>
    <row r="1629" spans="1:4" ht="27">
      <c r="A1629" s="689">
        <v>20236</v>
      </c>
      <c r="B1629" s="690" t="s">
        <v>2872</v>
      </c>
      <c r="C1629" s="691" t="s">
        <v>1214</v>
      </c>
      <c r="D1629" s="712">
        <v>21.09</v>
      </c>
    </row>
    <row r="1630" spans="1:4" ht="27">
      <c r="A1630" s="689">
        <v>7215</v>
      </c>
      <c r="B1630" s="690" t="s">
        <v>2873</v>
      </c>
      <c r="C1630" s="691" t="s">
        <v>1214</v>
      </c>
      <c r="D1630" s="712">
        <v>18.059999999999999</v>
      </c>
    </row>
    <row r="1631" spans="1:4" ht="27">
      <c r="A1631" s="689">
        <v>7216</v>
      </c>
      <c r="B1631" s="690" t="s">
        <v>2874</v>
      </c>
      <c r="C1631" s="691" t="s">
        <v>1214</v>
      </c>
      <c r="D1631" s="712">
        <v>75.489999999999995</v>
      </c>
    </row>
    <row r="1632" spans="1:4" ht="27">
      <c r="A1632" s="689">
        <v>20235</v>
      </c>
      <c r="B1632" s="690" t="s">
        <v>2875</v>
      </c>
      <c r="C1632" s="691" t="s">
        <v>1214</v>
      </c>
      <c r="D1632" s="712">
        <v>38.159999999999997</v>
      </c>
    </row>
    <row r="1633" spans="1:4" ht="27">
      <c r="A1633" s="689">
        <v>7181</v>
      </c>
      <c r="B1633" s="690" t="s">
        <v>2876</v>
      </c>
      <c r="C1633" s="691" t="s">
        <v>1214</v>
      </c>
      <c r="D1633" s="712">
        <v>2.2400000000000002</v>
      </c>
    </row>
    <row r="1634" spans="1:4" ht="27">
      <c r="A1634" s="689">
        <v>40866</v>
      </c>
      <c r="B1634" s="690" t="s">
        <v>2877</v>
      </c>
      <c r="C1634" s="691" t="s">
        <v>1214</v>
      </c>
      <c r="D1634" s="712">
        <v>6.92</v>
      </c>
    </row>
    <row r="1635" spans="1:4" ht="27">
      <c r="A1635" s="689">
        <v>7214</v>
      </c>
      <c r="B1635" s="690" t="s">
        <v>2878</v>
      </c>
      <c r="C1635" s="691" t="s">
        <v>1214</v>
      </c>
      <c r="D1635" s="712">
        <v>25.86</v>
      </c>
    </row>
    <row r="1636" spans="1:4" ht="27">
      <c r="A1636" s="689">
        <v>7219</v>
      </c>
      <c r="B1636" s="690" t="s">
        <v>2879</v>
      </c>
      <c r="C1636" s="691" t="s">
        <v>1214</v>
      </c>
      <c r="D1636" s="712">
        <v>26.77</v>
      </c>
    </row>
    <row r="1637" spans="1:4" ht="13.5">
      <c r="A1637" s="689">
        <v>37972</v>
      </c>
      <c r="B1637" s="690" t="s">
        <v>2880</v>
      </c>
      <c r="C1637" s="691" t="s">
        <v>1214</v>
      </c>
      <c r="D1637" s="712">
        <v>5.45</v>
      </c>
    </row>
    <row r="1638" spans="1:4" ht="13.5">
      <c r="A1638" s="689">
        <v>37973</v>
      </c>
      <c r="B1638" s="690" t="s">
        <v>2881</v>
      </c>
      <c r="C1638" s="691" t="s">
        <v>1214</v>
      </c>
      <c r="D1638" s="712">
        <v>8.73</v>
      </c>
    </row>
    <row r="1639" spans="1:4" ht="13.5">
      <c r="A1639" s="689">
        <v>37971</v>
      </c>
      <c r="B1639" s="690" t="s">
        <v>2882</v>
      </c>
      <c r="C1639" s="691" t="s">
        <v>1214</v>
      </c>
      <c r="D1639" s="712">
        <v>3.27</v>
      </c>
    </row>
    <row r="1640" spans="1:4" ht="27">
      <c r="A1640" s="689">
        <v>20094</v>
      </c>
      <c r="B1640" s="690" t="s">
        <v>2883</v>
      </c>
      <c r="C1640" s="691" t="s">
        <v>1214</v>
      </c>
      <c r="D1640" s="712">
        <v>16.27</v>
      </c>
    </row>
    <row r="1641" spans="1:4" ht="27">
      <c r="A1641" s="691">
        <v>20095</v>
      </c>
      <c r="B1641" s="690" t="s">
        <v>2884</v>
      </c>
      <c r="C1641" s="691" t="s">
        <v>1214</v>
      </c>
      <c r="D1641" s="712">
        <v>20.72</v>
      </c>
    </row>
    <row r="1642" spans="1:4" ht="13.5">
      <c r="A1642" s="691">
        <v>1954</v>
      </c>
      <c r="B1642" s="690" t="s">
        <v>2885</v>
      </c>
      <c r="C1642" s="691" t="s">
        <v>1214</v>
      </c>
      <c r="D1642" s="712">
        <v>92.68</v>
      </c>
    </row>
    <row r="1643" spans="1:4" ht="13.5">
      <c r="A1643" s="689">
        <v>1926</v>
      </c>
      <c r="B1643" s="690" t="s">
        <v>2886</v>
      </c>
      <c r="C1643" s="691" t="s">
        <v>1214</v>
      </c>
      <c r="D1643" s="712">
        <v>1.22</v>
      </c>
    </row>
    <row r="1644" spans="1:4" ht="13.5">
      <c r="A1644" s="689">
        <v>1927</v>
      </c>
      <c r="B1644" s="690" t="s">
        <v>2887</v>
      </c>
      <c r="C1644" s="691" t="s">
        <v>1214</v>
      </c>
      <c r="D1644" s="712">
        <v>1.61</v>
      </c>
    </row>
    <row r="1645" spans="1:4" ht="13.5">
      <c r="A1645" s="689">
        <v>1923</v>
      </c>
      <c r="B1645" s="690" t="s">
        <v>2888</v>
      </c>
      <c r="C1645" s="691" t="s">
        <v>1214</v>
      </c>
      <c r="D1645" s="712">
        <v>2.64</v>
      </c>
    </row>
    <row r="1646" spans="1:4" ht="13.5">
      <c r="A1646" s="689">
        <v>1929</v>
      </c>
      <c r="B1646" s="690" t="s">
        <v>2889</v>
      </c>
      <c r="C1646" s="691" t="s">
        <v>1214</v>
      </c>
      <c r="D1646" s="712">
        <v>4.33</v>
      </c>
    </row>
    <row r="1647" spans="1:4" ht="13.5">
      <c r="A1647" s="689">
        <v>1930</v>
      </c>
      <c r="B1647" s="690" t="s">
        <v>2890</v>
      </c>
      <c r="C1647" s="691" t="s">
        <v>1214</v>
      </c>
      <c r="D1647" s="712">
        <v>8.39</v>
      </c>
    </row>
    <row r="1648" spans="1:4" ht="13.5">
      <c r="A1648" s="689">
        <v>1924</v>
      </c>
      <c r="B1648" s="690" t="s">
        <v>2891</v>
      </c>
      <c r="C1648" s="691" t="s">
        <v>1214</v>
      </c>
      <c r="D1648" s="712">
        <v>14.46</v>
      </c>
    </row>
    <row r="1649" spans="1:4" ht="13.5">
      <c r="A1649" s="689">
        <v>1922</v>
      </c>
      <c r="B1649" s="690" t="s">
        <v>2892</v>
      </c>
      <c r="C1649" s="691" t="s">
        <v>1214</v>
      </c>
      <c r="D1649" s="712">
        <v>21.48</v>
      </c>
    </row>
    <row r="1650" spans="1:4" ht="13.5">
      <c r="A1650" s="689">
        <v>1953</v>
      </c>
      <c r="B1650" s="690" t="s">
        <v>2893</v>
      </c>
      <c r="C1650" s="691" t="s">
        <v>1214</v>
      </c>
      <c r="D1650" s="712">
        <v>37.549999999999997</v>
      </c>
    </row>
    <row r="1651" spans="1:4" ht="13.5">
      <c r="A1651" s="689">
        <v>1962</v>
      </c>
      <c r="B1651" s="690" t="s">
        <v>2894</v>
      </c>
      <c r="C1651" s="691" t="s">
        <v>1214</v>
      </c>
      <c r="D1651" s="712">
        <v>122.85</v>
      </c>
    </row>
    <row r="1652" spans="1:4" ht="13.5">
      <c r="A1652" s="689">
        <v>1955</v>
      </c>
      <c r="B1652" s="690" t="s">
        <v>2895</v>
      </c>
      <c r="C1652" s="691" t="s">
        <v>1214</v>
      </c>
      <c r="D1652" s="712">
        <v>1.62</v>
      </c>
    </row>
    <row r="1653" spans="1:4" ht="13.5">
      <c r="A1653" s="689">
        <v>1956</v>
      </c>
      <c r="B1653" s="690" t="s">
        <v>2896</v>
      </c>
      <c r="C1653" s="691" t="s">
        <v>1214</v>
      </c>
      <c r="D1653" s="712">
        <v>2.09</v>
      </c>
    </row>
    <row r="1654" spans="1:4" ht="13.5">
      <c r="A1654" s="689">
        <v>1957</v>
      </c>
      <c r="B1654" s="690" t="s">
        <v>2897</v>
      </c>
      <c r="C1654" s="691" t="s">
        <v>1214</v>
      </c>
      <c r="D1654" s="712">
        <v>4.76</v>
      </c>
    </row>
    <row r="1655" spans="1:4" ht="13.5">
      <c r="A1655" s="689">
        <v>1958</v>
      </c>
      <c r="B1655" s="690" t="s">
        <v>2898</v>
      </c>
      <c r="C1655" s="691" t="s">
        <v>1214</v>
      </c>
      <c r="D1655" s="712">
        <v>8.4499999999999993</v>
      </c>
    </row>
    <row r="1656" spans="1:4" ht="13.5">
      <c r="A1656" s="689">
        <v>1959</v>
      </c>
      <c r="B1656" s="690" t="s">
        <v>2899</v>
      </c>
      <c r="C1656" s="691" t="s">
        <v>1214</v>
      </c>
      <c r="D1656" s="712">
        <v>10.3</v>
      </c>
    </row>
    <row r="1657" spans="1:4" ht="13.5">
      <c r="A1657" s="689">
        <v>1925</v>
      </c>
      <c r="B1657" s="690" t="s">
        <v>2900</v>
      </c>
      <c r="C1657" s="691" t="s">
        <v>1214</v>
      </c>
      <c r="D1657" s="712">
        <v>25.47</v>
      </c>
    </row>
    <row r="1658" spans="1:4" ht="13.5">
      <c r="A1658" s="689">
        <v>1960</v>
      </c>
      <c r="B1658" s="690" t="s">
        <v>2901</v>
      </c>
      <c r="C1658" s="691" t="s">
        <v>1214</v>
      </c>
      <c r="D1658" s="712">
        <v>36.21</v>
      </c>
    </row>
    <row r="1659" spans="1:4" ht="13.5">
      <c r="A1659" s="689">
        <v>1961</v>
      </c>
      <c r="B1659" s="690" t="s">
        <v>2902</v>
      </c>
      <c r="C1659" s="691" t="s">
        <v>1214</v>
      </c>
      <c r="D1659" s="712">
        <v>52.04</v>
      </c>
    </row>
    <row r="1660" spans="1:4" ht="13.5">
      <c r="A1660" s="689">
        <v>38426</v>
      </c>
      <c r="B1660" s="690" t="s">
        <v>2903</v>
      </c>
      <c r="C1660" s="691" t="s">
        <v>1214</v>
      </c>
      <c r="D1660" s="712">
        <v>15.26</v>
      </c>
    </row>
    <row r="1661" spans="1:4" ht="13.5">
      <c r="A1661" s="689">
        <v>38423</v>
      </c>
      <c r="B1661" s="690" t="s">
        <v>2904</v>
      </c>
      <c r="C1661" s="691" t="s">
        <v>1214</v>
      </c>
      <c r="D1661" s="712">
        <v>34.619999999999997</v>
      </c>
    </row>
    <row r="1662" spans="1:4" ht="13.5">
      <c r="A1662" s="689">
        <v>38421</v>
      </c>
      <c r="B1662" s="690" t="s">
        <v>2905</v>
      </c>
      <c r="C1662" s="691" t="s">
        <v>1214</v>
      </c>
      <c r="D1662" s="712">
        <v>16.34</v>
      </c>
    </row>
    <row r="1663" spans="1:4" ht="13.5">
      <c r="A1663" s="689">
        <v>38422</v>
      </c>
      <c r="B1663" s="690" t="s">
        <v>2906</v>
      </c>
      <c r="C1663" s="691" t="s">
        <v>1214</v>
      </c>
      <c r="D1663" s="712">
        <v>23.89</v>
      </c>
    </row>
    <row r="1664" spans="1:4" ht="27">
      <c r="A1664" s="689">
        <v>39866</v>
      </c>
      <c r="B1664" s="690" t="s">
        <v>2907</v>
      </c>
      <c r="C1664" s="691" t="s">
        <v>1214</v>
      </c>
      <c r="D1664" s="712">
        <v>10.69</v>
      </c>
    </row>
    <row r="1665" spans="1:4" ht="27">
      <c r="A1665" s="689">
        <v>39867</v>
      </c>
      <c r="B1665" s="690" t="s">
        <v>2908</v>
      </c>
      <c r="C1665" s="691" t="s">
        <v>1214</v>
      </c>
      <c r="D1665" s="712">
        <v>23.76</v>
      </c>
    </row>
    <row r="1666" spans="1:4" ht="27">
      <c r="A1666" s="689">
        <v>39868</v>
      </c>
      <c r="B1666" s="690" t="s">
        <v>2909</v>
      </c>
      <c r="C1666" s="691" t="s">
        <v>1214</v>
      </c>
      <c r="D1666" s="712">
        <v>42.82</v>
      </c>
    </row>
    <row r="1667" spans="1:4" ht="13.5">
      <c r="A1667" s="689">
        <v>37999</v>
      </c>
      <c r="B1667" s="690" t="s">
        <v>2910</v>
      </c>
      <c r="C1667" s="691" t="s">
        <v>1214</v>
      </c>
      <c r="D1667" s="712">
        <v>5.23</v>
      </c>
    </row>
    <row r="1668" spans="1:4" ht="13.5">
      <c r="A1668" s="689">
        <v>38000</v>
      </c>
      <c r="B1668" s="690" t="s">
        <v>2911</v>
      </c>
      <c r="C1668" s="691" t="s">
        <v>1214</v>
      </c>
      <c r="D1668" s="712">
        <v>6.92</v>
      </c>
    </row>
    <row r="1669" spans="1:4" ht="13.5">
      <c r="A1669" s="689">
        <v>38129</v>
      </c>
      <c r="B1669" s="690" t="s">
        <v>2912</v>
      </c>
      <c r="C1669" s="691" t="s">
        <v>1214</v>
      </c>
      <c r="D1669" s="712">
        <v>2.81</v>
      </c>
    </row>
    <row r="1670" spans="1:4" ht="13.5">
      <c r="A1670" s="689">
        <v>38025</v>
      </c>
      <c r="B1670" s="690" t="s">
        <v>2913</v>
      </c>
      <c r="C1670" s="691" t="s">
        <v>1214</v>
      </c>
      <c r="D1670" s="712">
        <v>4.7</v>
      </c>
    </row>
    <row r="1671" spans="1:4" ht="13.5">
      <c r="A1671" s="689">
        <v>38026</v>
      </c>
      <c r="B1671" s="690" t="s">
        <v>2914</v>
      </c>
      <c r="C1671" s="691" t="s">
        <v>1214</v>
      </c>
      <c r="D1671" s="712">
        <v>12.59</v>
      </c>
    </row>
    <row r="1672" spans="1:4" ht="27">
      <c r="A1672" s="689">
        <v>1858</v>
      </c>
      <c r="B1672" s="690" t="s">
        <v>2915</v>
      </c>
      <c r="C1672" s="691" t="s">
        <v>1214</v>
      </c>
      <c r="D1672" s="712">
        <v>22.78</v>
      </c>
    </row>
    <row r="1673" spans="1:4" ht="27">
      <c r="A1673" s="689">
        <v>1844</v>
      </c>
      <c r="B1673" s="690" t="s">
        <v>2916</v>
      </c>
      <c r="C1673" s="691" t="s">
        <v>1214</v>
      </c>
      <c r="D1673" s="712">
        <v>83.99</v>
      </c>
    </row>
    <row r="1674" spans="1:4" ht="27">
      <c r="A1674" s="689">
        <v>1863</v>
      </c>
      <c r="B1674" s="690" t="s">
        <v>2917</v>
      </c>
      <c r="C1674" s="691" t="s">
        <v>1214</v>
      </c>
      <c r="D1674" s="712">
        <v>33.06</v>
      </c>
    </row>
    <row r="1675" spans="1:4" ht="27">
      <c r="A1675" s="689">
        <v>1865</v>
      </c>
      <c r="B1675" s="690" t="s">
        <v>2918</v>
      </c>
      <c r="C1675" s="691" t="s">
        <v>1214</v>
      </c>
      <c r="D1675" s="712">
        <v>120.6</v>
      </c>
    </row>
    <row r="1676" spans="1:4" ht="13.5">
      <c r="A1676" s="689">
        <v>36355</v>
      </c>
      <c r="B1676" s="690" t="s">
        <v>2919</v>
      </c>
      <c r="C1676" s="691" t="s">
        <v>1214</v>
      </c>
      <c r="D1676" s="712">
        <v>5.43</v>
      </c>
    </row>
    <row r="1677" spans="1:4" ht="13.5">
      <c r="A1677" s="689">
        <v>36356</v>
      </c>
      <c r="B1677" s="690" t="s">
        <v>2920</v>
      </c>
      <c r="C1677" s="691" t="s">
        <v>1214</v>
      </c>
      <c r="D1677" s="712">
        <v>9.1300000000000008</v>
      </c>
    </row>
    <row r="1678" spans="1:4" ht="13.5">
      <c r="A1678" s="689">
        <v>1932</v>
      </c>
      <c r="B1678" s="690" t="s">
        <v>2921</v>
      </c>
      <c r="C1678" s="691" t="s">
        <v>1214</v>
      </c>
      <c r="D1678" s="712">
        <v>5.9</v>
      </c>
    </row>
    <row r="1679" spans="1:4" ht="13.5">
      <c r="A1679" s="689">
        <v>1933</v>
      </c>
      <c r="B1679" s="690" t="s">
        <v>2922</v>
      </c>
      <c r="C1679" s="691" t="s">
        <v>1214</v>
      </c>
      <c r="D1679" s="712">
        <v>2.59</v>
      </c>
    </row>
    <row r="1680" spans="1:4" ht="13.5">
      <c r="A1680" s="689">
        <v>1951</v>
      </c>
      <c r="B1680" s="690" t="s">
        <v>2923</v>
      </c>
      <c r="C1680" s="691" t="s">
        <v>1214</v>
      </c>
      <c r="D1680" s="712">
        <v>11.54</v>
      </c>
    </row>
    <row r="1681" spans="1:4" ht="13.5">
      <c r="A1681" s="689">
        <v>1966</v>
      </c>
      <c r="B1681" s="690" t="s">
        <v>2924</v>
      </c>
      <c r="C1681" s="691" t="s">
        <v>1214</v>
      </c>
      <c r="D1681" s="712">
        <v>13.27</v>
      </c>
    </row>
    <row r="1682" spans="1:4" ht="13.5">
      <c r="A1682" s="689">
        <v>1952</v>
      </c>
      <c r="B1682" s="690" t="s">
        <v>2925</v>
      </c>
      <c r="C1682" s="691" t="s">
        <v>1214</v>
      </c>
      <c r="D1682" s="712">
        <v>49.85</v>
      </c>
    </row>
    <row r="1683" spans="1:4" ht="13.5">
      <c r="A1683" s="689">
        <v>20104</v>
      </c>
      <c r="B1683" s="690" t="s">
        <v>2926</v>
      </c>
      <c r="C1683" s="691" t="s">
        <v>1214</v>
      </c>
      <c r="D1683" s="712">
        <v>368.36</v>
      </c>
    </row>
    <row r="1684" spans="1:4" ht="13.5">
      <c r="A1684" s="689">
        <v>20105</v>
      </c>
      <c r="B1684" s="690" t="s">
        <v>2927</v>
      </c>
      <c r="C1684" s="691" t="s">
        <v>1214</v>
      </c>
      <c r="D1684" s="712">
        <v>573.75</v>
      </c>
    </row>
    <row r="1685" spans="1:4" ht="13.5">
      <c r="A1685" s="689">
        <v>1965</v>
      </c>
      <c r="B1685" s="690" t="s">
        <v>2928</v>
      </c>
      <c r="C1685" s="691" t="s">
        <v>1214</v>
      </c>
      <c r="D1685" s="712">
        <v>26.91</v>
      </c>
    </row>
    <row r="1686" spans="1:4" ht="13.5">
      <c r="A1686" s="689">
        <v>10765</v>
      </c>
      <c r="B1686" s="690" t="s">
        <v>2929</v>
      </c>
      <c r="C1686" s="691" t="s">
        <v>1214</v>
      </c>
      <c r="D1686" s="712">
        <v>6.8</v>
      </c>
    </row>
    <row r="1687" spans="1:4" ht="13.5">
      <c r="A1687" s="689">
        <v>10767</v>
      </c>
      <c r="B1687" s="690" t="s">
        <v>2930</v>
      </c>
      <c r="C1687" s="691" t="s">
        <v>1214</v>
      </c>
      <c r="D1687" s="712">
        <v>22.29</v>
      </c>
    </row>
    <row r="1688" spans="1:4" ht="13.5">
      <c r="A1688" s="689">
        <v>1970</v>
      </c>
      <c r="B1688" s="690" t="s">
        <v>2931</v>
      </c>
      <c r="C1688" s="691" t="s">
        <v>1214</v>
      </c>
      <c r="D1688" s="712">
        <v>27.93</v>
      </c>
    </row>
    <row r="1689" spans="1:4" ht="13.5">
      <c r="A1689" s="689">
        <v>1967</v>
      </c>
      <c r="B1689" s="690" t="s">
        <v>2932</v>
      </c>
      <c r="C1689" s="691" t="s">
        <v>1214</v>
      </c>
      <c r="D1689" s="712">
        <v>3.1</v>
      </c>
    </row>
    <row r="1690" spans="1:4" ht="13.5">
      <c r="A1690" s="689">
        <v>1968</v>
      </c>
      <c r="B1690" s="690" t="s">
        <v>2933</v>
      </c>
      <c r="C1690" s="691" t="s">
        <v>1214</v>
      </c>
      <c r="D1690" s="712">
        <v>6.51</v>
      </c>
    </row>
    <row r="1691" spans="1:4" ht="13.5">
      <c r="A1691" s="689">
        <v>1969</v>
      </c>
      <c r="B1691" s="690" t="s">
        <v>2934</v>
      </c>
      <c r="C1691" s="691" t="s">
        <v>1214</v>
      </c>
      <c r="D1691" s="712">
        <v>19.16</v>
      </c>
    </row>
    <row r="1692" spans="1:4" ht="27">
      <c r="A1692" s="689">
        <v>1839</v>
      </c>
      <c r="B1692" s="690" t="s">
        <v>2935</v>
      </c>
      <c r="C1692" s="691" t="s">
        <v>1214</v>
      </c>
      <c r="D1692" s="712">
        <v>68.44</v>
      </c>
    </row>
    <row r="1693" spans="1:4" ht="27">
      <c r="A1693" s="689">
        <v>1835</v>
      </c>
      <c r="B1693" s="690" t="s">
        <v>2936</v>
      </c>
      <c r="C1693" s="691" t="s">
        <v>1214</v>
      </c>
      <c r="D1693" s="712">
        <v>14.55</v>
      </c>
    </row>
    <row r="1694" spans="1:4" ht="27">
      <c r="A1694" s="689">
        <v>1823</v>
      </c>
      <c r="B1694" s="690" t="s">
        <v>2937</v>
      </c>
      <c r="C1694" s="691" t="s">
        <v>1214</v>
      </c>
      <c r="D1694" s="712">
        <v>28.13</v>
      </c>
    </row>
    <row r="1695" spans="1:4" ht="27">
      <c r="A1695" s="689">
        <v>1827</v>
      </c>
      <c r="B1695" s="690" t="s">
        <v>2938</v>
      </c>
      <c r="C1695" s="691" t="s">
        <v>1214</v>
      </c>
      <c r="D1695" s="712">
        <v>67.78</v>
      </c>
    </row>
    <row r="1696" spans="1:4" ht="27">
      <c r="A1696" s="689">
        <v>1831</v>
      </c>
      <c r="B1696" s="690" t="s">
        <v>2939</v>
      </c>
      <c r="C1696" s="691" t="s">
        <v>1214</v>
      </c>
      <c r="D1696" s="712">
        <v>14.79</v>
      </c>
    </row>
    <row r="1697" spans="1:4" ht="27">
      <c r="A1697" s="689">
        <v>1825</v>
      </c>
      <c r="B1697" s="690" t="s">
        <v>2940</v>
      </c>
      <c r="C1697" s="691" t="s">
        <v>1214</v>
      </c>
      <c r="D1697" s="712">
        <v>36.51</v>
      </c>
    </row>
    <row r="1698" spans="1:4" ht="27">
      <c r="A1698" s="689">
        <v>1828</v>
      </c>
      <c r="B1698" s="690" t="s">
        <v>2941</v>
      </c>
      <c r="C1698" s="691" t="s">
        <v>1214</v>
      </c>
      <c r="D1698" s="712">
        <v>82.71</v>
      </c>
    </row>
    <row r="1699" spans="1:4" ht="27">
      <c r="A1699" s="689">
        <v>1845</v>
      </c>
      <c r="B1699" s="690" t="s">
        <v>2942</v>
      </c>
      <c r="C1699" s="691" t="s">
        <v>1214</v>
      </c>
      <c r="D1699" s="712">
        <v>18.54</v>
      </c>
    </row>
    <row r="1700" spans="1:4" ht="27">
      <c r="A1700" s="689">
        <v>1824</v>
      </c>
      <c r="B1700" s="690" t="s">
        <v>2943</v>
      </c>
      <c r="C1700" s="691" t="s">
        <v>1214</v>
      </c>
      <c r="D1700" s="712">
        <v>43.77</v>
      </c>
    </row>
    <row r="1701" spans="1:4" ht="13.5">
      <c r="A1701" s="689">
        <v>1941</v>
      </c>
      <c r="B1701" s="690" t="s">
        <v>2944</v>
      </c>
      <c r="C1701" s="691" t="s">
        <v>1214</v>
      </c>
      <c r="D1701" s="712">
        <v>18.149999999999999</v>
      </c>
    </row>
    <row r="1702" spans="1:4" ht="13.5">
      <c r="A1702" s="689">
        <v>1940</v>
      </c>
      <c r="B1702" s="690" t="s">
        <v>2945</v>
      </c>
      <c r="C1702" s="691" t="s">
        <v>1214</v>
      </c>
      <c r="D1702" s="712">
        <v>13.72</v>
      </c>
    </row>
    <row r="1703" spans="1:4" ht="13.5">
      <c r="A1703" s="689">
        <v>1937</v>
      </c>
      <c r="B1703" s="690" t="s">
        <v>2946</v>
      </c>
      <c r="C1703" s="691" t="s">
        <v>1214</v>
      </c>
      <c r="D1703" s="712">
        <v>2.85</v>
      </c>
    </row>
    <row r="1704" spans="1:4" ht="13.5">
      <c r="A1704" s="689">
        <v>1939</v>
      </c>
      <c r="B1704" s="690" t="s">
        <v>2947</v>
      </c>
      <c r="C1704" s="691" t="s">
        <v>1214</v>
      </c>
      <c r="D1704" s="712">
        <v>5.64</v>
      </c>
    </row>
    <row r="1705" spans="1:4" ht="13.5">
      <c r="A1705" s="689">
        <v>1942</v>
      </c>
      <c r="B1705" s="690" t="s">
        <v>2948</v>
      </c>
      <c r="C1705" s="691" t="s">
        <v>1214</v>
      </c>
      <c r="D1705" s="712">
        <v>25.91</v>
      </c>
    </row>
    <row r="1706" spans="1:4" ht="13.5">
      <c r="A1706" s="689">
        <v>1938</v>
      </c>
      <c r="B1706" s="690" t="s">
        <v>2949</v>
      </c>
      <c r="C1706" s="691" t="s">
        <v>1214</v>
      </c>
      <c r="D1706" s="712">
        <v>3.61</v>
      </c>
    </row>
    <row r="1707" spans="1:4" ht="27">
      <c r="A1707" s="689">
        <v>42692</v>
      </c>
      <c r="B1707" s="690" t="s">
        <v>2950</v>
      </c>
      <c r="C1707" s="691" t="s">
        <v>1214</v>
      </c>
      <c r="D1707" s="712">
        <v>267.58</v>
      </c>
    </row>
    <row r="1708" spans="1:4" ht="27">
      <c r="A1708" s="689">
        <v>42693</v>
      </c>
      <c r="B1708" s="690" t="s">
        <v>2951</v>
      </c>
      <c r="C1708" s="691" t="s">
        <v>1214</v>
      </c>
      <c r="D1708" s="712">
        <v>440.16</v>
      </c>
    </row>
    <row r="1709" spans="1:4" ht="27">
      <c r="A1709" s="689">
        <v>42695</v>
      </c>
      <c r="B1709" s="690" t="s">
        <v>2952</v>
      </c>
      <c r="C1709" s="691" t="s">
        <v>1214</v>
      </c>
      <c r="D1709" s="712">
        <v>334.67</v>
      </c>
    </row>
    <row r="1710" spans="1:4" ht="27">
      <c r="A1710" s="689">
        <v>42694</v>
      </c>
      <c r="B1710" s="690" t="s">
        <v>2953</v>
      </c>
      <c r="C1710" s="691" t="s">
        <v>1214</v>
      </c>
      <c r="D1710" s="712">
        <v>494.78</v>
      </c>
    </row>
    <row r="1711" spans="1:4" ht="27">
      <c r="A1711" s="689">
        <v>20097</v>
      </c>
      <c r="B1711" s="690" t="s">
        <v>2954</v>
      </c>
      <c r="C1711" s="691" t="s">
        <v>1214</v>
      </c>
      <c r="D1711" s="712">
        <v>26.39</v>
      </c>
    </row>
    <row r="1712" spans="1:4" ht="27">
      <c r="A1712" s="689">
        <v>20098</v>
      </c>
      <c r="B1712" s="690" t="s">
        <v>2955</v>
      </c>
      <c r="C1712" s="691" t="s">
        <v>1214</v>
      </c>
      <c r="D1712" s="712">
        <v>88.98</v>
      </c>
    </row>
    <row r="1713" spans="1:4" ht="27">
      <c r="A1713" s="689">
        <v>20096</v>
      </c>
      <c r="B1713" s="690" t="s">
        <v>2956</v>
      </c>
      <c r="C1713" s="691" t="s">
        <v>1214</v>
      </c>
      <c r="D1713" s="712">
        <v>17.260000000000002</v>
      </c>
    </row>
    <row r="1714" spans="1:4" ht="13.5">
      <c r="A1714" s="689">
        <v>1964</v>
      </c>
      <c r="B1714" s="690" t="s">
        <v>2957</v>
      </c>
      <c r="C1714" s="691" t="s">
        <v>1214</v>
      </c>
      <c r="D1714" s="712">
        <v>15.96</v>
      </c>
    </row>
    <row r="1715" spans="1:4" ht="13.5">
      <c r="A1715" s="689">
        <v>1880</v>
      </c>
      <c r="B1715" s="690" t="s">
        <v>2958</v>
      </c>
      <c r="C1715" s="691" t="s">
        <v>1214</v>
      </c>
      <c r="D1715" s="712">
        <v>2.38</v>
      </c>
    </row>
    <row r="1716" spans="1:4" ht="13.5">
      <c r="A1716" s="689">
        <v>39274</v>
      </c>
      <c r="B1716" s="690" t="s">
        <v>2959</v>
      </c>
      <c r="C1716" s="691" t="s">
        <v>1214</v>
      </c>
      <c r="D1716" s="712">
        <v>1.84</v>
      </c>
    </row>
    <row r="1717" spans="1:4" ht="27">
      <c r="A1717" s="689">
        <v>2628</v>
      </c>
      <c r="B1717" s="690" t="s">
        <v>2960</v>
      </c>
      <c r="C1717" s="691" t="s">
        <v>1214</v>
      </c>
      <c r="D1717" s="712">
        <v>133.72999999999999</v>
      </c>
    </row>
    <row r="1718" spans="1:4" ht="27">
      <c r="A1718" s="689">
        <v>2622</v>
      </c>
      <c r="B1718" s="690" t="s">
        <v>2961</v>
      </c>
      <c r="C1718" s="691" t="s">
        <v>1214</v>
      </c>
      <c r="D1718" s="712">
        <v>3.17</v>
      </c>
    </row>
    <row r="1719" spans="1:4" ht="27">
      <c r="A1719" s="689">
        <v>2623</v>
      </c>
      <c r="B1719" s="690" t="s">
        <v>2962</v>
      </c>
      <c r="C1719" s="691" t="s">
        <v>1214</v>
      </c>
      <c r="D1719" s="712">
        <v>3.82</v>
      </c>
    </row>
    <row r="1720" spans="1:4" ht="27">
      <c r="A1720" s="689">
        <v>2624</v>
      </c>
      <c r="B1720" s="690" t="s">
        <v>2963</v>
      </c>
      <c r="C1720" s="691" t="s">
        <v>1214</v>
      </c>
      <c r="D1720" s="712">
        <v>6.08</v>
      </c>
    </row>
    <row r="1721" spans="1:4" ht="27">
      <c r="A1721" s="689">
        <v>2625</v>
      </c>
      <c r="B1721" s="690" t="s">
        <v>2964</v>
      </c>
      <c r="C1721" s="691" t="s">
        <v>1214</v>
      </c>
      <c r="D1721" s="712">
        <v>12.83</v>
      </c>
    </row>
    <row r="1722" spans="1:4" ht="27">
      <c r="A1722" s="689">
        <v>2626</v>
      </c>
      <c r="B1722" s="690" t="s">
        <v>2965</v>
      </c>
      <c r="C1722" s="691" t="s">
        <v>1214</v>
      </c>
      <c r="D1722" s="712">
        <v>18.8</v>
      </c>
    </row>
    <row r="1723" spans="1:4" ht="27">
      <c r="A1723" s="689">
        <v>2630</v>
      </c>
      <c r="B1723" s="690" t="s">
        <v>2966</v>
      </c>
      <c r="C1723" s="691" t="s">
        <v>1214</v>
      </c>
      <c r="D1723" s="712">
        <v>28.59</v>
      </c>
    </row>
    <row r="1724" spans="1:4" ht="27">
      <c r="A1724" s="689">
        <v>2627</v>
      </c>
      <c r="B1724" s="690" t="s">
        <v>2967</v>
      </c>
      <c r="C1724" s="691" t="s">
        <v>1214</v>
      </c>
      <c r="D1724" s="712">
        <v>50.37</v>
      </c>
    </row>
    <row r="1725" spans="1:4" ht="27">
      <c r="A1725" s="689">
        <v>2629</v>
      </c>
      <c r="B1725" s="690" t="s">
        <v>2968</v>
      </c>
      <c r="C1725" s="691" t="s">
        <v>1214</v>
      </c>
      <c r="D1725" s="712">
        <v>68.13</v>
      </c>
    </row>
    <row r="1726" spans="1:4" ht="13.5">
      <c r="A1726" s="689">
        <v>12033</v>
      </c>
      <c r="B1726" s="690" t="s">
        <v>2969</v>
      </c>
      <c r="C1726" s="691" t="s">
        <v>1214</v>
      </c>
      <c r="D1726" s="712">
        <v>7.59</v>
      </c>
    </row>
    <row r="1727" spans="1:4" ht="13.5">
      <c r="A1727" s="689">
        <v>40408</v>
      </c>
      <c r="B1727" s="690" t="s">
        <v>2970</v>
      </c>
      <c r="C1727" s="691" t="s">
        <v>1214</v>
      </c>
      <c r="D1727" s="712">
        <v>4.99</v>
      </c>
    </row>
    <row r="1728" spans="1:4" ht="13.5">
      <c r="A1728" s="689">
        <v>40409</v>
      </c>
      <c r="B1728" s="690" t="s">
        <v>2971</v>
      </c>
      <c r="C1728" s="691" t="s">
        <v>1214</v>
      </c>
      <c r="D1728" s="712">
        <v>1.76</v>
      </c>
    </row>
    <row r="1729" spans="1:4" ht="13.5">
      <c r="A1729" s="689">
        <v>39276</v>
      </c>
      <c r="B1729" s="690" t="s">
        <v>2972</v>
      </c>
      <c r="C1729" s="691" t="s">
        <v>1214</v>
      </c>
      <c r="D1729" s="712">
        <v>4.49</v>
      </c>
    </row>
    <row r="1730" spans="1:4" ht="13.5">
      <c r="A1730" s="689">
        <v>39277</v>
      </c>
      <c r="B1730" s="690" t="s">
        <v>2973</v>
      </c>
      <c r="C1730" s="691" t="s">
        <v>1214</v>
      </c>
      <c r="D1730" s="712">
        <v>12.14</v>
      </c>
    </row>
    <row r="1731" spans="1:4" ht="13.5">
      <c r="A1731" s="689">
        <v>12034</v>
      </c>
      <c r="B1731" s="690" t="s">
        <v>2974</v>
      </c>
      <c r="C1731" s="691" t="s">
        <v>1214</v>
      </c>
      <c r="D1731" s="712">
        <v>3.44</v>
      </c>
    </row>
    <row r="1732" spans="1:4" ht="13.5">
      <c r="A1732" s="691">
        <v>39879</v>
      </c>
      <c r="B1732" s="690" t="s">
        <v>2975</v>
      </c>
      <c r="C1732" s="691" t="s">
        <v>1214</v>
      </c>
      <c r="D1732" s="712">
        <v>3</v>
      </c>
    </row>
    <row r="1733" spans="1:4" ht="13.5">
      <c r="A1733" s="689">
        <v>39880</v>
      </c>
      <c r="B1733" s="690" t="s">
        <v>2976</v>
      </c>
      <c r="C1733" s="691" t="s">
        <v>1214</v>
      </c>
      <c r="D1733" s="712">
        <v>6.65</v>
      </c>
    </row>
    <row r="1734" spans="1:4" ht="13.5">
      <c r="A1734" s="689">
        <v>39881</v>
      </c>
      <c r="B1734" s="690" t="s">
        <v>2977</v>
      </c>
      <c r="C1734" s="691" t="s">
        <v>1214</v>
      </c>
      <c r="D1734" s="712">
        <v>10.68</v>
      </c>
    </row>
    <row r="1735" spans="1:4" ht="13.5">
      <c r="A1735" s="689">
        <v>39882</v>
      </c>
      <c r="B1735" s="690" t="s">
        <v>2978</v>
      </c>
      <c r="C1735" s="691" t="s">
        <v>1214</v>
      </c>
      <c r="D1735" s="712">
        <v>28.13</v>
      </c>
    </row>
    <row r="1736" spans="1:4" ht="13.5">
      <c r="A1736" s="689">
        <v>39883</v>
      </c>
      <c r="B1736" s="690" t="s">
        <v>2979</v>
      </c>
      <c r="C1736" s="691" t="s">
        <v>1214</v>
      </c>
      <c r="D1736" s="712">
        <v>44.92</v>
      </c>
    </row>
    <row r="1737" spans="1:4" ht="13.5">
      <c r="A1737" s="689">
        <v>39884</v>
      </c>
      <c r="B1737" s="690" t="s">
        <v>2980</v>
      </c>
      <c r="C1737" s="691" t="s">
        <v>1214</v>
      </c>
      <c r="D1737" s="712">
        <v>66.73</v>
      </c>
    </row>
    <row r="1738" spans="1:4" ht="13.5">
      <c r="A1738" s="689">
        <v>39885</v>
      </c>
      <c r="B1738" s="690" t="s">
        <v>2981</v>
      </c>
      <c r="C1738" s="691" t="s">
        <v>1214</v>
      </c>
      <c r="D1738" s="712">
        <v>158.59</v>
      </c>
    </row>
    <row r="1739" spans="1:4" ht="13.5">
      <c r="A1739" s="691">
        <v>1777</v>
      </c>
      <c r="B1739" s="690" t="s">
        <v>2982</v>
      </c>
      <c r="C1739" s="691" t="s">
        <v>1214</v>
      </c>
      <c r="D1739" s="712">
        <v>43.3</v>
      </c>
    </row>
    <row r="1740" spans="1:4" ht="13.5">
      <c r="A1740" s="691">
        <v>1819</v>
      </c>
      <c r="B1740" s="690" t="s">
        <v>2983</v>
      </c>
      <c r="C1740" s="691" t="s">
        <v>1214</v>
      </c>
      <c r="D1740" s="712">
        <v>31.5</v>
      </c>
    </row>
    <row r="1741" spans="1:4" ht="13.5">
      <c r="A1741" s="691">
        <v>1775</v>
      </c>
      <c r="B1741" s="690" t="s">
        <v>2984</v>
      </c>
      <c r="C1741" s="691" t="s">
        <v>1214</v>
      </c>
      <c r="D1741" s="712">
        <v>9.42</v>
      </c>
    </row>
    <row r="1742" spans="1:4" ht="13.5">
      <c r="A1742" s="691">
        <v>1776</v>
      </c>
      <c r="B1742" s="690" t="s">
        <v>2985</v>
      </c>
      <c r="C1742" s="691" t="s">
        <v>1214</v>
      </c>
      <c r="D1742" s="712">
        <v>25.63</v>
      </c>
    </row>
    <row r="1743" spans="1:4" ht="13.5">
      <c r="A1743" s="691">
        <v>1778</v>
      </c>
      <c r="B1743" s="690" t="s">
        <v>2986</v>
      </c>
      <c r="C1743" s="691" t="s">
        <v>1214</v>
      </c>
      <c r="D1743" s="712">
        <v>104.82</v>
      </c>
    </row>
    <row r="1744" spans="1:4" ht="13.5">
      <c r="A1744" s="691">
        <v>1818</v>
      </c>
      <c r="B1744" s="690" t="s">
        <v>2987</v>
      </c>
      <c r="C1744" s="691" t="s">
        <v>1214</v>
      </c>
      <c r="D1744" s="712">
        <v>69.569999999999993</v>
      </c>
    </row>
    <row r="1745" spans="1:4" ht="13.5">
      <c r="A1745" s="691">
        <v>1820</v>
      </c>
      <c r="B1745" s="690" t="s">
        <v>2988</v>
      </c>
      <c r="C1745" s="691" t="s">
        <v>1214</v>
      </c>
      <c r="D1745" s="712">
        <v>13.6</v>
      </c>
    </row>
    <row r="1746" spans="1:4" ht="13.5">
      <c r="A1746" s="691">
        <v>1779</v>
      </c>
      <c r="B1746" s="690" t="s">
        <v>2989</v>
      </c>
      <c r="C1746" s="691" t="s">
        <v>1214</v>
      </c>
      <c r="D1746" s="712">
        <v>152.44</v>
      </c>
    </row>
    <row r="1747" spans="1:4" ht="13.5">
      <c r="A1747" s="689">
        <v>1780</v>
      </c>
      <c r="B1747" s="690" t="s">
        <v>2990</v>
      </c>
      <c r="C1747" s="691" t="s">
        <v>1214</v>
      </c>
      <c r="D1747" s="712">
        <v>314.26</v>
      </c>
    </row>
    <row r="1748" spans="1:4" ht="13.5">
      <c r="A1748" s="689">
        <v>1783</v>
      </c>
      <c r="B1748" s="690" t="s">
        <v>2991</v>
      </c>
      <c r="C1748" s="691" t="s">
        <v>1214</v>
      </c>
      <c r="D1748" s="712">
        <v>33.22</v>
      </c>
    </row>
    <row r="1749" spans="1:4" ht="13.5">
      <c r="A1749" s="689">
        <v>1782</v>
      </c>
      <c r="B1749" s="690" t="s">
        <v>2992</v>
      </c>
      <c r="C1749" s="691" t="s">
        <v>1214</v>
      </c>
      <c r="D1749" s="712">
        <v>26.27</v>
      </c>
    </row>
    <row r="1750" spans="1:4" ht="13.5">
      <c r="A1750" s="689">
        <v>1817</v>
      </c>
      <c r="B1750" s="690" t="s">
        <v>2993</v>
      </c>
      <c r="C1750" s="691" t="s">
        <v>1214</v>
      </c>
      <c r="D1750" s="712">
        <v>7.82</v>
      </c>
    </row>
    <row r="1751" spans="1:4" ht="13.5">
      <c r="A1751" s="689">
        <v>1781</v>
      </c>
      <c r="B1751" s="690" t="s">
        <v>2994</v>
      </c>
      <c r="C1751" s="691" t="s">
        <v>1214</v>
      </c>
      <c r="D1751" s="712">
        <v>17.11</v>
      </c>
    </row>
    <row r="1752" spans="1:4" ht="13.5">
      <c r="A1752" s="689">
        <v>1784</v>
      </c>
      <c r="B1752" s="690" t="s">
        <v>2995</v>
      </c>
      <c r="C1752" s="691" t="s">
        <v>1214</v>
      </c>
      <c r="D1752" s="712">
        <v>93.82</v>
      </c>
    </row>
    <row r="1753" spans="1:4" ht="13.5">
      <c r="A1753" s="689">
        <v>1810</v>
      </c>
      <c r="B1753" s="690" t="s">
        <v>2996</v>
      </c>
      <c r="C1753" s="691" t="s">
        <v>1214</v>
      </c>
      <c r="D1753" s="712">
        <v>52.04</v>
      </c>
    </row>
    <row r="1754" spans="1:4" ht="13.5">
      <c r="A1754" s="689">
        <v>1811</v>
      </c>
      <c r="B1754" s="690" t="s">
        <v>2997</v>
      </c>
      <c r="C1754" s="691" t="s">
        <v>1214</v>
      </c>
      <c r="D1754" s="712">
        <v>11.26</v>
      </c>
    </row>
    <row r="1755" spans="1:4" ht="13.5">
      <c r="A1755" s="689">
        <v>1812</v>
      </c>
      <c r="B1755" s="690" t="s">
        <v>2998</v>
      </c>
      <c r="C1755" s="691" t="s">
        <v>1214</v>
      </c>
      <c r="D1755" s="712">
        <v>131.37</v>
      </c>
    </row>
    <row r="1756" spans="1:4" ht="13.5">
      <c r="A1756" s="691">
        <v>40386</v>
      </c>
      <c r="B1756" s="690" t="s">
        <v>2999</v>
      </c>
      <c r="C1756" s="691" t="s">
        <v>1214</v>
      </c>
      <c r="D1756" s="712">
        <v>42.45</v>
      </c>
    </row>
    <row r="1757" spans="1:4" ht="13.5">
      <c r="A1757" s="689">
        <v>40384</v>
      </c>
      <c r="B1757" s="690" t="s">
        <v>3000</v>
      </c>
      <c r="C1757" s="691" t="s">
        <v>1214</v>
      </c>
      <c r="D1757" s="712">
        <v>29.06</v>
      </c>
    </row>
    <row r="1758" spans="1:4" ht="13.5">
      <c r="A1758" s="691">
        <v>40379</v>
      </c>
      <c r="B1758" s="690" t="s">
        <v>3001</v>
      </c>
      <c r="C1758" s="691" t="s">
        <v>1214</v>
      </c>
      <c r="D1758" s="712">
        <v>10.050000000000001</v>
      </c>
    </row>
    <row r="1759" spans="1:4" ht="13.5">
      <c r="A1759" s="689">
        <v>40423</v>
      </c>
      <c r="B1759" s="690" t="s">
        <v>3002</v>
      </c>
      <c r="C1759" s="691" t="s">
        <v>1214</v>
      </c>
      <c r="D1759" s="712">
        <v>19.010000000000002</v>
      </c>
    </row>
    <row r="1760" spans="1:4" ht="13.5">
      <c r="A1760" s="691">
        <v>40389</v>
      </c>
      <c r="B1760" s="690" t="s">
        <v>3003</v>
      </c>
      <c r="C1760" s="691" t="s">
        <v>1214</v>
      </c>
      <c r="D1760" s="712">
        <v>120.59</v>
      </c>
    </row>
    <row r="1761" spans="1:4" ht="13.5">
      <c r="A1761" s="691">
        <v>40388</v>
      </c>
      <c r="B1761" s="690" t="s">
        <v>3004</v>
      </c>
      <c r="C1761" s="691" t="s">
        <v>1214</v>
      </c>
      <c r="D1761" s="712">
        <v>60.36</v>
      </c>
    </row>
    <row r="1762" spans="1:4" ht="13.5">
      <c r="A1762" s="691">
        <v>40381</v>
      </c>
      <c r="B1762" s="690" t="s">
        <v>3005</v>
      </c>
      <c r="C1762" s="691" t="s">
        <v>1214</v>
      </c>
      <c r="D1762" s="712">
        <v>13.4</v>
      </c>
    </row>
    <row r="1763" spans="1:4" ht="13.5">
      <c r="A1763" s="689">
        <v>40391</v>
      </c>
      <c r="B1763" s="690" t="s">
        <v>3006</v>
      </c>
      <c r="C1763" s="691" t="s">
        <v>1214</v>
      </c>
      <c r="D1763" s="712">
        <v>313.01</v>
      </c>
    </row>
    <row r="1764" spans="1:4" ht="13.5">
      <c r="A1764" s="689">
        <v>40414</v>
      </c>
      <c r="B1764" s="690" t="s">
        <v>3007</v>
      </c>
      <c r="C1764" s="691" t="s">
        <v>1214</v>
      </c>
      <c r="D1764" s="712">
        <v>11.89</v>
      </c>
    </row>
    <row r="1765" spans="1:4" ht="13.5">
      <c r="A1765" s="689">
        <v>40416</v>
      </c>
      <c r="B1765" s="690" t="s">
        <v>3008</v>
      </c>
      <c r="C1765" s="691" t="s">
        <v>1214</v>
      </c>
      <c r="D1765" s="712">
        <v>16.43</v>
      </c>
    </row>
    <row r="1766" spans="1:4" ht="13.5">
      <c r="A1766" s="689">
        <v>40418</v>
      </c>
      <c r="B1766" s="690" t="s">
        <v>3009</v>
      </c>
      <c r="C1766" s="691" t="s">
        <v>1214</v>
      </c>
      <c r="D1766" s="712">
        <v>19.600000000000001</v>
      </c>
    </row>
    <row r="1767" spans="1:4" ht="27">
      <c r="A1767" s="689">
        <v>2615</v>
      </c>
      <c r="B1767" s="690" t="s">
        <v>3010</v>
      </c>
      <c r="C1767" s="691" t="s">
        <v>1214</v>
      </c>
      <c r="D1767" s="712">
        <v>88.83</v>
      </c>
    </row>
    <row r="1768" spans="1:4" ht="27">
      <c r="A1768" s="689">
        <v>2635</v>
      </c>
      <c r="B1768" s="690" t="s">
        <v>3011</v>
      </c>
      <c r="C1768" s="691" t="s">
        <v>1214</v>
      </c>
      <c r="D1768" s="712">
        <v>2.65</v>
      </c>
    </row>
    <row r="1769" spans="1:4" ht="27">
      <c r="A1769" s="689">
        <v>2609</v>
      </c>
      <c r="B1769" s="690" t="s">
        <v>3012</v>
      </c>
      <c r="C1769" s="691" t="s">
        <v>1214</v>
      </c>
      <c r="D1769" s="712">
        <v>2.98</v>
      </c>
    </row>
    <row r="1770" spans="1:4" ht="27">
      <c r="A1770" s="689">
        <v>2634</v>
      </c>
      <c r="B1770" s="690" t="s">
        <v>3013</v>
      </c>
      <c r="C1770" s="691" t="s">
        <v>1214</v>
      </c>
      <c r="D1770" s="712">
        <v>3.92</v>
      </c>
    </row>
    <row r="1771" spans="1:4" ht="27">
      <c r="A1771" s="691">
        <v>2611</v>
      </c>
      <c r="B1771" s="690" t="s">
        <v>3014</v>
      </c>
      <c r="C1771" s="691" t="s">
        <v>1214</v>
      </c>
      <c r="D1771" s="712">
        <v>11.04</v>
      </c>
    </row>
    <row r="1772" spans="1:4" ht="27">
      <c r="A1772" s="691">
        <v>2612</v>
      </c>
      <c r="B1772" s="690" t="s">
        <v>3015</v>
      </c>
      <c r="C1772" s="691" t="s">
        <v>1214</v>
      </c>
      <c r="D1772" s="712">
        <v>16.059999999999999</v>
      </c>
    </row>
    <row r="1773" spans="1:4" ht="27">
      <c r="A1773" s="691">
        <v>2613</v>
      </c>
      <c r="B1773" s="690" t="s">
        <v>3016</v>
      </c>
      <c r="C1773" s="691" t="s">
        <v>1214</v>
      </c>
      <c r="D1773" s="712">
        <v>38.770000000000003</v>
      </c>
    </row>
    <row r="1774" spans="1:4" ht="27">
      <c r="A1774" s="689">
        <v>2614</v>
      </c>
      <c r="B1774" s="690" t="s">
        <v>3017</v>
      </c>
      <c r="C1774" s="691" t="s">
        <v>1214</v>
      </c>
      <c r="D1774" s="712">
        <v>53.92</v>
      </c>
    </row>
    <row r="1775" spans="1:4" ht="13.5">
      <c r="A1775" s="691">
        <v>34359</v>
      </c>
      <c r="B1775" s="690" t="s">
        <v>3018</v>
      </c>
      <c r="C1775" s="691" t="s">
        <v>1214</v>
      </c>
      <c r="D1775" s="712">
        <v>6.89</v>
      </c>
    </row>
    <row r="1776" spans="1:4" ht="13.5">
      <c r="A1776" s="689">
        <v>1789</v>
      </c>
      <c r="B1776" s="690" t="s">
        <v>3019</v>
      </c>
      <c r="C1776" s="691" t="s">
        <v>1214</v>
      </c>
      <c r="D1776" s="712">
        <v>41.56</v>
      </c>
    </row>
    <row r="1777" spans="1:4" ht="13.5">
      <c r="A1777" s="689">
        <v>1788</v>
      </c>
      <c r="B1777" s="690" t="s">
        <v>3020</v>
      </c>
      <c r="C1777" s="691" t="s">
        <v>1214</v>
      </c>
      <c r="D1777" s="712">
        <v>33.31</v>
      </c>
    </row>
    <row r="1778" spans="1:4" ht="13.5">
      <c r="A1778" s="689">
        <v>1786</v>
      </c>
      <c r="B1778" s="690" t="s">
        <v>3021</v>
      </c>
      <c r="C1778" s="691" t="s">
        <v>1214</v>
      </c>
      <c r="D1778" s="712">
        <v>8.27</v>
      </c>
    </row>
    <row r="1779" spans="1:4" ht="13.5">
      <c r="A1779" s="689">
        <v>1787</v>
      </c>
      <c r="B1779" s="690" t="s">
        <v>3022</v>
      </c>
      <c r="C1779" s="691" t="s">
        <v>1214</v>
      </c>
      <c r="D1779" s="712">
        <v>19.8</v>
      </c>
    </row>
    <row r="1780" spans="1:4" ht="13.5">
      <c r="A1780" s="691">
        <v>1791</v>
      </c>
      <c r="B1780" s="690" t="s">
        <v>3023</v>
      </c>
      <c r="C1780" s="691" t="s">
        <v>1214</v>
      </c>
      <c r="D1780" s="712">
        <v>120.11</v>
      </c>
    </row>
    <row r="1781" spans="1:4" ht="13.5">
      <c r="A1781" s="691">
        <v>1790</v>
      </c>
      <c r="B1781" s="690" t="s">
        <v>3024</v>
      </c>
      <c r="C1781" s="691" t="s">
        <v>1214</v>
      </c>
      <c r="D1781" s="712">
        <v>69.209999999999994</v>
      </c>
    </row>
    <row r="1782" spans="1:4" ht="13.5">
      <c r="A1782" s="691">
        <v>1813</v>
      </c>
      <c r="B1782" s="690" t="s">
        <v>3025</v>
      </c>
      <c r="C1782" s="691" t="s">
        <v>1214</v>
      </c>
      <c r="D1782" s="712">
        <v>13.13</v>
      </c>
    </row>
    <row r="1783" spans="1:4" ht="13.5">
      <c r="A1783" s="689">
        <v>1792</v>
      </c>
      <c r="B1783" s="690" t="s">
        <v>3026</v>
      </c>
      <c r="C1783" s="691" t="s">
        <v>1214</v>
      </c>
      <c r="D1783" s="712">
        <v>162.13</v>
      </c>
    </row>
    <row r="1784" spans="1:4" ht="13.5">
      <c r="A1784" s="689">
        <v>1793</v>
      </c>
      <c r="B1784" s="690" t="s">
        <v>3027</v>
      </c>
      <c r="C1784" s="691" t="s">
        <v>1214</v>
      </c>
      <c r="D1784" s="712">
        <v>327.62</v>
      </c>
    </row>
    <row r="1785" spans="1:4" ht="13.5">
      <c r="A1785" s="689">
        <v>1809</v>
      </c>
      <c r="B1785" s="690" t="s">
        <v>3028</v>
      </c>
      <c r="C1785" s="691" t="s">
        <v>1214</v>
      </c>
      <c r="D1785" s="712">
        <v>38.96</v>
      </c>
    </row>
    <row r="1786" spans="1:4" ht="13.5">
      <c r="A1786" s="689">
        <v>1814</v>
      </c>
      <c r="B1786" s="690" t="s">
        <v>3029</v>
      </c>
      <c r="C1786" s="691" t="s">
        <v>1214</v>
      </c>
      <c r="D1786" s="712">
        <v>32.01</v>
      </c>
    </row>
    <row r="1787" spans="1:4" ht="13.5">
      <c r="A1787" s="689">
        <v>1803</v>
      </c>
      <c r="B1787" s="690" t="s">
        <v>3030</v>
      </c>
      <c r="C1787" s="691" t="s">
        <v>1214</v>
      </c>
      <c r="D1787" s="712">
        <v>8.09</v>
      </c>
    </row>
    <row r="1788" spans="1:4" ht="13.5">
      <c r="A1788" s="689">
        <v>1805</v>
      </c>
      <c r="B1788" s="690" t="s">
        <v>3031</v>
      </c>
      <c r="C1788" s="691" t="s">
        <v>1214</v>
      </c>
      <c r="D1788" s="712">
        <v>18.57</v>
      </c>
    </row>
    <row r="1789" spans="1:4" ht="13.5">
      <c r="A1789" s="689">
        <v>1821</v>
      </c>
      <c r="B1789" s="690" t="s">
        <v>3032</v>
      </c>
      <c r="C1789" s="691" t="s">
        <v>1214</v>
      </c>
      <c r="D1789" s="712">
        <v>109.74</v>
      </c>
    </row>
    <row r="1790" spans="1:4" ht="13.5">
      <c r="A1790" s="689">
        <v>1806</v>
      </c>
      <c r="B1790" s="690" t="s">
        <v>3033</v>
      </c>
      <c r="C1790" s="691" t="s">
        <v>1214</v>
      </c>
      <c r="D1790" s="712">
        <v>65.319999999999993</v>
      </c>
    </row>
    <row r="1791" spans="1:4" ht="13.5">
      <c r="A1791" s="689">
        <v>1804</v>
      </c>
      <c r="B1791" s="690" t="s">
        <v>3034</v>
      </c>
      <c r="C1791" s="691" t="s">
        <v>1214</v>
      </c>
      <c r="D1791" s="712">
        <v>11.51</v>
      </c>
    </row>
    <row r="1792" spans="1:4" ht="13.5">
      <c r="A1792" s="691">
        <v>1807</v>
      </c>
      <c r="B1792" s="690" t="s">
        <v>3035</v>
      </c>
      <c r="C1792" s="691" t="s">
        <v>1214</v>
      </c>
      <c r="D1792" s="712">
        <v>156.94999999999999</v>
      </c>
    </row>
    <row r="1793" spans="1:4" ht="13.5">
      <c r="A1793" s="691">
        <v>1808</v>
      </c>
      <c r="B1793" s="690" t="s">
        <v>3036</v>
      </c>
      <c r="C1793" s="691" t="s">
        <v>1214</v>
      </c>
      <c r="D1793" s="712">
        <v>314.64999999999998</v>
      </c>
    </row>
    <row r="1794" spans="1:4" ht="13.5">
      <c r="A1794" s="691">
        <v>1797</v>
      </c>
      <c r="B1794" s="690" t="s">
        <v>3037</v>
      </c>
      <c r="C1794" s="691" t="s">
        <v>1214</v>
      </c>
      <c r="D1794" s="712">
        <v>47.19</v>
      </c>
    </row>
    <row r="1795" spans="1:4" ht="13.5">
      <c r="A1795" s="689">
        <v>1796</v>
      </c>
      <c r="B1795" s="690" t="s">
        <v>3038</v>
      </c>
      <c r="C1795" s="691" t="s">
        <v>1214</v>
      </c>
      <c r="D1795" s="712">
        <v>36.200000000000003</v>
      </c>
    </row>
    <row r="1796" spans="1:4" ht="13.5">
      <c r="A1796" s="689">
        <v>1794</v>
      </c>
      <c r="B1796" s="690" t="s">
        <v>3039</v>
      </c>
      <c r="C1796" s="691" t="s">
        <v>1214</v>
      </c>
      <c r="D1796" s="712">
        <v>8.64</v>
      </c>
    </row>
    <row r="1797" spans="1:4" ht="13.5">
      <c r="A1797" s="689">
        <v>1816</v>
      </c>
      <c r="B1797" s="690" t="s">
        <v>3040</v>
      </c>
      <c r="C1797" s="691" t="s">
        <v>1214</v>
      </c>
      <c r="D1797" s="712">
        <v>19.48</v>
      </c>
    </row>
    <row r="1798" spans="1:4" ht="13.5">
      <c r="A1798" s="689">
        <v>1815</v>
      </c>
      <c r="B1798" s="690" t="s">
        <v>3041</v>
      </c>
      <c r="C1798" s="691" t="s">
        <v>1214</v>
      </c>
      <c r="D1798" s="712">
        <v>149.63</v>
      </c>
    </row>
    <row r="1799" spans="1:4" ht="13.5">
      <c r="A1799" s="689">
        <v>1798</v>
      </c>
      <c r="B1799" s="690" t="s">
        <v>3042</v>
      </c>
      <c r="C1799" s="691" t="s">
        <v>1214</v>
      </c>
      <c r="D1799" s="712">
        <v>66.95</v>
      </c>
    </row>
    <row r="1800" spans="1:4" ht="13.5">
      <c r="A1800" s="689">
        <v>1795</v>
      </c>
      <c r="B1800" s="690" t="s">
        <v>3043</v>
      </c>
      <c r="C1800" s="691" t="s">
        <v>1214</v>
      </c>
      <c r="D1800" s="712">
        <v>11.97</v>
      </c>
    </row>
    <row r="1801" spans="1:4" ht="13.5">
      <c r="A1801" s="689">
        <v>1799</v>
      </c>
      <c r="B1801" s="690" t="s">
        <v>3044</v>
      </c>
      <c r="C1801" s="691" t="s">
        <v>1214</v>
      </c>
      <c r="D1801" s="712">
        <v>194.88</v>
      </c>
    </row>
    <row r="1802" spans="1:4" ht="13.5">
      <c r="A1802" s="691">
        <v>1800</v>
      </c>
      <c r="B1802" s="690" t="s">
        <v>3045</v>
      </c>
      <c r="C1802" s="691" t="s">
        <v>1214</v>
      </c>
      <c r="D1802" s="712">
        <v>372.06</v>
      </c>
    </row>
    <row r="1803" spans="1:4" ht="13.5">
      <c r="A1803" s="691">
        <v>1802</v>
      </c>
      <c r="B1803" s="690" t="s">
        <v>3046</v>
      </c>
      <c r="C1803" s="691" t="s">
        <v>1214</v>
      </c>
      <c r="D1803" s="712">
        <v>930.66</v>
      </c>
    </row>
    <row r="1804" spans="1:4" ht="27">
      <c r="A1804" s="689">
        <v>40385</v>
      </c>
      <c r="B1804" s="690" t="s">
        <v>3047</v>
      </c>
      <c r="C1804" s="691" t="s">
        <v>1214</v>
      </c>
      <c r="D1804" s="712">
        <v>42.45</v>
      </c>
    </row>
    <row r="1805" spans="1:4" ht="27">
      <c r="A1805" s="689">
        <v>40383</v>
      </c>
      <c r="B1805" s="690" t="s">
        <v>3048</v>
      </c>
      <c r="C1805" s="691" t="s">
        <v>1214</v>
      </c>
      <c r="D1805" s="712">
        <v>29.06</v>
      </c>
    </row>
    <row r="1806" spans="1:4" ht="27">
      <c r="A1806" s="689">
        <v>40378</v>
      </c>
      <c r="B1806" s="690" t="s">
        <v>3049</v>
      </c>
      <c r="C1806" s="691" t="s">
        <v>1214</v>
      </c>
      <c r="D1806" s="712">
        <v>10.050000000000001</v>
      </c>
    </row>
    <row r="1807" spans="1:4" ht="27">
      <c r="A1807" s="689">
        <v>40382</v>
      </c>
      <c r="B1807" s="690" t="s">
        <v>3050</v>
      </c>
      <c r="C1807" s="691" t="s">
        <v>1214</v>
      </c>
      <c r="D1807" s="712">
        <v>19.010000000000002</v>
      </c>
    </row>
    <row r="1808" spans="1:4" ht="27">
      <c r="A1808" s="689">
        <v>40422</v>
      </c>
      <c r="B1808" s="690" t="s">
        <v>3051</v>
      </c>
      <c r="C1808" s="691" t="s">
        <v>1214</v>
      </c>
      <c r="D1808" s="712">
        <v>129.55000000000001</v>
      </c>
    </row>
    <row r="1809" spans="1:4" ht="27">
      <c r="A1809" s="689">
        <v>40387</v>
      </c>
      <c r="B1809" s="690" t="s">
        <v>3052</v>
      </c>
      <c r="C1809" s="691" t="s">
        <v>1214</v>
      </c>
      <c r="D1809" s="712">
        <v>65.959999999999994</v>
      </c>
    </row>
    <row r="1810" spans="1:4" ht="27">
      <c r="A1810" s="689">
        <v>40380</v>
      </c>
      <c r="B1810" s="690" t="s">
        <v>3053</v>
      </c>
      <c r="C1810" s="691" t="s">
        <v>1214</v>
      </c>
      <c r="D1810" s="712">
        <v>13.4</v>
      </c>
    </row>
    <row r="1811" spans="1:4" ht="27">
      <c r="A1811" s="689">
        <v>40390</v>
      </c>
      <c r="B1811" s="690" t="s">
        <v>3054</v>
      </c>
      <c r="C1811" s="691" t="s">
        <v>1214</v>
      </c>
      <c r="D1811" s="712">
        <v>272.83999999999997</v>
      </c>
    </row>
    <row r="1812" spans="1:4" ht="13.5">
      <c r="A1812" s="689">
        <v>40413</v>
      </c>
      <c r="B1812" s="690" t="s">
        <v>3055</v>
      </c>
      <c r="C1812" s="691" t="s">
        <v>1214</v>
      </c>
      <c r="D1812" s="712">
        <v>12.91</v>
      </c>
    </row>
    <row r="1813" spans="1:4" ht="13.5">
      <c r="A1813" s="689">
        <v>40415</v>
      </c>
      <c r="B1813" s="690" t="s">
        <v>3056</v>
      </c>
      <c r="C1813" s="691" t="s">
        <v>1214</v>
      </c>
      <c r="D1813" s="712">
        <v>18.399999999999999</v>
      </c>
    </row>
    <row r="1814" spans="1:4" ht="13.5">
      <c r="A1814" s="689">
        <v>40417</v>
      </c>
      <c r="B1814" s="690" t="s">
        <v>3057</v>
      </c>
      <c r="C1814" s="691" t="s">
        <v>1214</v>
      </c>
      <c r="D1814" s="712">
        <v>21.71</v>
      </c>
    </row>
    <row r="1815" spans="1:4" ht="13.5">
      <c r="A1815" s="689">
        <v>39271</v>
      </c>
      <c r="B1815" s="690" t="s">
        <v>3058</v>
      </c>
      <c r="C1815" s="691" t="s">
        <v>1214</v>
      </c>
      <c r="D1815" s="712">
        <v>1.53</v>
      </c>
    </row>
    <row r="1816" spans="1:4" ht="13.5">
      <c r="A1816" s="689">
        <v>39273</v>
      </c>
      <c r="B1816" s="690" t="s">
        <v>3059</v>
      </c>
      <c r="C1816" s="691" t="s">
        <v>1214</v>
      </c>
      <c r="D1816" s="712">
        <v>2.59</v>
      </c>
    </row>
    <row r="1817" spans="1:4" ht="13.5">
      <c r="A1817" s="689">
        <v>39272</v>
      </c>
      <c r="B1817" s="690" t="s">
        <v>3060</v>
      </c>
      <c r="C1817" s="691" t="s">
        <v>1214</v>
      </c>
      <c r="D1817" s="712">
        <v>1.88</v>
      </c>
    </row>
    <row r="1818" spans="1:4" ht="13.5">
      <c r="A1818" s="689">
        <v>1875</v>
      </c>
      <c r="B1818" s="690" t="s">
        <v>3061</v>
      </c>
      <c r="C1818" s="691" t="s">
        <v>1214</v>
      </c>
      <c r="D1818" s="712">
        <v>4.1500000000000004</v>
      </c>
    </row>
    <row r="1819" spans="1:4" ht="13.5">
      <c r="A1819" s="689">
        <v>1874</v>
      </c>
      <c r="B1819" s="690" t="s">
        <v>3062</v>
      </c>
      <c r="C1819" s="691" t="s">
        <v>1214</v>
      </c>
      <c r="D1819" s="712">
        <v>3.43</v>
      </c>
    </row>
    <row r="1820" spans="1:4" ht="13.5">
      <c r="A1820" s="689">
        <v>1870</v>
      </c>
      <c r="B1820" s="690" t="s">
        <v>3063</v>
      </c>
      <c r="C1820" s="691" t="s">
        <v>1214</v>
      </c>
      <c r="D1820" s="712">
        <v>1.98</v>
      </c>
    </row>
    <row r="1821" spans="1:4" ht="13.5">
      <c r="A1821" s="689">
        <v>1884</v>
      </c>
      <c r="B1821" s="690" t="s">
        <v>3064</v>
      </c>
      <c r="C1821" s="691" t="s">
        <v>1214</v>
      </c>
      <c r="D1821" s="712">
        <v>3.04</v>
      </c>
    </row>
    <row r="1822" spans="1:4" ht="13.5">
      <c r="A1822" s="689">
        <v>1887</v>
      </c>
      <c r="B1822" s="690" t="s">
        <v>3065</v>
      </c>
      <c r="C1822" s="691" t="s">
        <v>1214</v>
      </c>
      <c r="D1822" s="712">
        <v>17.21</v>
      </c>
    </row>
    <row r="1823" spans="1:4" ht="13.5">
      <c r="A1823" s="691">
        <v>1876</v>
      </c>
      <c r="B1823" s="690" t="s">
        <v>3066</v>
      </c>
      <c r="C1823" s="691" t="s">
        <v>1214</v>
      </c>
      <c r="D1823" s="712">
        <v>6.74</v>
      </c>
    </row>
    <row r="1824" spans="1:4" ht="13.5">
      <c r="A1824" s="691">
        <v>1879</v>
      </c>
      <c r="B1824" s="690" t="s">
        <v>3067</v>
      </c>
      <c r="C1824" s="691" t="s">
        <v>1214</v>
      </c>
      <c r="D1824" s="712">
        <v>2</v>
      </c>
    </row>
    <row r="1825" spans="1:4" ht="13.5">
      <c r="A1825" s="689">
        <v>1877</v>
      </c>
      <c r="B1825" s="690" t="s">
        <v>3068</v>
      </c>
      <c r="C1825" s="691" t="s">
        <v>1214</v>
      </c>
      <c r="D1825" s="712">
        <v>17.239999999999998</v>
      </c>
    </row>
    <row r="1826" spans="1:4" ht="13.5">
      <c r="A1826" s="689">
        <v>1878</v>
      </c>
      <c r="B1826" s="690" t="s">
        <v>3069</v>
      </c>
      <c r="C1826" s="691" t="s">
        <v>1214</v>
      </c>
      <c r="D1826" s="712">
        <v>34.630000000000003</v>
      </c>
    </row>
    <row r="1827" spans="1:4" ht="27">
      <c r="A1827" s="689">
        <v>2621</v>
      </c>
      <c r="B1827" s="690" t="s">
        <v>3070</v>
      </c>
      <c r="C1827" s="691" t="s">
        <v>1214</v>
      </c>
      <c r="D1827" s="712">
        <v>94.48</v>
      </c>
    </row>
    <row r="1828" spans="1:4" ht="27">
      <c r="A1828" s="689">
        <v>2616</v>
      </c>
      <c r="B1828" s="690" t="s">
        <v>3071</v>
      </c>
      <c r="C1828" s="691" t="s">
        <v>1214</v>
      </c>
      <c r="D1828" s="712">
        <v>2.67</v>
      </c>
    </row>
    <row r="1829" spans="1:4" ht="27">
      <c r="A1829" s="689">
        <v>2633</v>
      </c>
      <c r="B1829" s="690" t="s">
        <v>3072</v>
      </c>
      <c r="C1829" s="691" t="s">
        <v>1214</v>
      </c>
      <c r="D1829" s="712">
        <v>3.02</v>
      </c>
    </row>
    <row r="1830" spans="1:4" ht="27">
      <c r="A1830" s="689">
        <v>2617</v>
      </c>
      <c r="B1830" s="690" t="s">
        <v>3073</v>
      </c>
      <c r="C1830" s="691" t="s">
        <v>1214</v>
      </c>
      <c r="D1830" s="712">
        <v>4.1100000000000003</v>
      </c>
    </row>
    <row r="1831" spans="1:4" ht="27">
      <c r="A1831" s="689">
        <v>2618</v>
      </c>
      <c r="B1831" s="690" t="s">
        <v>3074</v>
      </c>
      <c r="C1831" s="691" t="s">
        <v>1214</v>
      </c>
      <c r="D1831" s="712">
        <v>9.36</v>
      </c>
    </row>
    <row r="1832" spans="1:4" ht="27">
      <c r="A1832" s="689">
        <v>2632</v>
      </c>
      <c r="B1832" s="690" t="s">
        <v>3075</v>
      </c>
      <c r="C1832" s="691" t="s">
        <v>1214</v>
      </c>
      <c r="D1832" s="712">
        <v>11.41</v>
      </c>
    </row>
    <row r="1833" spans="1:4" ht="27">
      <c r="A1833" s="689">
        <v>2631</v>
      </c>
      <c r="B1833" s="690" t="s">
        <v>3076</v>
      </c>
      <c r="C1833" s="691" t="s">
        <v>1214</v>
      </c>
      <c r="D1833" s="712">
        <v>16.760000000000002</v>
      </c>
    </row>
    <row r="1834" spans="1:4" ht="27">
      <c r="A1834" s="689">
        <v>2619</v>
      </c>
      <c r="B1834" s="690" t="s">
        <v>3077</v>
      </c>
      <c r="C1834" s="691" t="s">
        <v>1214</v>
      </c>
      <c r="D1834" s="712">
        <v>42.43</v>
      </c>
    </row>
    <row r="1835" spans="1:4" ht="27">
      <c r="A1835" s="689">
        <v>2620</v>
      </c>
      <c r="B1835" s="690" t="s">
        <v>3078</v>
      </c>
      <c r="C1835" s="691" t="s">
        <v>1214</v>
      </c>
      <c r="D1835" s="712">
        <v>55.71</v>
      </c>
    </row>
    <row r="1836" spans="1:4" ht="13.5">
      <c r="A1836" s="689">
        <v>25968</v>
      </c>
      <c r="B1836" s="690" t="s">
        <v>3079</v>
      </c>
      <c r="C1836" s="691" t="s">
        <v>1214</v>
      </c>
      <c r="D1836" s="712">
        <v>38.090000000000003</v>
      </c>
    </row>
    <row r="1837" spans="1:4" ht="27">
      <c r="A1837" s="689">
        <v>38369</v>
      </c>
      <c r="B1837" s="690" t="s">
        <v>3080</v>
      </c>
      <c r="C1837" s="691" t="s">
        <v>1214</v>
      </c>
      <c r="D1837" s="712">
        <v>12.8</v>
      </c>
    </row>
    <row r="1838" spans="1:4" ht="13.5">
      <c r="A1838" s="689">
        <v>38370</v>
      </c>
      <c r="B1838" s="690" t="s">
        <v>3081</v>
      </c>
      <c r="C1838" s="691" t="s">
        <v>1214</v>
      </c>
      <c r="D1838" s="712">
        <v>12.8</v>
      </c>
    </row>
    <row r="1839" spans="1:4" ht="13.5">
      <c r="A1839" s="689">
        <v>38372</v>
      </c>
      <c r="B1839" s="690" t="s">
        <v>3082</v>
      </c>
      <c r="C1839" s="691" t="s">
        <v>1214</v>
      </c>
      <c r="D1839" s="712">
        <v>14.62</v>
      </c>
    </row>
    <row r="1840" spans="1:4" ht="13.5">
      <c r="A1840" s="689">
        <v>2357</v>
      </c>
      <c r="B1840" s="690" t="s">
        <v>3083</v>
      </c>
      <c r="C1840" s="691" t="s">
        <v>1213</v>
      </c>
      <c r="D1840" s="712">
        <v>15.01</v>
      </c>
    </row>
    <row r="1841" spans="1:4" ht="13.5">
      <c r="A1841" s="689">
        <v>40806</v>
      </c>
      <c r="B1841" s="690" t="s">
        <v>3084</v>
      </c>
      <c r="C1841" s="691" t="s">
        <v>1221</v>
      </c>
      <c r="D1841" s="688">
        <v>1886.86</v>
      </c>
    </row>
    <row r="1842" spans="1:4" ht="13.5">
      <c r="A1842" s="689">
        <v>2355</v>
      </c>
      <c r="B1842" s="690" t="s">
        <v>3085</v>
      </c>
      <c r="C1842" s="691" t="s">
        <v>1213</v>
      </c>
      <c r="D1842" s="712">
        <v>24.05</v>
      </c>
    </row>
    <row r="1843" spans="1:4" ht="13.5">
      <c r="A1843" s="689">
        <v>40805</v>
      </c>
      <c r="B1843" s="690" t="s">
        <v>3086</v>
      </c>
      <c r="C1843" s="691" t="s">
        <v>1221</v>
      </c>
      <c r="D1843" s="688">
        <v>3022.28</v>
      </c>
    </row>
    <row r="1844" spans="1:4" ht="13.5">
      <c r="A1844" s="689">
        <v>2358</v>
      </c>
      <c r="B1844" s="690" t="s">
        <v>3087</v>
      </c>
      <c r="C1844" s="691" t="s">
        <v>1213</v>
      </c>
      <c r="D1844" s="712">
        <v>21.17</v>
      </c>
    </row>
    <row r="1845" spans="1:4" ht="13.5">
      <c r="A1845" s="689">
        <v>40807</v>
      </c>
      <c r="B1845" s="690" t="s">
        <v>3088</v>
      </c>
      <c r="C1845" s="691" t="s">
        <v>1221</v>
      </c>
      <c r="D1845" s="688">
        <v>2659.62</v>
      </c>
    </row>
    <row r="1846" spans="1:4" ht="13.5">
      <c r="A1846" s="689">
        <v>2359</v>
      </c>
      <c r="B1846" s="690" t="s">
        <v>3089</v>
      </c>
      <c r="C1846" s="691" t="s">
        <v>1213</v>
      </c>
      <c r="D1846" s="712">
        <v>23.32</v>
      </c>
    </row>
    <row r="1847" spans="1:4" ht="13.5">
      <c r="A1847" s="689">
        <v>40808</v>
      </c>
      <c r="B1847" s="690" t="s">
        <v>3090</v>
      </c>
      <c r="C1847" s="691" t="s">
        <v>1221</v>
      </c>
      <c r="D1847" s="688">
        <v>2930.26</v>
      </c>
    </row>
    <row r="1848" spans="1:4" ht="13.5">
      <c r="A1848" s="689">
        <v>39397</v>
      </c>
      <c r="B1848" s="690" t="s">
        <v>3091</v>
      </c>
      <c r="C1848" s="691" t="s">
        <v>1217</v>
      </c>
      <c r="D1848" s="712">
        <v>11.16</v>
      </c>
    </row>
    <row r="1849" spans="1:4" ht="27">
      <c r="A1849" s="689">
        <v>2692</v>
      </c>
      <c r="B1849" s="690" t="s">
        <v>3092</v>
      </c>
      <c r="C1849" s="691" t="s">
        <v>1217</v>
      </c>
      <c r="D1849" s="712">
        <v>5.28</v>
      </c>
    </row>
    <row r="1850" spans="1:4" ht="13.5">
      <c r="A1850" s="689">
        <v>6</v>
      </c>
      <c r="B1850" s="690" t="s">
        <v>3093</v>
      </c>
      <c r="C1850" s="691" t="s">
        <v>1217</v>
      </c>
      <c r="D1850" s="712">
        <v>3.1</v>
      </c>
    </row>
    <row r="1851" spans="1:4" ht="13.5">
      <c r="A1851" s="689">
        <v>5330</v>
      </c>
      <c r="B1851" s="690" t="s">
        <v>3094</v>
      </c>
      <c r="C1851" s="691" t="s">
        <v>1217</v>
      </c>
      <c r="D1851" s="712">
        <v>32.53</v>
      </c>
    </row>
    <row r="1852" spans="1:4" ht="13.5">
      <c r="A1852" s="689">
        <v>26017</v>
      </c>
      <c r="B1852" s="690" t="s">
        <v>3095</v>
      </c>
      <c r="C1852" s="691" t="s">
        <v>1214</v>
      </c>
      <c r="D1852" s="712">
        <v>30.16</v>
      </c>
    </row>
    <row r="1853" spans="1:4" ht="27">
      <c r="A1853" s="689">
        <v>25931</v>
      </c>
      <c r="B1853" s="690" t="s">
        <v>3096</v>
      </c>
      <c r="C1853" s="691" t="s">
        <v>1214</v>
      </c>
      <c r="D1853" s="712">
        <v>95.87</v>
      </c>
    </row>
    <row r="1854" spans="1:4" ht="27">
      <c r="A1854" s="689">
        <v>38140</v>
      </c>
      <c r="B1854" s="690" t="s">
        <v>3097</v>
      </c>
      <c r="C1854" s="691" t="s">
        <v>1214</v>
      </c>
      <c r="D1854" s="712">
        <v>23.25</v>
      </c>
    </row>
    <row r="1855" spans="1:4" ht="27">
      <c r="A1855" s="689">
        <v>13887</v>
      </c>
      <c r="B1855" s="690" t="s">
        <v>3098</v>
      </c>
      <c r="C1855" s="691" t="s">
        <v>1214</v>
      </c>
      <c r="D1855" s="712">
        <v>550.46</v>
      </c>
    </row>
    <row r="1856" spans="1:4" ht="27">
      <c r="A1856" s="689">
        <v>26018</v>
      </c>
      <c r="B1856" s="690" t="s">
        <v>3099</v>
      </c>
      <c r="C1856" s="691" t="s">
        <v>1214</v>
      </c>
      <c r="D1856" s="712">
        <v>24.5</v>
      </c>
    </row>
    <row r="1857" spans="1:4" ht="27">
      <c r="A1857" s="689">
        <v>26019</v>
      </c>
      <c r="B1857" s="690" t="s">
        <v>3100</v>
      </c>
      <c r="C1857" s="691" t="s">
        <v>1214</v>
      </c>
      <c r="D1857" s="712">
        <v>23.14</v>
      </c>
    </row>
    <row r="1858" spans="1:4" ht="13.5">
      <c r="A1858" s="689">
        <v>26020</v>
      </c>
      <c r="B1858" s="690" t="s">
        <v>3101</v>
      </c>
      <c r="C1858" s="691" t="s">
        <v>1214</v>
      </c>
      <c r="D1858" s="712">
        <v>6.03</v>
      </c>
    </row>
    <row r="1859" spans="1:4" ht="13.5">
      <c r="A1859" s="689">
        <v>34544</v>
      </c>
      <c r="B1859" s="690" t="s">
        <v>3102</v>
      </c>
      <c r="C1859" s="691" t="s">
        <v>1214</v>
      </c>
      <c r="D1859" s="688">
        <v>1482.45</v>
      </c>
    </row>
    <row r="1860" spans="1:4" ht="27">
      <c r="A1860" s="689">
        <v>34729</v>
      </c>
      <c r="B1860" s="690" t="s">
        <v>3103</v>
      </c>
      <c r="C1860" s="691" t="s">
        <v>1214</v>
      </c>
      <c r="D1860" s="688">
        <v>1166.17</v>
      </c>
    </row>
    <row r="1861" spans="1:4" ht="27">
      <c r="A1861" s="689">
        <v>34734</v>
      </c>
      <c r="B1861" s="690" t="s">
        <v>3104</v>
      </c>
      <c r="C1861" s="691" t="s">
        <v>1214</v>
      </c>
      <c r="D1861" s="688">
        <v>1805.61</v>
      </c>
    </row>
    <row r="1862" spans="1:4" ht="27">
      <c r="A1862" s="689">
        <v>34738</v>
      </c>
      <c r="B1862" s="690" t="s">
        <v>3105</v>
      </c>
      <c r="C1862" s="691" t="s">
        <v>1214</v>
      </c>
      <c r="D1862" s="688">
        <v>4218.47</v>
      </c>
    </row>
    <row r="1863" spans="1:4" ht="13.5">
      <c r="A1863" s="689">
        <v>2391</v>
      </c>
      <c r="B1863" s="690" t="s">
        <v>3106</v>
      </c>
      <c r="C1863" s="691" t="s">
        <v>1214</v>
      </c>
      <c r="D1863" s="712">
        <v>343.1</v>
      </c>
    </row>
    <row r="1864" spans="1:4" ht="13.5">
      <c r="A1864" s="689">
        <v>2374</v>
      </c>
      <c r="B1864" s="690" t="s">
        <v>3107</v>
      </c>
      <c r="C1864" s="691" t="s">
        <v>1214</v>
      </c>
      <c r="D1864" s="712">
        <v>389.24</v>
      </c>
    </row>
    <row r="1865" spans="1:4" ht="13.5">
      <c r="A1865" s="689">
        <v>2377</v>
      </c>
      <c r="B1865" s="690" t="s">
        <v>3108</v>
      </c>
      <c r="C1865" s="691" t="s">
        <v>1214</v>
      </c>
      <c r="D1865" s="712">
        <v>546.25</v>
      </c>
    </row>
    <row r="1866" spans="1:4" ht="13.5">
      <c r="A1866" s="689">
        <v>2393</v>
      </c>
      <c r="B1866" s="690" t="s">
        <v>3109</v>
      </c>
      <c r="C1866" s="691" t="s">
        <v>1214</v>
      </c>
      <c r="D1866" s="712">
        <v>914.77</v>
      </c>
    </row>
    <row r="1867" spans="1:4" ht="13.5">
      <c r="A1867" s="689">
        <v>34705</v>
      </c>
      <c r="B1867" s="690" t="s">
        <v>3110</v>
      </c>
      <c r="C1867" s="691" t="s">
        <v>1214</v>
      </c>
      <c r="D1867" s="712">
        <v>800.1</v>
      </c>
    </row>
    <row r="1868" spans="1:4" ht="13.5">
      <c r="A1868" s="689">
        <v>34707</v>
      </c>
      <c r="B1868" s="690" t="s">
        <v>3111</v>
      </c>
      <c r="C1868" s="691" t="s">
        <v>1214</v>
      </c>
      <c r="D1868" s="688">
        <v>1482.6</v>
      </c>
    </row>
    <row r="1869" spans="1:4" ht="13.5">
      <c r="A1869" s="689">
        <v>2378</v>
      </c>
      <c r="B1869" s="690" t="s">
        <v>3112</v>
      </c>
      <c r="C1869" s="691" t="s">
        <v>1214</v>
      </c>
      <c r="D1869" s="688">
        <v>1256.56</v>
      </c>
    </row>
    <row r="1870" spans="1:4" ht="13.5">
      <c r="A1870" s="689">
        <v>2379</v>
      </c>
      <c r="B1870" s="690" t="s">
        <v>3113</v>
      </c>
      <c r="C1870" s="691" t="s">
        <v>1214</v>
      </c>
      <c r="D1870" s="688">
        <v>1256.56</v>
      </c>
    </row>
    <row r="1871" spans="1:4" ht="13.5">
      <c r="A1871" s="689">
        <v>2376</v>
      </c>
      <c r="B1871" s="690" t="s">
        <v>3114</v>
      </c>
      <c r="C1871" s="691" t="s">
        <v>1214</v>
      </c>
      <c r="D1871" s="688">
        <v>2069.5500000000002</v>
      </c>
    </row>
    <row r="1872" spans="1:4" ht="13.5">
      <c r="A1872" s="689">
        <v>2394</v>
      </c>
      <c r="B1872" s="690" t="s">
        <v>3115</v>
      </c>
      <c r="C1872" s="691" t="s">
        <v>1214</v>
      </c>
      <c r="D1872" s="688">
        <v>4424.33</v>
      </c>
    </row>
    <row r="1873" spans="1:4" ht="13.5">
      <c r="A1873" s="689">
        <v>34686</v>
      </c>
      <c r="B1873" s="690" t="s">
        <v>3116</v>
      </c>
      <c r="C1873" s="691" t="s">
        <v>1214</v>
      </c>
      <c r="D1873" s="712">
        <v>13.28</v>
      </c>
    </row>
    <row r="1874" spans="1:4" ht="13.5">
      <c r="A1874" s="689">
        <v>34616</v>
      </c>
      <c r="B1874" s="690" t="s">
        <v>3117</v>
      </c>
      <c r="C1874" s="691" t="s">
        <v>1214</v>
      </c>
      <c r="D1874" s="712">
        <v>51.34</v>
      </c>
    </row>
    <row r="1875" spans="1:4" ht="13.5">
      <c r="A1875" s="689">
        <v>34623</v>
      </c>
      <c r="B1875" s="690" t="s">
        <v>3118</v>
      </c>
      <c r="C1875" s="691" t="s">
        <v>1214</v>
      </c>
      <c r="D1875" s="712">
        <v>50.55</v>
      </c>
    </row>
    <row r="1876" spans="1:4" ht="13.5">
      <c r="A1876" s="689">
        <v>34628</v>
      </c>
      <c r="B1876" s="690" t="s">
        <v>3119</v>
      </c>
      <c r="C1876" s="691" t="s">
        <v>1214</v>
      </c>
      <c r="D1876" s="712">
        <v>72.41</v>
      </c>
    </row>
    <row r="1877" spans="1:4" ht="13.5">
      <c r="A1877" s="689">
        <v>34653</v>
      </c>
      <c r="B1877" s="690" t="s">
        <v>3120</v>
      </c>
      <c r="C1877" s="691" t="s">
        <v>1214</v>
      </c>
      <c r="D1877" s="712">
        <v>8.9499999999999993</v>
      </c>
    </row>
    <row r="1878" spans="1:4" ht="13.5">
      <c r="A1878" s="689">
        <v>34688</v>
      </c>
      <c r="B1878" s="690" t="s">
        <v>3121</v>
      </c>
      <c r="C1878" s="691" t="s">
        <v>1214</v>
      </c>
      <c r="D1878" s="712">
        <v>16.23</v>
      </c>
    </row>
    <row r="1879" spans="1:4" ht="13.5">
      <c r="A1879" s="689">
        <v>34709</v>
      </c>
      <c r="B1879" s="690" t="s">
        <v>3122</v>
      </c>
      <c r="C1879" s="691" t="s">
        <v>1214</v>
      </c>
      <c r="D1879" s="712">
        <v>62.9</v>
      </c>
    </row>
    <row r="1880" spans="1:4" ht="13.5">
      <c r="A1880" s="689">
        <v>34714</v>
      </c>
      <c r="B1880" s="690" t="s">
        <v>3123</v>
      </c>
      <c r="C1880" s="691" t="s">
        <v>1214</v>
      </c>
      <c r="D1880" s="712">
        <v>75.12</v>
      </c>
    </row>
    <row r="1881" spans="1:4" ht="13.5">
      <c r="A1881" s="689">
        <v>2388</v>
      </c>
      <c r="B1881" s="690" t="s">
        <v>3124</v>
      </c>
      <c r="C1881" s="691" t="s">
        <v>1214</v>
      </c>
      <c r="D1881" s="712">
        <v>62.43</v>
      </c>
    </row>
    <row r="1882" spans="1:4" ht="13.5">
      <c r="A1882" s="689">
        <v>34606</v>
      </c>
      <c r="B1882" s="690" t="s">
        <v>3125</v>
      </c>
      <c r="C1882" s="691" t="s">
        <v>1214</v>
      </c>
      <c r="D1882" s="712">
        <v>95.76</v>
      </c>
    </row>
    <row r="1883" spans="1:4" ht="13.5">
      <c r="A1883" s="689">
        <v>34689</v>
      </c>
      <c r="B1883" s="690" t="s">
        <v>3126</v>
      </c>
      <c r="C1883" s="691" t="s">
        <v>1214</v>
      </c>
      <c r="D1883" s="712">
        <v>30.49</v>
      </c>
    </row>
    <row r="1884" spans="1:4" ht="13.5">
      <c r="A1884" s="689">
        <v>2370</v>
      </c>
      <c r="B1884" s="690" t="s">
        <v>3127</v>
      </c>
      <c r="C1884" s="691" t="s">
        <v>1214</v>
      </c>
      <c r="D1884" s="712">
        <v>11.6</v>
      </c>
    </row>
    <row r="1885" spans="1:4" ht="13.5">
      <c r="A1885" s="689">
        <v>2386</v>
      </c>
      <c r="B1885" s="690" t="s">
        <v>3128</v>
      </c>
      <c r="C1885" s="691" t="s">
        <v>1214</v>
      </c>
      <c r="D1885" s="712">
        <v>19.46</v>
      </c>
    </row>
    <row r="1886" spans="1:4" ht="13.5">
      <c r="A1886" s="689">
        <v>2392</v>
      </c>
      <c r="B1886" s="690" t="s">
        <v>3129</v>
      </c>
      <c r="C1886" s="691" t="s">
        <v>1214</v>
      </c>
      <c r="D1886" s="712">
        <v>77.87</v>
      </c>
    </row>
    <row r="1887" spans="1:4" ht="13.5">
      <c r="A1887" s="689">
        <v>2373</v>
      </c>
      <c r="B1887" s="690" t="s">
        <v>3130</v>
      </c>
      <c r="C1887" s="691" t="s">
        <v>1214</v>
      </c>
      <c r="D1887" s="712">
        <v>109.71</v>
      </c>
    </row>
    <row r="1888" spans="1:4" ht="27">
      <c r="A1888" s="689">
        <v>39465</v>
      </c>
      <c r="B1888" s="690" t="s">
        <v>3131</v>
      </c>
      <c r="C1888" s="691" t="s">
        <v>1214</v>
      </c>
      <c r="D1888" s="712">
        <v>67.02</v>
      </c>
    </row>
    <row r="1889" spans="1:4" ht="27">
      <c r="A1889" s="689">
        <v>39466</v>
      </c>
      <c r="B1889" s="690" t="s">
        <v>3132</v>
      </c>
      <c r="C1889" s="691" t="s">
        <v>1214</v>
      </c>
      <c r="D1889" s="712">
        <v>75.400000000000006</v>
      </c>
    </row>
    <row r="1890" spans="1:4" ht="27">
      <c r="A1890" s="689">
        <v>39467</v>
      </c>
      <c r="B1890" s="690" t="s">
        <v>3133</v>
      </c>
      <c r="C1890" s="691" t="s">
        <v>1214</v>
      </c>
      <c r="D1890" s="712">
        <v>96.44</v>
      </c>
    </row>
    <row r="1891" spans="1:4" ht="27">
      <c r="A1891" s="689">
        <v>39468</v>
      </c>
      <c r="B1891" s="690" t="s">
        <v>3134</v>
      </c>
      <c r="C1891" s="691" t="s">
        <v>1214</v>
      </c>
      <c r="D1891" s="712">
        <v>171.42</v>
      </c>
    </row>
    <row r="1892" spans="1:4" ht="27">
      <c r="A1892" s="689">
        <v>39469</v>
      </c>
      <c r="B1892" s="690" t="s">
        <v>3135</v>
      </c>
      <c r="C1892" s="691" t="s">
        <v>1214</v>
      </c>
      <c r="D1892" s="712">
        <v>69.83</v>
      </c>
    </row>
    <row r="1893" spans="1:4" ht="27">
      <c r="A1893" s="689">
        <v>39470</v>
      </c>
      <c r="B1893" s="690" t="s">
        <v>3136</v>
      </c>
      <c r="C1893" s="691" t="s">
        <v>1214</v>
      </c>
      <c r="D1893" s="712">
        <v>85.8</v>
      </c>
    </row>
    <row r="1894" spans="1:4" ht="27">
      <c r="A1894" s="689">
        <v>39471</v>
      </c>
      <c r="B1894" s="690" t="s">
        <v>3137</v>
      </c>
      <c r="C1894" s="691" t="s">
        <v>1214</v>
      </c>
      <c r="D1894" s="712">
        <v>103.11</v>
      </c>
    </row>
    <row r="1895" spans="1:4" ht="27">
      <c r="A1895" s="689">
        <v>39472</v>
      </c>
      <c r="B1895" s="690" t="s">
        <v>3138</v>
      </c>
      <c r="C1895" s="691" t="s">
        <v>1214</v>
      </c>
      <c r="D1895" s="712">
        <v>179.15</v>
      </c>
    </row>
    <row r="1896" spans="1:4" ht="27">
      <c r="A1896" s="689">
        <v>39473</v>
      </c>
      <c r="B1896" s="690" t="s">
        <v>3139</v>
      </c>
      <c r="C1896" s="691" t="s">
        <v>1214</v>
      </c>
      <c r="D1896" s="712">
        <v>115.73</v>
      </c>
    </row>
    <row r="1897" spans="1:4" ht="27">
      <c r="A1897" s="689">
        <v>39474</v>
      </c>
      <c r="B1897" s="690" t="s">
        <v>3140</v>
      </c>
      <c r="C1897" s="691" t="s">
        <v>1214</v>
      </c>
      <c r="D1897" s="712">
        <v>123.37</v>
      </c>
    </row>
    <row r="1898" spans="1:4" ht="27">
      <c r="A1898" s="689">
        <v>39475</v>
      </c>
      <c r="B1898" s="690" t="s">
        <v>3141</v>
      </c>
      <c r="C1898" s="691" t="s">
        <v>1214</v>
      </c>
      <c r="D1898" s="712">
        <v>139.97999999999999</v>
      </c>
    </row>
    <row r="1899" spans="1:4" ht="27">
      <c r="A1899" s="689">
        <v>39476</v>
      </c>
      <c r="B1899" s="690" t="s">
        <v>3142</v>
      </c>
      <c r="C1899" s="691" t="s">
        <v>1214</v>
      </c>
      <c r="D1899" s="712">
        <v>263.51</v>
      </c>
    </row>
    <row r="1900" spans="1:4" ht="27">
      <c r="A1900" s="689">
        <v>39477</v>
      </c>
      <c r="B1900" s="690" t="s">
        <v>3143</v>
      </c>
      <c r="C1900" s="691" t="s">
        <v>1214</v>
      </c>
      <c r="D1900" s="712">
        <v>129.11000000000001</v>
      </c>
    </row>
    <row r="1901" spans="1:4" ht="27">
      <c r="A1901" s="689">
        <v>39478</v>
      </c>
      <c r="B1901" s="690" t="s">
        <v>3144</v>
      </c>
      <c r="C1901" s="691" t="s">
        <v>1214</v>
      </c>
      <c r="D1901" s="712">
        <v>133.11000000000001</v>
      </c>
    </row>
    <row r="1902" spans="1:4" ht="27">
      <c r="A1902" s="689">
        <v>39479</v>
      </c>
      <c r="B1902" s="690" t="s">
        <v>3145</v>
      </c>
      <c r="C1902" s="691" t="s">
        <v>1214</v>
      </c>
      <c r="D1902" s="712">
        <v>156.83000000000001</v>
      </c>
    </row>
    <row r="1903" spans="1:4" ht="27">
      <c r="A1903" s="689">
        <v>39480</v>
      </c>
      <c r="B1903" s="690" t="s">
        <v>3146</v>
      </c>
      <c r="C1903" s="691" t="s">
        <v>1214</v>
      </c>
      <c r="D1903" s="712">
        <v>323.61</v>
      </c>
    </row>
    <row r="1904" spans="1:4" ht="13.5">
      <c r="A1904" s="689">
        <v>39459</v>
      </c>
      <c r="B1904" s="690" t="s">
        <v>3147</v>
      </c>
      <c r="C1904" s="691" t="s">
        <v>1214</v>
      </c>
      <c r="D1904" s="712">
        <v>274.66000000000003</v>
      </c>
    </row>
    <row r="1905" spans="1:4" ht="13.5">
      <c r="A1905" s="689">
        <v>39445</v>
      </c>
      <c r="B1905" s="690" t="s">
        <v>3148</v>
      </c>
      <c r="C1905" s="691" t="s">
        <v>1214</v>
      </c>
      <c r="D1905" s="712">
        <v>137.91</v>
      </c>
    </row>
    <row r="1906" spans="1:4" ht="13.5">
      <c r="A1906" s="689">
        <v>39446</v>
      </c>
      <c r="B1906" s="690" t="s">
        <v>3149</v>
      </c>
      <c r="C1906" s="691" t="s">
        <v>1214</v>
      </c>
      <c r="D1906" s="712">
        <v>140.36000000000001</v>
      </c>
    </row>
    <row r="1907" spans="1:4" ht="13.5">
      <c r="A1907" s="689">
        <v>39447</v>
      </c>
      <c r="B1907" s="690" t="s">
        <v>3150</v>
      </c>
      <c r="C1907" s="691" t="s">
        <v>1214</v>
      </c>
      <c r="D1907" s="712">
        <v>150.1</v>
      </c>
    </row>
    <row r="1908" spans="1:4" ht="13.5">
      <c r="A1908" s="689">
        <v>39448</v>
      </c>
      <c r="B1908" s="690" t="s">
        <v>3151</v>
      </c>
      <c r="C1908" s="691" t="s">
        <v>1214</v>
      </c>
      <c r="D1908" s="712">
        <v>255.95</v>
      </c>
    </row>
    <row r="1909" spans="1:4" ht="13.5">
      <c r="A1909" s="689">
        <v>39450</v>
      </c>
      <c r="B1909" s="690" t="s">
        <v>3152</v>
      </c>
      <c r="C1909" s="691" t="s">
        <v>1214</v>
      </c>
      <c r="D1909" s="712">
        <v>156.16</v>
      </c>
    </row>
    <row r="1910" spans="1:4" ht="13.5">
      <c r="A1910" s="689">
        <v>39451</v>
      </c>
      <c r="B1910" s="690" t="s">
        <v>3153</v>
      </c>
      <c r="C1910" s="691" t="s">
        <v>1214</v>
      </c>
      <c r="D1910" s="712">
        <v>170.32</v>
      </c>
    </row>
    <row r="1911" spans="1:4" ht="13.5">
      <c r="A1911" s="689">
        <v>39452</v>
      </c>
      <c r="B1911" s="690" t="s">
        <v>3154</v>
      </c>
      <c r="C1911" s="691" t="s">
        <v>1214</v>
      </c>
      <c r="D1911" s="712">
        <v>171.34</v>
      </c>
    </row>
    <row r="1912" spans="1:4" ht="27">
      <c r="A1912" s="689">
        <v>39523</v>
      </c>
      <c r="B1912" s="690" t="s">
        <v>3155</v>
      </c>
      <c r="C1912" s="691" t="s">
        <v>1214</v>
      </c>
      <c r="D1912" s="712">
        <v>286.73</v>
      </c>
    </row>
    <row r="1913" spans="1:4" ht="13.5">
      <c r="A1913" s="689">
        <v>39449</v>
      </c>
      <c r="B1913" s="690" t="s">
        <v>3156</v>
      </c>
      <c r="C1913" s="691" t="s">
        <v>1214</v>
      </c>
      <c r="D1913" s="712">
        <v>317.54000000000002</v>
      </c>
    </row>
    <row r="1914" spans="1:4" ht="13.5">
      <c r="A1914" s="689">
        <v>39455</v>
      </c>
      <c r="B1914" s="690" t="s">
        <v>3157</v>
      </c>
      <c r="C1914" s="691" t="s">
        <v>1214</v>
      </c>
      <c r="D1914" s="712">
        <v>157.12</v>
      </c>
    </row>
    <row r="1915" spans="1:4" ht="13.5">
      <c r="A1915" s="689">
        <v>39456</v>
      </c>
      <c r="B1915" s="690" t="s">
        <v>3158</v>
      </c>
      <c r="C1915" s="691" t="s">
        <v>1214</v>
      </c>
      <c r="D1915" s="712">
        <v>157.24</v>
      </c>
    </row>
    <row r="1916" spans="1:4" ht="13.5">
      <c r="A1916" s="689">
        <v>39457</v>
      </c>
      <c r="B1916" s="690" t="s">
        <v>3159</v>
      </c>
      <c r="C1916" s="691" t="s">
        <v>1214</v>
      </c>
      <c r="D1916" s="712">
        <v>171.42</v>
      </c>
    </row>
    <row r="1917" spans="1:4" ht="13.5">
      <c r="A1917" s="689">
        <v>39458</v>
      </c>
      <c r="B1917" s="690" t="s">
        <v>3160</v>
      </c>
      <c r="C1917" s="691" t="s">
        <v>1214</v>
      </c>
      <c r="D1917" s="712">
        <v>319.88</v>
      </c>
    </row>
    <row r="1918" spans="1:4" ht="27">
      <c r="A1918" s="689">
        <v>39464</v>
      </c>
      <c r="B1918" s="690" t="s">
        <v>3161</v>
      </c>
      <c r="C1918" s="691" t="s">
        <v>1214</v>
      </c>
      <c r="D1918" s="712">
        <v>514.39</v>
      </c>
    </row>
    <row r="1919" spans="1:4" ht="13.5">
      <c r="A1919" s="689">
        <v>39460</v>
      </c>
      <c r="B1919" s="690" t="s">
        <v>3162</v>
      </c>
      <c r="C1919" s="691" t="s">
        <v>1214</v>
      </c>
      <c r="D1919" s="712">
        <v>195.09</v>
      </c>
    </row>
    <row r="1920" spans="1:4" ht="13.5">
      <c r="A1920" s="689">
        <v>39461</v>
      </c>
      <c r="B1920" s="690" t="s">
        <v>3163</v>
      </c>
      <c r="C1920" s="691" t="s">
        <v>1214</v>
      </c>
      <c r="D1920" s="712">
        <v>228.61</v>
      </c>
    </row>
    <row r="1921" spans="1:4" ht="13.5">
      <c r="A1921" s="689">
        <v>39462</v>
      </c>
      <c r="B1921" s="690" t="s">
        <v>3164</v>
      </c>
      <c r="C1921" s="691" t="s">
        <v>1214</v>
      </c>
      <c r="D1921" s="712">
        <v>220.32</v>
      </c>
    </row>
    <row r="1922" spans="1:4" ht="13.5">
      <c r="A1922" s="689">
        <v>39463</v>
      </c>
      <c r="B1922" s="690" t="s">
        <v>3165</v>
      </c>
      <c r="C1922" s="691" t="s">
        <v>1214</v>
      </c>
      <c r="D1922" s="712">
        <v>510.4</v>
      </c>
    </row>
    <row r="1923" spans="1:4" ht="13.5">
      <c r="A1923" s="689">
        <v>26039</v>
      </c>
      <c r="B1923" s="690" t="s">
        <v>3166</v>
      </c>
      <c r="C1923" s="691" t="s">
        <v>1214</v>
      </c>
      <c r="D1923" s="688">
        <v>249588.52</v>
      </c>
    </row>
    <row r="1924" spans="1:4" ht="27">
      <c r="A1924" s="689">
        <v>2401</v>
      </c>
      <c r="B1924" s="690" t="s">
        <v>3167</v>
      </c>
      <c r="C1924" s="691" t="s">
        <v>1214</v>
      </c>
      <c r="D1924" s="688">
        <v>57408.12</v>
      </c>
    </row>
    <row r="1925" spans="1:4" ht="27">
      <c r="A1925" s="689">
        <v>38870</v>
      </c>
      <c r="B1925" s="690" t="s">
        <v>3168</v>
      </c>
      <c r="C1925" s="691" t="s">
        <v>1214</v>
      </c>
      <c r="D1925" s="712">
        <v>31.91</v>
      </c>
    </row>
    <row r="1926" spans="1:4" ht="27">
      <c r="A1926" s="689">
        <v>38869</v>
      </c>
      <c r="B1926" s="690" t="s">
        <v>3169</v>
      </c>
      <c r="C1926" s="691" t="s">
        <v>1214</v>
      </c>
      <c r="D1926" s="712">
        <v>28.15</v>
      </c>
    </row>
    <row r="1927" spans="1:4" ht="27">
      <c r="A1927" s="689">
        <v>38872</v>
      </c>
      <c r="B1927" s="690" t="s">
        <v>3170</v>
      </c>
      <c r="C1927" s="691" t="s">
        <v>1214</v>
      </c>
      <c r="D1927" s="712">
        <v>43.59</v>
      </c>
    </row>
    <row r="1928" spans="1:4" ht="27">
      <c r="A1928" s="689">
        <v>38871</v>
      </c>
      <c r="B1928" s="690" t="s">
        <v>3171</v>
      </c>
      <c r="C1928" s="691" t="s">
        <v>1214</v>
      </c>
      <c r="D1928" s="712">
        <v>35.06</v>
      </c>
    </row>
    <row r="1929" spans="1:4" ht="27">
      <c r="A1929" s="689">
        <v>39283</v>
      </c>
      <c r="B1929" s="690" t="s">
        <v>3172</v>
      </c>
      <c r="C1929" s="691" t="s">
        <v>1214</v>
      </c>
      <c r="D1929" s="712">
        <v>109.22</v>
      </c>
    </row>
    <row r="1930" spans="1:4" ht="27">
      <c r="A1930" s="689">
        <v>39284</v>
      </c>
      <c r="B1930" s="690" t="s">
        <v>3173</v>
      </c>
      <c r="C1930" s="691" t="s">
        <v>1214</v>
      </c>
      <c r="D1930" s="712">
        <v>118.36</v>
      </c>
    </row>
    <row r="1931" spans="1:4" ht="27">
      <c r="A1931" s="689">
        <v>39285</v>
      </c>
      <c r="B1931" s="690" t="s">
        <v>3174</v>
      </c>
      <c r="C1931" s="691" t="s">
        <v>1214</v>
      </c>
      <c r="D1931" s="712">
        <v>120.07</v>
      </c>
    </row>
    <row r="1932" spans="1:4" ht="27">
      <c r="A1932" s="689">
        <v>39286</v>
      </c>
      <c r="B1932" s="690" t="s">
        <v>3175</v>
      </c>
      <c r="C1932" s="691" t="s">
        <v>1214</v>
      </c>
      <c r="D1932" s="712">
        <v>117.45</v>
      </c>
    </row>
    <row r="1933" spans="1:4" ht="27">
      <c r="A1933" s="689">
        <v>39287</v>
      </c>
      <c r="B1933" s="690" t="s">
        <v>3176</v>
      </c>
      <c r="C1933" s="691" t="s">
        <v>1214</v>
      </c>
      <c r="D1933" s="712">
        <v>137.91</v>
      </c>
    </row>
    <row r="1934" spans="1:4" ht="27">
      <c r="A1934" s="689">
        <v>39288</v>
      </c>
      <c r="B1934" s="690" t="s">
        <v>3177</v>
      </c>
      <c r="C1934" s="691" t="s">
        <v>1214</v>
      </c>
      <c r="D1934" s="712">
        <v>147.18</v>
      </c>
    </row>
    <row r="1935" spans="1:4" ht="27">
      <c r="A1935" s="689">
        <v>2414</v>
      </c>
      <c r="B1935" s="690" t="s">
        <v>3178</v>
      </c>
      <c r="C1935" s="691" t="s">
        <v>1212</v>
      </c>
      <c r="D1935" s="712">
        <v>95.92</v>
      </c>
    </row>
    <row r="1936" spans="1:4" ht="27">
      <c r="A1936" s="689">
        <v>2413</v>
      </c>
      <c r="B1936" s="690" t="s">
        <v>3179</v>
      </c>
      <c r="C1936" s="691" t="s">
        <v>1212</v>
      </c>
      <c r="D1936" s="712">
        <v>92.28</v>
      </c>
    </row>
    <row r="1937" spans="1:4" ht="27">
      <c r="A1937" s="689">
        <v>2405</v>
      </c>
      <c r="B1937" s="690" t="s">
        <v>3180</v>
      </c>
      <c r="C1937" s="691" t="s">
        <v>1212</v>
      </c>
      <c r="D1937" s="712">
        <v>107.41</v>
      </c>
    </row>
    <row r="1938" spans="1:4" ht="27">
      <c r="A1938" s="689">
        <v>13361</v>
      </c>
      <c r="B1938" s="690" t="s">
        <v>3181</v>
      </c>
      <c r="C1938" s="691" t="s">
        <v>1212</v>
      </c>
      <c r="D1938" s="712">
        <v>89.85</v>
      </c>
    </row>
    <row r="1939" spans="1:4" ht="27">
      <c r="A1939" s="689">
        <v>11987</v>
      </c>
      <c r="B1939" s="690" t="s">
        <v>3182</v>
      </c>
      <c r="C1939" s="691" t="s">
        <v>1212</v>
      </c>
      <c r="D1939" s="712">
        <v>240.42</v>
      </c>
    </row>
    <row r="1940" spans="1:4" ht="27">
      <c r="A1940" s="689">
        <v>2416</v>
      </c>
      <c r="B1940" s="690" t="s">
        <v>3183</v>
      </c>
      <c r="C1940" s="691" t="s">
        <v>1212</v>
      </c>
      <c r="D1940" s="712">
        <v>106.37</v>
      </c>
    </row>
    <row r="1941" spans="1:4" ht="27">
      <c r="A1941" s="689">
        <v>2412</v>
      </c>
      <c r="B1941" s="690" t="s">
        <v>3184</v>
      </c>
      <c r="C1941" s="691" t="s">
        <v>1212</v>
      </c>
      <c r="D1941" s="712">
        <v>102.72</v>
      </c>
    </row>
    <row r="1942" spans="1:4" ht="27">
      <c r="A1942" s="689">
        <v>2411</v>
      </c>
      <c r="B1942" s="690" t="s">
        <v>3185</v>
      </c>
      <c r="C1942" s="691" t="s">
        <v>1212</v>
      </c>
      <c r="D1942" s="712">
        <v>89.85</v>
      </c>
    </row>
    <row r="1943" spans="1:4" ht="27">
      <c r="A1943" s="689">
        <v>2406</v>
      </c>
      <c r="B1943" s="690" t="s">
        <v>3186</v>
      </c>
      <c r="C1943" s="691" t="s">
        <v>1212</v>
      </c>
      <c r="D1943" s="712">
        <v>87.42</v>
      </c>
    </row>
    <row r="1944" spans="1:4" ht="27">
      <c r="A1944" s="689">
        <v>10571</v>
      </c>
      <c r="B1944" s="690" t="s">
        <v>3187</v>
      </c>
      <c r="C1944" s="691" t="s">
        <v>1212</v>
      </c>
      <c r="D1944" s="712">
        <v>213.71</v>
      </c>
    </row>
    <row r="1945" spans="1:4" ht="27">
      <c r="A1945" s="689">
        <v>11985</v>
      </c>
      <c r="B1945" s="690" t="s">
        <v>3188</v>
      </c>
      <c r="C1945" s="691" t="s">
        <v>1212</v>
      </c>
      <c r="D1945" s="712">
        <v>206.42</v>
      </c>
    </row>
    <row r="1946" spans="1:4" ht="27">
      <c r="A1946" s="689">
        <v>2410</v>
      </c>
      <c r="B1946" s="690" t="s">
        <v>3189</v>
      </c>
      <c r="C1946" s="691" t="s">
        <v>1212</v>
      </c>
      <c r="D1946" s="712">
        <v>91.07</v>
      </c>
    </row>
    <row r="1947" spans="1:4" ht="27">
      <c r="A1947" s="689">
        <v>2417</v>
      </c>
      <c r="B1947" s="690" t="s">
        <v>3190</v>
      </c>
      <c r="C1947" s="691" t="s">
        <v>1212</v>
      </c>
      <c r="D1947" s="712">
        <v>97.14</v>
      </c>
    </row>
    <row r="1948" spans="1:4" ht="27">
      <c r="A1948" s="689">
        <v>2415</v>
      </c>
      <c r="B1948" s="690" t="s">
        <v>3191</v>
      </c>
      <c r="C1948" s="691" t="s">
        <v>1212</v>
      </c>
      <c r="D1948" s="712">
        <v>77.709999999999994</v>
      </c>
    </row>
    <row r="1949" spans="1:4" ht="27">
      <c r="A1949" s="689">
        <v>13360</v>
      </c>
      <c r="B1949" s="690" t="s">
        <v>3192</v>
      </c>
      <c r="C1949" s="691" t="s">
        <v>1212</v>
      </c>
      <c r="D1949" s="712">
        <v>77.709999999999994</v>
      </c>
    </row>
    <row r="1950" spans="1:4" ht="27">
      <c r="A1950" s="689">
        <v>11983</v>
      </c>
      <c r="B1950" s="690" t="s">
        <v>3193</v>
      </c>
      <c r="C1950" s="691" t="s">
        <v>1212</v>
      </c>
      <c r="D1950" s="712">
        <v>189.42</v>
      </c>
    </row>
    <row r="1951" spans="1:4" ht="27">
      <c r="A1951" s="689">
        <v>11986</v>
      </c>
      <c r="B1951" s="690" t="s">
        <v>3194</v>
      </c>
      <c r="C1951" s="691" t="s">
        <v>1212</v>
      </c>
      <c r="D1951" s="712">
        <v>230.71</v>
      </c>
    </row>
    <row r="1952" spans="1:4" ht="27">
      <c r="A1952" s="689">
        <v>25976</v>
      </c>
      <c r="B1952" s="690" t="s">
        <v>3195</v>
      </c>
      <c r="C1952" s="691" t="s">
        <v>1212</v>
      </c>
      <c r="D1952" s="712">
        <v>351.32</v>
      </c>
    </row>
    <row r="1953" spans="1:4" ht="13.5">
      <c r="A1953" s="689">
        <v>10629</v>
      </c>
      <c r="B1953" s="690" t="s">
        <v>3196</v>
      </c>
      <c r="C1953" s="691" t="s">
        <v>1212</v>
      </c>
      <c r="D1953" s="712">
        <v>281.99</v>
      </c>
    </row>
    <row r="1954" spans="1:4" ht="27">
      <c r="A1954" s="689">
        <v>10698</v>
      </c>
      <c r="B1954" s="690" t="s">
        <v>3197</v>
      </c>
      <c r="C1954" s="691" t="s">
        <v>1212</v>
      </c>
      <c r="D1954" s="712">
        <v>153.04</v>
      </c>
    </row>
    <row r="1955" spans="1:4" ht="27">
      <c r="A1955" s="689">
        <v>40521</v>
      </c>
      <c r="B1955" s="690" t="s">
        <v>3198</v>
      </c>
      <c r="C1955" s="691" t="s">
        <v>1214</v>
      </c>
      <c r="D1955" s="688">
        <v>95357.64</v>
      </c>
    </row>
    <row r="1956" spans="1:4" ht="27">
      <c r="A1956" s="689">
        <v>2432</v>
      </c>
      <c r="B1956" s="690" t="s">
        <v>3199</v>
      </c>
      <c r="C1956" s="691" t="s">
        <v>1214</v>
      </c>
      <c r="D1956" s="712">
        <v>35.68</v>
      </c>
    </row>
    <row r="1957" spans="1:4" ht="27">
      <c r="A1957" s="689">
        <v>2418</v>
      </c>
      <c r="B1957" s="690" t="s">
        <v>3200</v>
      </c>
      <c r="C1957" s="691" t="s">
        <v>1214</v>
      </c>
      <c r="D1957" s="712">
        <v>16.55</v>
      </c>
    </row>
    <row r="1958" spans="1:4" ht="27">
      <c r="A1958" s="689">
        <v>2433</v>
      </c>
      <c r="B1958" s="690" t="s">
        <v>3201</v>
      </c>
      <c r="C1958" s="691" t="s">
        <v>1214</v>
      </c>
      <c r="D1958" s="712">
        <v>12.08</v>
      </c>
    </row>
    <row r="1959" spans="1:4" ht="27">
      <c r="A1959" s="689">
        <v>2420</v>
      </c>
      <c r="B1959" s="690" t="s">
        <v>3202</v>
      </c>
      <c r="C1959" s="691" t="s">
        <v>1214</v>
      </c>
      <c r="D1959" s="712">
        <v>20.76</v>
      </c>
    </row>
    <row r="1960" spans="1:4" ht="27">
      <c r="A1960" s="689">
        <v>2421</v>
      </c>
      <c r="B1960" s="690" t="s">
        <v>3203</v>
      </c>
      <c r="C1960" s="691" t="s">
        <v>1214</v>
      </c>
      <c r="D1960" s="712">
        <v>45.29</v>
      </c>
    </row>
    <row r="1961" spans="1:4" ht="27">
      <c r="A1961" s="689">
        <v>11447</v>
      </c>
      <c r="B1961" s="690" t="s">
        <v>3204</v>
      </c>
      <c r="C1961" s="691" t="s">
        <v>1214</v>
      </c>
      <c r="D1961" s="712">
        <v>41.02</v>
      </c>
    </row>
    <row r="1962" spans="1:4" ht="27">
      <c r="A1962" s="689">
        <v>2429</v>
      </c>
      <c r="B1962" s="690" t="s">
        <v>3205</v>
      </c>
      <c r="C1962" s="691" t="s">
        <v>1214</v>
      </c>
      <c r="D1962" s="712">
        <v>103.82</v>
      </c>
    </row>
    <row r="1963" spans="1:4" ht="13.5">
      <c r="A1963" s="689">
        <v>11449</v>
      </c>
      <c r="B1963" s="690" t="s">
        <v>3206</v>
      </c>
      <c r="C1963" s="691" t="s">
        <v>1214</v>
      </c>
      <c r="D1963" s="712">
        <v>111.85</v>
      </c>
    </row>
    <row r="1964" spans="1:4" ht="27">
      <c r="A1964" s="689">
        <v>11451</v>
      </c>
      <c r="B1964" s="690" t="s">
        <v>3207</v>
      </c>
      <c r="C1964" s="691" t="s">
        <v>1214</v>
      </c>
      <c r="D1964" s="712">
        <v>109.97</v>
      </c>
    </row>
    <row r="1965" spans="1:4" ht="13.5">
      <c r="A1965" s="689">
        <v>11116</v>
      </c>
      <c r="B1965" s="690" t="s">
        <v>3208</v>
      </c>
      <c r="C1965" s="691" t="s">
        <v>1214</v>
      </c>
      <c r="D1965" s="712">
        <v>497.23</v>
      </c>
    </row>
    <row r="1966" spans="1:4" ht="13.5">
      <c r="A1966" s="689">
        <v>38411</v>
      </c>
      <c r="B1966" s="690" t="s">
        <v>3209</v>
      </c>
      <c r="C1966" s="691" t="s">
        <v>1214</v>
      </c>
      <c r="D1966" s="688">
        <v>1139.7</v>
      </c>
    </row>
    <row r="1967" spans="1:4" ht="13.5">
      <c r="A1967" s="689">
        <v>1370</v>
      </c>
      <c r="B1967" s="690" t="s">
        <v>3210</v>
      </c>
      <c r="C1967" s="691" t="s">
        <v>1214</v>
      </c>
      <c r="D1967" s="712">
        <v>74.83</v>
      </c>
    </row>
    <row r="1968" spans="1:4" ht="13.5">
      <c r="A1968" s="689">
        <v>38189</v>
      </c>
      <c r="B1968" s="690" t="s">
        <v>3211</v>
      </c>
      <c r="C1968" s="691" t="s">
        <v>1214</v>
      </c>
      <c r="D1968" s="712">
        <v>154.85</v>
      </c>
    </row>
    <row r="1969" spans="1:4" ht="13.5">
      <c r="A1969" s="689">
        <v>38190</v>
      </c>
      <c r="B1969" s="690" t="s">
        <v>3212</v>
      </c>
      <c r="C1969" s="691" t="s">
        <v>1214</v>
      </c>
      <c r="D1969" s="712">
        <v>348.21</v>
      </c>
    </row>
    <row r="1970" spans="1:4" ht="27">
      <c r="A1970" s="689">
        <v>36516</v>
      </c>
      <c r="B1970" s="690" t="s">
        <v>3213</v>
      </c>
      <c r="C1970" s="691" t="s">
        <v>1214</v>
      </c>
      <c r="D1970" s="688">
        <v>68917.52</v>
      </c>
    </row>
    <row r="1971" spans="1:4" ht="13.5">
      <c r="A1971" s="689">
        <v>34777</v>
      </c>
      <c r="B1971" s="690" t="s">
        <v>3214</v>
      </c>
      <c r="C1971" s="691" t="s">
        <v>1214</v>
      </c>
      <c r="D1971" s="712">
        <v>1.24</v>
      </c>
    </row>
    <row r="1972" spans="1:4" ht="13.5">
      <c r="A1972" s="689">
        <v>7273</v>
      </c>
      <c r="B1972" s="690" t="s">
        <v>3215</v>
      </c>
      <c r="C1972" s="691" t="s">
        <v>1214</v>
      </c>
      <c r="D1972" s="712">
        <v>2.0299999999999998</v>
      </c>
    </row>
    <row r="1973" spans="1:4" ht="13.5">
      <c r="A1973" s="689">
        <v>7272</v>
      </c>
      <c r="B1973" s="690" t="s">
        <v>3216</v>
      </c>
      <c r="C1973" s="691" t="s">
        <v>1214</v>
      </c>
      <c r="D1973" s="712">
        <v>2.83</v>
      </c>
    </row>
    <row r="1974" spans="1:4" ht="13.5">
      <c r="A1974" s="689">
        <v>10605</v>
      </c>
      <c r="B1974" s="690" t="s">
        <v>3217</v>
      </c>
      <c r="C1974" s="691" t="s">
        <v>1214</v>
      </c>
      <c r="D1974" s="712">
        <v>1.91</v>
      </c>
    </row>
    <row r="1975" spans="1:4" ht="13.5">
      <c r="A1975" s="689">
        <v>10604</v>
      </c>
      <c r="B1975" s="690" t="s">
        <v>3218</v>
      </c>
      <c r="C1975" s="691" t="s">
        <v>1214</v>
      </c>
      <c r="D1975" s="712">
        <v>3.82</v>
      </c>
    </row>
    <row r="1976" spans="1:4" ht="13.5">
      <c r="A1976" s="689">
        <v>672</v>
      </c>
      <c r="B1976" s="690" t="s">
        <v>3219</v>
      </c>
      <c r="C1976" s="691" t="s">
        <v>1214</v>
      </c>
      <c r="D1976" s="712">
        <v>3.86</v>
      </c>
    </row>
    <row r="1977" spans="1:4" ht="13.5">
      <c r="A1977" s="689">
        <v>668</v>
      </c>
      <c r="B1977" s="690" t="s">
        <v>3220</v>
      </c>
      <c r="C1977" s="691" t="s">
        <v>1214</v>
      </c>
      <c r="D1977" s="712">
        <v>6.08</v>
      </c>
    </row>
    <row r="1978" spans="1:4" ht="13.5">
      <c r="A1978" s="689">
        <v>10578</v>
      </c>
      <c r="B1978" s="690" t="s">
        <v>3221</v>
      </c>
      <c r="C1978" s="691" t="s">
        <v>1214</v>
      </c>
      <c r="D1978" s="712">
        <v>10.61</v>
      </c>
    </row>
    <row r="1979" spans="1:4" ht="13.5">
      <c r="A1979" s="689">
        <v>666</v>
      </c>
      <c r="B1979" s="690" t="s">
        <v>3222</v>
      </c>
      <c r="C1979" s="691" t="s">
        <v>1214</v>
      </c>
      <c r="D1979" s="712">
        <v>10.53</v>
      </c>
    </row>
    <row r="1980" spans="1:4" ht="13.5">
      <c r="A1980" s="689">
        <v>665</v>
      </c>
      <c r="B1980" s="690" t="s">
        <v>3223</v>
      </c>
      <c r="C1980" s="691" t="s">
        <v>1214</v>
      </c>
      <c r="D1980" s="712">
        <v>19.73</v>
      </c>
    </row>
    <row r="1981" spans="1:4" ht="13.5">
      <c r="A1981" s="689">
        <v>10577</v>
      </c>
      <c r="B1981" s="690" t="s">
        <v>3224</v>
      </c>
      <c r="C1981" s="691" t="s">
        <v>1214</v>
      </c>
      <c r="D1981" s="712">
        <v>15.45</v>
      </c>
    </row>
    <row r="1982" spans="1:4" ht="13.5">
      <c r="A1982" s="689">
        <v>10583</v>
      </c>
      <c r="B1982" s="690" t="s">
        <v>3225</v>
      </c>
      <c r="C1982" s="691" t="s">
        <v>1214</v>
      </c>
      <c r="D1982" s="712">
        <v>8.66</v>
      </c>
    </row>
    <row r="1983" spans="1:4" ht="13.5">
      <c r="A1983" s="689">
        <v>10579</v>
      </c>
      <c r="B1983" s="690" t="s">
        <v>3226</v>
      </c>
      <c r="C1983" s="691" t="s">
        <v>1214</v>
      </c>
      <c r="D1983" s="712">
        <v>14.12</v>
      </c>
    </row>
    <row r="1984" spans="1:4" ht="13.5">
      <c r="A1984" s="689">
        <v>10582</v>
      </c>
      <c r="B1984" s="690" t="s">
        <v>3227</v>
      </c>
      <c r="C1984" s="691" t="s">
        <v>1214</v>
      </c>
      <c r="D1984" s="712">
        <v>4.9400000000000004</v>
      </c>
    </row>
    <row r="1985" spans="1:4" ht="13.5">
      <c r="A1985" s="689">
        <v>2436</v>
      </c>
      <c r="B1985" s="690" t="s">
        <v>3228</v>
      </c>
      <c r="C1985" s="691" t="s">
        <v>1213</v>
      </c>
      <c r="D1985" s="712">
        <v>18.420000000000002</v>
      </c>
    </row>
    <row r="1986" spans="1:4" ht="13.5">
      <c r="A1986" s="689">
        <v>40918</v>
      </c>
      <c r="B1986" s="690" t="s">
        <v>3229</v>
      </c>
      <c r="C1986" s="691" t="s">
        <v>1221</v>
      </c>
      <c r="D1986" s="688">
        <v>3239.02</v>
      </c>
    </row>
    <row r="1987" spans="1:4" ht="13.5">
      <c r="A1987" s="689">
        <v>2439</v>
      </c>
      <c r="B1987" s="690" t="s">
        <v>3230</v>
      </c>
      <c r="C1987" s="691" t="s">
        <v>1213</v>
      </c>
      <c r="D1987" s="712">
        <v>18.63</v>
      </c>
    </row>
    <row r="1988" spans="1:4" ht="13.5">
      <c r="A1988" s="689">
        <v>40923</v>
      </c>
      <c r="B1988" s="690" t="s">
        <v>3231</v>
      </c>
      <c r="C1988" s="691" t="s">
        <v>1221</v>
      </c>
      <c r="D1988" s="688">
        <v>3278.6</v>
      </c>
    </row>
    <row r="1989" spans="1:4" ht="13.5">
      <c r="A1989" s="689">
        <v>10998</v>
      </c>
      <c r="B1989" s="690" t="s">
        <v>3232</v>
      </c>
      <c r="C1989" s="691" t="s">
        <v>1216</v>
      </c>
      <c r="D1989" s="712">
        <v>25.57</v>
      </c>
    </row>
    <row r="1990" spans="1:4" ht="13.5">
      <c r="A1990" s="689">
        <v>11002</v>
      </c>
      <c r="B1990" s="690" t="s">
        <v>3233</v>
      </c>
      <c r="C1990" s="691" t="s">
        <v>1216</v>
      </c>
      <c r="D1990" s="712">
        <v>23.43</v>
      </c>
    </row>
    <row r="1991" spans="1:4" ht="13.5">
      <c r="A1991" s="689">
        <v>10999</v>
      </c>
      <c r="B1991" s="690" t="s">
        <v>3234</v>
      </c>
      <c r="C1991" s="691" t="s">
        <v>1216</v>
      </c>
      <c r="D1991" s="712">
        <v>22.51</v>
      </c>
    </row>
    <row r="1992" spans="1:4" ht="13.5">
      <c r="A1992" s="689">
        <v>10997</v>
      </c>
      <c r="B1992" s="690" t="s">
        <v>3235</v>
      </c>
      <c r="C1992" s="691" t="s">
        <v>1216</v>
      </c>
      <c r="D1992" s="712">
        <v>24.4</v>
      </c>
    </row>
    <row r="1993" spans="1:4" ht="13.5">
      <c r="A1993" s="689">
        <v>2685</v>
      </c>
      <c r="B1993" s="690" t="s">
        <v>3236</v>
      </c>
      <c r="C1993" s="691" t="s">
        <v>1215</v>
      </c>
      <c r="D1993" s="712">
        <v>4.45</v>
      </c>
    </row>
    <row r="1994" spans="1:4" ht="13.5">
      <c r="A1994" s="689">
        <v>2680</v>
      </c>
      <c r="B1994" s="690" t="s">
        <v>3237</v>
      </c>
      <c r="C1994" s="691" t="s">
        <v>1215</v>
      </c>
      <c r="D1994" s="712">
        <v>6.52</v>
      </c>
    </row>
    <row r="1995" spans="1:4" ht="13.5">
      <c r="A1995" s="689">
        <v>2684</v>
      </c>
      <c r="B1995" s="690" t="s">
        <v>3238</v>
      </c>
      <c r="C1995" s="691" t="s">
        <v>1215</v>
      </c>
      <c r="D1995" s="712">
        <v>5.93</v>
      </c>
    </row>
    <row r="1996" spans="1:4" ht="13.5">
      <c r="A1996" s="689">
        <v>2673</v>
      </c>
      <c r="B1996" s="690" t="s">
        <v>3239</v>
      </c>
      <c r="C1996" s="691" t="s">
        <v>1215</v>
      </c>
      <c r="D1996" s="712">
        <v>2.29</v>
      </c>
    </row>
    <row r="1997" spans="1:4" ht="13.5">
      <c r="A1997" s="689">
        <v>2681</v>
      </c>
      <c r="B1997" s="690" t="s">
        <v>3240</v>
      </c>
      <c r="C1997" s="691" t="s">
        <v>1215</v>
      </c>
      <c r="D1997" s="712">
        <v>10.65</v>
      </c>
    </row>
    <row r="1998" spans="1:4" ht="13.5">
      <c r="A1998" s="689">
        <v>2682</v>
      </c>
      <c r="B1998" s="690" t="s">
        <v>3241</v>
      </c>
      <c r="C1998" s="691" t="s">
        <v>1215</v>
      </c>
      <c r="D1998" s="712">
        <v>15.54</v>
      </c>
    </row>
    <row r="1999" spans="1:4" ht="13.5">
      <c r="A1999" s="689">
        <v>2686</v>
      </c>
      <c r="B1999" s="690" t="s">
        <v>3242</v>
      </c>
      <c r="C1999" s="691" t="s">
        <v>1215</v>
      </c>
      <c r="D1999" s="712">
        <v>19.489999999999998</v>
      </c>
    </row>
    <row r="2000" spans="1:4" ht="13.5">
      <c r="A2000" s="689">
        <v>2674</v>
      </c>
      <c r="B2000" s="690" t="s">
        <v>3243</v>
      </c>
      <c r="C2000" s="691" t="s">
        <v>1215</v>
      </c>
      <c r="D2000" s="712">
        <v>2.85</v>
      </c>
    </row>
    <row r="2001" spans="1:4" ht="13.5">
      <c r="A2001" s="689">
        <v>2683</v>
      </c>
      <c r="B2001" s="690" t="s">
        <v>3244</v>
      </c>
      <c r="C2001" s="691" t="s">
        <v>1215</v>
      </c>
      <c r="D2001" s="712">
        <v>30.72</v>
      </c>
    </row>
    <row r="2002" spans="1:4" ht="13.5">
      <c r="A2002" s="689">
        <v>2676</v>
      </c>
      <c r="B2002" s="690" t="s">
        <v>3245</v>
      </c>
      <c r="C2002" s="691" t="s">
        <v>1215</v>
      </c>
      <c r="D2002" s="712">
        <v>1.33</v>
      </c>
    </row>
    <row r="2003" spans="1:4" ht="13.5">
      <c r="A2003" s="689">
        <v>2678</v>
      </c>
      <c r="B2003" s="690" t="s">
        <v>3246</v>
      </c>
      <c r="C2003" s="691" t="s">
        <v>1215</v>
      </c>
      <c r="D2003" s="712">
        <v>1.66</v>
      </c>
    </row>
    <row r="2004" spans="1:4" ht="13.5">
      <c r="A2004" s="689">
        <v>2679</v>
      </c>
      <c r="B2004" s="690" t="s">
        <v>3247</v>
      </c>
      <c r="C2004" s="691" t="s">
        <v>1215</v>
      </c>
      <c r="D2004" s="712">
        <v>2.57</v>
      </c>
    </row>
    <row r="2005" spans="1:4" ht="13.5">
      <c r="A2005" s="689">
        <v>12070</v>
      </c>
      <c r="B2005" s="690" t="s">
        <v>3248</v>
      </c>
      <c r="C2005" s="691" t="s">
        <v>1215</v>
      </c>
      <c r="D2005" s="712">
        <v>3.58</v>
      </c>
    </row>
    <row r="2006" spans="1:4" ht="13.5">
      <c r="A2006" s="689">
        <v>2675</v>
      </c>
      <c r="B2006" s="690" t="s">
        <v>3249</v>
      </c>
      <c r="C2006" s="691" t="s">
        <v>1215</v>
      </c>
      <c r="D2006" s="712">
        <v>4.6500000000000004</v>
      </c>
    </row>
    <row r="2007" spans="1:4" ht="13.5">
      <c r="A2007" s="689">
        <v>12067</v>
      </c>
      <c r="B2007" s="690" t="s">
        <v>3250</v>
      </c>
      <c r="C2007" s="691" t="s">
        <v>1215</v>
      </c>
      <c r="D2007" s="712">
        <v>6.31</v>
      </c>
    </row>
    <row r="2008" spans="1:4" ht="13.5">
      <c r="A2008" s="689">
        <v>40401</v>
      </c>
      <c r="B2008" s="690" t="s">
        <v>3251</v>
      </c>
      <c r="C2008" s="691" t="s">
        <v>1215</v>
      </c>
      <c r="D2008" s="712">
        <v>2.13</v>
      </c>
    </row>
    <row r="2009" spans="1:4" ht="13.5">
      <c r="A2009" s="689">
        <v>40402</v>
      </c>
      <c r="B2009" s="690" t="s">
        <v>3252</v>
      </c>
      <c r="C2009" s="691" t="s">
        <v>1215</v>
      </c>
      <c r="D2009" s="712">
        <v>2.74</v>
      </c>
    </row>
    <row r="2010" spans="1:4" ht="13.5">
      <c r="A2010" s="689">
        <v>40400</v>
      </c>
      <c r="B2010" s="690" t="s">
        <v>3253</v>
      </c>
      <c r="C2010" s="691" t="s">
        <v>1215</v>
      </c>
      <c r="D2010" s="712">
        <v>1.45</v>
      </c>
    </row>
    <row r="2011" spans="1:4" ht="27">
      <c r="A2011" s="689">
        <v>2504</v>
      </c>
      <c r="B2011" s="690" t="s">
        <v>3254</v>
      </c>
      <c r="C2011" s="691" t="s">
        <v>1215</v>
      </c>
      <c r="D2011" s="712">
        <v>6.87</v>
      </c>
    </row>
    <row r="2012" spans="1:4" ht="27">
      <c r="A2012" s="689">
        <v>2501</v>
      </c>
      <c r="B2012" s="690" t="s">
        <v>3255</v>
      </c>
      <c r="C2012" s="691" t="s">
        <v>1215</v>
      </c>
      <c r="D2012" s="712">
        <v>9</v>
      </c>
    </row>
    <row r="2013" spans="1:4" ht="27">
      <c r="A2013" s="689">
        <v>2502</v>
      </c>
      <c r="B2013" s="690" t="s">
        <v>3256</v>
      </c>
      <c r="C2013" s="691" t="s">
        <v>1215</v>
      </c>
      <c r="D2013" s="712">
        <v>13.59</v>
      </c>
    </row>
    <row r="2014" spans="1:4" ht="27">
      <c r="A2014" s="689">
        <v>2503</v>
      </c>
      <c r="B2014" s="690" t="s">
        <v>3257</v>
      </c>
      <c r="C2014" s="691" t="s">
        <v>1215</v>
      </c>
      <c r="D2014" s="712">
        <v>17.489999999999998</v>
      </c>
    </row>
    <row r="2015" spans="1:4" ht="27">
      <c r="A2015" s="689">
        <v>2500</v>
      </c>
      <c r="B2015" s="690" t="s">
        <v>3258</v>
      </c>
      <c r="C2015" s="691" t="s">
        <v>1215</v>
      </c>
      <c r="D2015" s="712">
        <v>23.3</v>
      </c>
    </row>
    <row r="2016" spans="1:4" ht="27">
      <c r="A2016" s="689">
        <v>2505</v>
      </c>
      <c r="B2016" s="690" t="s">
        <v>3259</v>
      </c>
      <c r="C2016" s="691" t="s">
        <v>1215</v>
      </c>
      <c r="D2016" s="712">
        <v>36.31</v>
      </c>
    </row>
    <row r="2017" spans="1:4" ht="13.5">
      <c r="A2017" s="689">
        <v>12056</v>
      </c>
      <c r="B2017" s="690" t="s">
        <v>3260</v>
      </c>
      <c r="C2017" s="691" t="s">
        <v>1215</v>
      </c>
      <c r="D2017" s="712">
        <v>14.67</v>
      </c>
    </row>
    <row r="2018" spans="1:4" ht="13.5">
      <c r="A2018" s="689">
        <v>12057</v>
      </c>
      <c r="B2018" s="690" t="s">
        <v>3261</v>
      </c>
      <c r="C2018" s="691" t="s">
        <v>1215</v>
      </c>
      <c r="D2018" s="712">
        <v>12.46</v>
      </c>
    </row>
    <row r="2019" spans="1:4" ht="13.5">
      <c r="A2019" s="689">
        <v>12059</v>
      </c>
      <c r="B2019" s="690" t="s">
        <v>3262</v>
      </c>
      <c r="C2019" s="691" t="s">
        <v>1215</v>
      </c>
      <c r="D2019" s="712">
        <v>4.37</v>
      </c>
    </row>
    <row r="2020" spans="1:4" ht="13.5">
      <c r="A2020" s="689">
        <v>12058</v>
      </c>
      <c r="B2020" s="690" t="s">
        <v>3263</v>
      </c>
      <c r="C2020" s="691" t="s">
        <v>1215</v>
      </c>
      <c r="D2020" s="712">
        <v>7.76</v>
      </c>
    </row>
    <row r="2021" spans="1:4" ht="13.5">
      <c r="A2021" s="689">
        <v>12060</v>
      </c>
      <c r="B2021" s="690" t="s">
        <v>3264</v>
      </c>
      <c r="C2021" s="691" t="s">
        <v>1215</v>
      </c>
      <c r="D2021" s="712">
        <v>32.369999999999997</v>
      </c>
    </row>
    <row r="2022" spans="1:4" ht="13.5">
      <c r="A2022" s="689">
        <v>12061</v>
      </c>
      <c r="B2022" s="690" t="s">
        <v>3265</v>
      </c>
      <c r="C2022" s="691" t="s">
        <v>1215</v>
      </c>
      <c r="D2022" s="712">
        <v>19.77</v>
      </c>
    </row>
    <row r="2023" spans="1:4" ht="13.5">
      <c r="A2023" s="689">
        <v>12062</v>
      </c>
      <c r="B2023" s="690" t="s">
        <v>3266</v>
      </c>
      <c r="C2023" s="691" t="s">
        <v>1215</v>
      </c>
      <c r="D2023" s="712">
        <v>36.46</v>
      </c>
    </row>
    <row r="2024" spans="1:4" ht="27">
      <c r="A2024" s="689">
        <v>21137</v>
      </c>
      <c r="B2024" s="690" t="s">
        <v>3267</v>
      </c>
      <c r="C2024" s="691" t="s">
        <v>1215</v>
      </c>
      <c r="D2024" s="712">
        <v>6.33</v>
      </c>
    </row>
    <row r="2025" spans="1:4" ht="13.5">
      <c r="A2025" s="689">
        <v>2687</v>
      </c>
      <c r="B2025" s="690" t="s">
        <v>3268</v>
      </c>
      <c r="C2025" s="691" t="s">
        <v>1215</v>
      </c>
      <c r="D2025" s="712">
        <v>1.1599999999999999</v>
      </c>
    </row>
    <row r="2026" spans="1:4" ht="13.5">
      <c r="A2026" s="689">
        <v>2689</v>
      </c>
      <c r="B2026" s="690" t="s">
        <v>3269</v>
      </c>
      <c r="C2026" s="691" t="s">
        <v>1215</v>
      </c>
      <c r="D2026" s="712">
        <v>1.38</v>
      </c>
    </row>
    <row r="2027" spans="1:4" ht="13.5">
      <c r="A2027" s="689">
        <v>2688</v>
      </c>
      <c r="B2027" s="690" t="s">
        <v>3270</v>
      </c>
      <c r="C2027" s="691" t="s">
        <v>1215</v>
      </c>
      <c r="D2027" s="712">
        <v>1.5</v>
      </c>
    </row>
    <row r="2028" spans="1:4" ht="13.5">
      <c r="A2028" s="689">
        <v>2690</v>
      </c>
      <c r="B2028" s="690" t="s">
        <v>3271</v>
      </c>
      <c r="C2028" s="691" t="s">
        <v>1215</v>
      </c>
      <c r="D2028" s="712">
        <v>2.56</v>
      </c>
    </row>
    <row r="2029" spans="1:4" ht="27">
      <c r="A2029" s="689">
        <v>39243</v>
      </c>
      <c r="B2029" s="690" t="s">
        <v>3272</v>
      </c>
      <c r="C2029" s="691" t="s">
        <v>1215</v>
      </c>
      <c r="D2029" s="712">
        <v>1.69</v>
      </c>
    </row>
    <row r="2030" spans="1:4" ht="27">
      <c r="A2030" s="689">
        <v>39244</v>
      </c>
      <c r="B2030" s="690" t="s">
        <v>3273</v>
      </c>
      <c r="C2030" s="691" t="s">
        <v>1215</v>
      </c>
      <c r="D2030" s="712">
        <v>2.2799999999999998</v>
      </c>
    </row>
    <row r="2031" spans="1:4" ht="27">
      <c r="A2031" s="689">
        <v>39245</v>
      </c>
      <c r="B2031" s="690" t="s">
        <v>3274</v>
      </c>
      <c r="C2031" s="691" t="s">
        <v>1215</v>
      </c>
      <c r="D2031" s="712">
        <v>4.3899999999999997</v>
      </c>
    </row>
    <row r="2032" spans="1:4" ht="27">
      <c r="A2032" s="689">
        <v>39254</v>
      </c>
      <c r="B2032" s="690" t="s">
        <v>3275</v>
      </c>
      <c r="C2032" s="691" t="s">
        <v>1215</v>
      </c>
      <c r="D2032" s="712">
        <v>6.57</v>
      </c>
    </row>
    <row r="2033" spans="1:4" ht="27">
      <c r="A2033" s="689">
        <v>39255</v>
      </c>
      <c r="B2033" s="690" t="s">
        <v>3276</v>
      </c>
      <c r="C2033" s="691" t="s">
        <v>1215</v>
      </c>
      <c r="D2033" s="712">
        <v>12.17</v>
      </c>
    </row>
    <row r="2034" spans="1:4" ht="27">
      <c r="A2034" s="689">
        <v>39253</v>
      </c>
      <c r="B2034" s="690" t="s">
        <v>3277</v>
      </c>
      <c r="C2034" s="691" t="s">
        <v>1215</v>
      </c>
      <c r="D2034" s="712">
        <v>8.3800000000000008</v>
      </c>
    </row>
    <row r="2035" spans="1:4" ht="27">
      <c r="A2035" s="689">
        <v>2446</v>
      </c>
      <c r="B2035" s="690" t="s">
        <v>3278</v>
      </c>
      <c r="C2035" s="691" t="s">
        <v>1215</v>
      </c>
      <c r="D2035" s="712">
        <v>5.33</v>
      </c>
    </row>
    <row r="2036" spans="1:4" ht="27">
      <c r="A2036" s="689">
        <v>2442</v>
      </c>
      <c r="B2036" s="690" t="s">
        <v>3279</v>
      </c>
      <c r="C2036" s="691" t="s">
        <v>1215</v>
      </c>
      <c r="D2036" s="712">
        <v>7.46</v>
      </c>
    </row>
    <row r="2037" spans="1:4" ht="27">
      <c r="A2037" s="689">
        <v>39246</v>
      </c>
      <c r="B2037" s="690" t="s">
        <v>3280</v>
      </c>
      <c r="C2037" s="691" t="s">
        <v>1215</v>
      </c>
      <c r="D2037" s="712">
        <v>3.71</v>
      </c>
    </row>
    <row r="2038" spans="1:4" ht="27">
      <c r="A2038" s="689">
        <v>39247</v>
      </c>
      <c r="B2038" s="690" t="s">
        <v>3281</v>
      </c>
      <c r="C2038" s="691" t="s">
        <v>1215</v>
      </c>
      <c r="D2038" s="712">
        <v>3.23</v>
      </c>
    </row>
    <row r="2039" spans="1:4" ht="27">
      <c r="A2039" s="689">
        <v>39248</v>
      </c>
      <c r="B2039" s="690" t="s">
        <v>3282</v>
      </c>
      <c r="C2039" s="691" t="s">
        <v>1215</v>
      </c>
      <c r="D2039" s="712">
        <v>10.4</v>
      </c>
    </row>
    <row r="2040" spans="1:4" ht="13.5">
      <c r="A2040" s="689">
        <v>2438</v>
      </c>
      <c r="B2040" s="690" t="s">
        <v>3283</v>
      </c>
      <c r="C2040" s="691" t="s">
        <v>1213</v>
      </c>
      <c r="D2040" s="712">
        <v>23.34</v>
      </c>
    </row>
    <row r="2041" spans="1:4" ht="13.5">
      <c r="A2041" s="689">
        <v>40922</v>
      </c>
      <c r="B2041" s="690" t="s">
        <v>3284</v>
      </c>
      <c r="C2041" s="691" t="s">
        <v>1221</v>
      </c>
      <c r="D2041" s="688">
        <v>4104.45</v>
      </c>
    </row>
    <row r="2042" spans="1:4" ht="40.5">
      <c r="A2042" s="689">
        <v>36486</v>
      </c>
      <c r="B2042" s="690" t="s">
        <v>3285</v>
      </c>
      <c r="C2042" s="691" t="s">
        <v>1214</v>
      </c>
      <c r="D2042" s="688">
        <v>34786.1</v>
      </c>
    </row>
    <row r="2043" spans="1:4" ht="40.5">
      <c r="A2043" s="689">
        <v>37777</v>
      </c>
      <c r="B2043" s="690" t="s">
        <v>3286</v>
      </c>
      <c r="C2043" s="691" t="s">
        <v>1214</v>
      </c>
      <c r="D2043" s="688">
        <v>163772.29999999999</v>
      </c>
    </row>
    <row r="2044" spans="1:4" ht="27">
      <c r="A2044" s="689">
        <v>12624</v>
      </c>
      <c r="B2044" s="690" t="s">
        <v>3287</v>
      </c>
      <c r="C2044" s="691" t="s">
        <v>1214</v>
      </c>
      <c r="D2044" s="712">
        <v>10.26</v>
      </c>
    </row>
    <row r="2045" spans="1:4" ht="40.5">
      <c r="A2045" s="689">
        <v>10638</v>
      </c>
      <c r="B2045" s="690" t="s">
        <v>3288</v>
      </c>
      <c r="C2045" s="691" t="s">
        <v>1214</v>
      </c>
      <c r="D2045" s="688">
        <v>324782.06</v>
      </c>
    </row>
    <row r="2046" spans="1:4" ht="40.5">
      <c r="A2046" s="689">
        <v>10635</v>
      </c>
      <c r="B2046" s="690" t="s">
        <v>3289</v>
      </c>
      <c r="C2046" s="691" t="s">
        <v>1214</v>
      </c>
      <c r="D2046" s="688">
        <v>112261.2</v>
      </c>
    </row>
    <row r="2047" spans="1:4" ht="40.5">
      <c r="A2047" s="689">
        <v>10634</v>
      </c>
      <c r="B2047" s="690" t="s">
        <v>3290</v>
      </c>
      <c r="C2047" s="691" t="s">
        <v>1214</v>
      </c>
      <c r="D2047" s="688">
        <v>96130</v>
      </c>
    </row>
    <row r="2048" spans="1:4" ht="40.5">
      <c r="A2048" s="689">
        <v>10636</v>
      </c>
      <c r="B2048" s="690" t="s">
        <v>3291</v>
      </c>
      <c r="C2048" s="691" t="s">
        <v>1214</v>
      </c>
      <c r="D2048" s="688">
        <v>211701.8</v>
      </c>
    </row>
    <row r="2049" spans="1:4" ht="40.5">
      <c r="A2049" s="689">
        <v>10637</v>
      </c>
      <c r="B2049" s="690" t="s">
        <v>3292</v>
      </c>
      <c r="C2049" s="691" t="s">
        <v>1214</v>
      </c>
      <c r="D2049" s="688">
        <v>221442.31</v>
      </c>
    </row>
    <row r="2050" spans="1:4" ht="13.5">
      <c r="A2050" s="689">
        <v>517</v>
      </c>
      <c r="B2050" s="690" t="s">
        <v>3293</v>
      </c>
      <c r="C2050" s="691" t="s">
        <v>1217</v>
      </c>
      <c r="D2050" s="712">
        <v>6.59</v>
      </c>
    </row>
    <row r="2051" spans="1:4" ht="27">
      <c r="A2051" s="689">
        <v>41904</v>
      </c>
      <c r="B2051" s="690" t="s">
        <v>3294</v>
      </c>
      <c r="C2051" s="691" t="s">
        <v>1226</v>
      </c>
      <c r="D2051" s="688">
        <v>2477.6999999999998</v>
      </c>
    </row>
    <row r="2052" spans="1:4" ht="27">
      <c r="A2052" s="689">
        <v>41905</v>
      </c>
      <c r="B2052" s="690" t="s">
        <v>3295</v>
      </c>
      <c r="C2052" s="691" t="s">
        <v>1216</v>
      </c>
      <c r="D2052" s="712">
        <v>2.39</v>
      </c>
    </row>
    <row r="2053" spans="1:4" ht="27">
      <c r="A2053" s="689">
        <v>41903</v>
      </c>
      <c r="B2053" s="690" t="s">
        <v>3296</v>
      </c>
      <c r="C2053" s="691" t="s">
        <v>1216</v>
      </c>
      <c r="D2053" s="712">
        <v>2.65</v>
      </c>
    </row>
    <row r="2054" spans="1:4" ht="27">
      <c r="A2054" s="689">
        <v>37534</v>
      </c>
      <c r="B2054" s="690" t="s">
        <v>3297</v>
      </c>
      <c r="C2054" s="691" t="s">
        <v>1216</v>
      </c>
      <c r="D2054" s="712">
        <v>16.170000000000002</v>
      </c>
    </row>
    <row r="2055" spans="1:4" ht="27">
      <c r="A2055" s="689">
        <v>37535</v>
      </c>
      <c r="B2055" s="690" t="s">
        <v>3298</v>
      </c>
      <c r="C2055" s="691" t="s">
        <v>1216</v>
      </c>
      <c r="D2055" s="712">
        <v>16.170000000000002</v>
      </c>
    </row>
    <row r="2056" spans="1:4" ht="27">
      <c r="A2056" s="689">
        <v>37533</v>
      </c>
      <c r="B2056" s="690" t="s">
        <v>3299</v>
      </c>
      <c r="C2056" s="691" t="s">
        <v>1216</v>
      </c>
      <c r="D2056" s="712">
        <v>16.170000000000002</v>
      </c>
    </row>
    <row r="2057" spans="1:4" ht="27">
      <c r="A2057" s="689">
        <v>37537</v>
      </c>
      <c r="B2057" s="690" t="s">
        <v>3300</v>
      </c>
      <c r="C2057" s="691" t="s">
        <v>1216</v>
      </c>
      <c r="D2057" s="712">
        <v>12.24</v>
      </c>
    </row>
    <row r="2058" spans="1:4" ht="27">
      <c r="A2058" s="689">
        <v>37536</v>
      </c>
      <c r="B2058" s="690" t="s">
        <v>3301</v>
      </c>
      <c r="C2058" s="691" t="s">
        <v>1216</v>
      </c>
      <c r="D2058" s="712">
        <v>12.24</v>
      </c>
    </row>
    <row r="2059" spans="1:4" ht="27">
      <c r="A2059" s="689">
        <v>37532</v>
      </c>
      <c r="B2059" s="690" t="s">
        <v>3302</v>
      </c>
      <c r="C2059" s="691" t="s">
        <v>1216</v>
      </c>
      <c r="D2059" s="712">
        <v>12.24</v>
      </c>
    </row>
    <row r="2060" spans="1:4" ht="13.5">
      <c r="A2060" s="689">
        <v>2696</v>
      </c>
      <c r="B2060" s="690" t="s">
        <v>3303</v>
      </c>
      <c r="C2060" s="691" t="s">
        <v>1213</v>
      </c>
      <c r="D2060" s="712">
        <v>18.420000000000002</v>
      </c>
    </row>
    <row r="2061" spans="1:4" ht="13.5">
      <c r="A2061" s="689">
        <v>40928</v>
      </c>
      <c r="B2061" s="690" t="s">
        <v>3304</v>
      </c>
      <c r="C2061" s="691" t="s">
        <v>1221</v>
      </c>
      <c r="D2061" s="688">
        <v>3239.02</v>
      </c>
    </row>
    <row r="2062" spans="1:4" ht="13.5">
      <c r="A2062" s="689">
        <v>4083</v>
      </c>
      <c r="B2062" s="690" t="s">
        <v>3305</v>
      </c>
      <c r="C2062" s="691" t="s">
        <v>1213</v>
      </c>
      <c r="D2062" s="712">
        <v>35.43</v>
      </c>
    </row>
    <row r="2063" spans="1:4" ht="13.5">
      <c r="A2063" s="689">
        <v>40818</v>
      </c>
      <c r="B2063" s="690" t="s">
        <v>3306</v>
      </c>
      <c r="C2063" s="691" t="s">
        <v>1221</v>
      </c>
      <c r="D2063" s="688">
        <v>6230.36</v>
      </c>
    </row>
    <row r="2064" spans="1:4" ht="13.5">
      <c r="A2064" s="689">
        <v>2705</v>
      </c>
      <c r="B2064" s="690" t="s">
        <v>3307</v>
      </c>
      <c r="C2064" s="691" t="s">
        <v>1230</v>
      </c>
      <c r="D2064" s="712">
        <v>0.76</v>
      </c>
    </row>
    <row r="2065" spans="1:4" ht="27">
      <c r="A2065" s="689">
        <v>14250</v>
      </c>
      <c r="B2065" s="690" t="s">
        <v>3308</v>
      </c>
      <c r="C2065" s="691" t="s">
        <v>1230</v>
      </c>
      <c r="D2065" s="712">
        <v>0.78</v>
      </c>
    </row>
    <row r="2066" spans="1:4" ht="13.5">
      <c r="A2066" s="689">
        <v>11683</v>
      </c>
      <c r="B2066" s="690" t="s">
        <v>3309</v>
      </c>
      <c r="C2066" s="691" t="s">
        <v>1214</v>
      </c>
      <c r="D2066" s="712">
        <v>23.16</v>
      </c>
    </row>
    <row r="2067" spans="1:4" ht="13.5">
      <c r="A2067" s="689">
        <v>11684</v>
      </c>
      <c r="B2067" s="690" t="s">
        <v>3310</v>
      </c>
      <c r="C2067" s="691" t="s">
        <v>1214</v>
      </c>
      <c r="D2067" s="712">
        <v>25.35</v>
      </c>
    </row>
    <row r="2068" spans="1:4" ht="13.5">
      <c r="A2068" s="689">
        <v>6141</v>
      </c>
      <c r="B2068" s="690" t="s">
        <v>3311</v>
      </c>
      <c r="C2068" s="691" t="s">
        <v>1214</v>
      </c>
      <c r="D2068" s="712">
        <v>3.27</v>
      </c>
    </row>
    <row r="2069" spans="1:4" ht="13.5">
      <c r="A2069" s="689">
        <v>11681</v>
      </c>
      <c r="B2069" s="690" t="s">
        <v>3312</v>
      </c>
      <c r="C2069" s="691" t="s">
        <v>1214</v>
      </c>
      <c r="D2069" s="712">
        <v>4.72</v>
      </c>
    </row>
    <row r="2070" spans="1:4" ht="13.5">
      <c r="A2070" s="689">
        <v>2706</v>
      </c>
      <c r="B2070" s="690" t="s">
        <v>3313</v>
      </c>
      <c r="C2070" s="691" t="s">
        <v>1213</v>
      </c>
      <c r="D2070" s="712">
        <v>84.82</v>
      </c>
    </row>
    <row r="2071" spans="1:4" ht="13.5">
      <c r="A2071" s="689">
        <v>40811</v>
      </c>
      <c r="B2071" s="690" t="s">
        <v>3314</v>
      </c>
      <c r="C2071" s="691" t="s">
        <v>1221</v>
      </c>
      <c r="D2071" s="688">
        <v>14914.76</v>
      </c>
    </row>
    <row r="2072" spans="1:4" ht="13.5">
      <c r="A2072" s="689">
        <v>2707</v>
      </c>
      <c r="B2072" s="690" t="s">
        <v>3315</v>
      </c>
      <c r="C2072" s="691" t="s">
        <v>1213</v>
      </c>
      <c r="D2072" s="712">
        <v>96.53</v>
      </c>
    </row>
    <row r="2073" spans="1:4" ht="13.5">
      <c r="A2073" s="689">
        <v>40813</v>
      </c>
      <c r="B2073" s="690" t="s">
        <v>3316</v>
      </c>
      <c r="C2073" s="691" t="s">
        <v>1221</v>
      </c>
      <c r="D2073" s="688">
        <v>16976.060000000001</v>
      </c>
    </row>
    <row r="2074" spans="1:4" ht="13.5">
      <c r="A2074" s="689">
        <v>2708</v>
      </c>
      <c r="B2074" s="690" t="s">
        <v>3317</v>
      </c>
      <c r="C2074" s="691" t="s">
        <v>1213</v>
      </c>
      <c r="D2074" s="712">
        <v>131.96</v>
      </c>
    </row>
    <row r="2075" spans="1:4" ht="13.5">
      <c r="A2075" s="689">
        <v>40814</v>
      </c>
      <c r="B2075" s="690" t="s">
        <v>3318</v>
      </c>
      <c r="C2075" s="691" t="s">
        <v>1221</v>
      </c>
      <c r="D2075" s="688">
        <v>23205.82</v>
      </c>
    </row>
    <row r="2076" spans="1:4" ht="13.5">
      <c r="A2076" s="689">
        <v>34779</v>
      </c>
      <c r="B2076" s="690" t="s">
        <v>3319</v>
      </c>
      <c r="C2076" s="691" t="s">
        <v>1213</v>
      </c>
      <c r="D2076" s="712">
        <v>86.06</v>
      </c>
    </row>
    <row r="2077" spans="1:4" ht="13.5">
      <c r="A2077" s="689">
        <v>40936</v>
      </c>
      <c r="B2077" s="690" t="s">
        <v>3320</v>
      </c>
      <c r="C2077" s="691" t="s">
        <v>1221</v>
      </c>
      <c r="D2077" s="688">
        <v>15132.33</v>
      </c>
    </row>
    <row r="2078" spans="1:4" ht="13.5">
      <c r="A2078" s="689">
        <v>34780</v>
      </c>
      <c r="B2078" s="690" t="s">
        <v>3321</v>
      </c>
      <c r="C2078" s="691" t="s">
        <v>1213</v>
      </c>
      <c r="D2078" s="712">
        <v>97.09</v>
      </c>
    </row>
    <row r="2079" spans="1:4" ht="13.5">
      <c r="A2079" s="689">
        <v>40937</v>
      </c>
      <c r="B2079" s="690" t="s">
        <v>3322</v>
      </c>
      <c r="C2079" s="691" t="s">
        <v>1221</v>
      </c>
      <c r="D2079" s="688">
        <v>17072.27</v>
      </c>
    </row>
    <row r="2080" spans="1:4" ht="13.5">
      <c r="A2080" s="689">
        <v>34782</v>
      </c>
      <c r="B2080" s="690" t="s">
        <v>3323</v>
      </c>
      <c r="C2080" s="691" t="s">
        <v>1213</v>
      </c>
      <c r="D2080" s="712">
        <v>133.05000000000001</v>
      </c>
    </row>
    <row r="2081" spans="1:4" ht="13.5">
      <c r="A2081" s="689">
        <v>40938</v>
      </c>
      <c r="B2081" s="690" t="s">
        <v>3324</v>
      </c>
      <c r="C2081" s="691" t="s">
        <v>1221</v>
      </c>
      <c r="D2081" s="688">
        <v>23395.919999999998</v>
      </c>
    </row>
    <row r="2082" spans="1:4" ht="13.5">
      <c r="A2082" s="689">
        <v>34783</v>
      </c>
      <c r="B2082" s="690" t="s">
        <v>3325</v>
      </c>
      <c r="C2082" s="691" t="s">
        <v>1213</v>
      </c>
      <c r="D2082" s="712">
        <v>83.61</v>
      </c>
    </row>
    <row r="2083" spans="1:4" ht="13.5">
      <c r="A2083" s="689">
        <v>40939</v>
      </c>
      <c r="B2083" s="690" t="s">
        <v>3326</v>
      </c>
      <c r="C2083" s="691" t="s">
        <v>1221</v>
      </c>
      <c r="D2083" s="688">
        <v>14703.46</v>
      </c>
    </row>
    <row r="2084" spans="1:4" ht="13.5">
      <c r="A2084" s="689">
        <v>34785</v>
      </c>
      <c r="B2084" s="690" t="s">
        <v>3327</v>
      </c>
      <c r="C2084" s="691" t="s">
        <v>1213</v>
      </c>
      <c r="D2084" s="712">
        <v>57.97</v>
      </c>
    </row>
    <row r="2085" spans="1:4" ht="13.5">
      <c r="A2085" s="689">
        <v>40940</v>
      </c>
      <c r="B2085" s="690" t="s">
        <v>3328</v>
      </c>
      <c r="C2085" s="691" t="s">
        <v>1221</v>
      </c>
      <c r="D2085" s="688">
        <v>10193.719999999999</v>
      </c>
    </row>
    <row r="2086" spans="1:4" ht="13.5">
      <c r="A2086" s="689">
        <v>38403</v>
      </c>
      <c r="B2086" s="690" t="s">
        <v>3329</v>
      </c>
      <c r="C2086" s="691" t="s">
        <v>1214</v>
      </c>
      <c r="D2086" s="712">
        <v>31.7</v>
      </c>
    </row>
    <row r="2087" spans="1:4" ht="27">
      <c r="A2087" s="689">
        <v>43494</v>
      </c>
      <c r="B2087" s="690" t="s">
        <v>3330</v>
      </c>
      <c r="C2087" s="691" t="s">
        <v>1221</v>
      </c>
      <c r="D2087" s="712">
        <v>112.27</v>
      </c>
    </row>
    <row r="2088" spans="1:4" ht="27">
      <c r="A2088" s="689">
        <v>43482</v>
      </c>
      <c r="B2088" s="690" t="s">
        <v>3330</v>
      </c>
      <c r="C2088" s="691" t="s">
        <v>1213</v>
      </c>
      <c r="D2088" s="712">
        <v>0.6</v>
      </c>
    </row>
    <row r="2089" spans="1:4" ht="27">
      <c r="A2089" s="689">
        <v>43483</v>
      </c>
      <c r="B2089" s="690" t="s">
        <v>3331</v>
      </c>
      <c r="C2089" s="691" t="s">
        <v>1213</v>
      </c>
      <c r="D2089" s="712">
        <v>1.07</v>
      </c>
    </row>
    <row r="2090" spans="1:4" ht="27">
      <c r="A2090" s="689">
        <v>43495</v>
      </c>
      <c r="B2090" s="690" t="s">
        <v>3332</v>
      </c>
      <c r="C2090" s="691" t="s">
        <v>1221</v>
      </c>
      <c r="D2090" s="712">
        <v>201.17</v>
      </c>
    </row>
    <row r="2091" spans="1:4" ht="27">
      <c r="A2091" s="689">
        <v>43484</v>
      </c>
      <c r="B2091" s="690" t="s">
        <v>3333</v>
      </c>
      <c r="C2091" s="691" t="s">
        <v>1213</v>
      </c>
      <c r="D2091" s="712">
        <v>0.94</v>
      </c>
    </row>
    <row r="2092" spans="1:4" ht="27">
      <c r="A2092" s="689">
        <v>43496</v>
      </c>
      <c r="B2092" s="690" t="s">
        <v>3334</v>
      </c>
      <c r="C2092" s="691" t="s">
        <v>1221</v>
      </c>
      <c r="D2092" s="712">
        <v>176.6</v>
      </c>
    </row>
    <row r="2093" spans="1:4" ht="27">
      <c r="A2093" s="689">
        <v>43485</v>
      </c>
      <c r="B2093" s="690" t="s">
        <v>3335</v>
      </c>
      <c r="C2093" s="691" t="s">
        <v>1213</v>
      </c>
      <c r="D2093" s="712">
        <v>0.84</v>
      </c>
    </row>
    <row r="2094" spans="1:4" ht="27">
      <c r="A2094" s="689">
        <v>43497</v>
      </c>
      <c r="B2094" s="690" t="s">
        <v>3336</v>
      </c>
      <c r="C2094" s="691" t="s">
        <v>1221</v>
      </c>
      <c r="D2094" s="712">
        <v>158.03</v>
      </c>
    </row>
    <row r="2095" spans="1:4" ht="27">
      <c r="A2095" s="689">
        <v>43499</v>
      </c>
      <c r="B2095" s="690" t="s">
        <v>3337</v>
      </c>
      <c r="C2095" s="691" t="s">
        <v>1221</v>
      </c>
      <c r="D2095" s="712">
        <v>177.3</v>
      </c>
    </row>
    <row r="2096" spans="1:4" ht="27">
      <c r="A2096" s="689">
        <v>43487</v>
      </c>
      <c r="B2096" s="690" t="s">
        <v>3337</v>
      </c>
      <c r="C2096" s="691" t="s">
        <v>1213</v>
      </c>
      <c r="D2096" s="712">
        <v>0.94</v>
      </c>
    </row>
    <row r="2097" spans="1:4" ht="27">
      <c r="A2097" s="689">
        <v>43486</v>
      </c>
      <c r="B2097" s="690" t="s">
        <v>3338</v>
      </c>
      <c r="C2097" s="691" t="s">
        <v>1213</v>
      </c>
      <c r="D2097" s="712">
        <v>0.56000000000000005</v>
      </c>
    </row>
    <row r="2098" spans="1:4" ht="27">
      <c r="A2098" s="689">
        <v>43498</v>
      </c>
      <c r="B2098" s="690" t="s">
        <v>3339</v>
      </c>
      <c r="C2098" s="691" t="s">
        <v>1221</v>
      </c>
      <c r="D2098" s="712">
        <v>106.47</v>
      </c>
    </row>
    <row r="2099" spans="1:4" ht="27">
      <c r="A2099" s="689">
        <v>43488</v>
      </c>
      <c r="B2099" s="690" t="s">
        <v>3340</v>
      </c>
      <c r="C2099" s="691" t="s">
        <v>1213</v>
      </c>
      <c r="D2099" s="712">
        <v>0.65</v>
      </c>
    </row>
    <row r="2100" spans="1:4" ht="27">
      <c r="A2100" s="689">
        <v>43500</v>
      </c>
      <c r="B2100" s="690" t="s">
        <v>3341</v>
      </c>
      <c r="C2100" s="691" t="s">
        <v>1221</v>
      </c>
      <c r="D2100" s="712">
        <v>123.35</v>
      </c>
    </row>
    <row r="2101" spans="1:4" ht="13.5">
      <c r="A2101" s="689">
        <v>43489</v>
      </c>
      <c r="B2101" s="690" t="s">
        <v>3342</v>
      </c>
      <c r="C2101" s="691" t="s">
        <v>1213</v>
      </c>
      <c r="D2101" s="712">
        <v>0.97</v>
      </c>
    </row>
    <row r="2102" spans="1:4" ht="27">
      <c r="A2102" s="689">
        <v>43501</v>
      </c>
      <c r="B2102" s="690" t="s">
        <v>3343</v>
      </c>
      <c r="C2102" s="691" t="s">
        <v>1221</v>
      </c>
      <c r="D2102" s="712">
        <v>183.18</v>
      </c>
    </row>
    <row r="2103" spans="1:4" ht="13.5">
      <c r="A2103" s="689">
        <v>43490</v>
      </c>
      <c r="B2103" s="690" t="s">
        <v>3344</v>
      </c>
      <c r="C2103" s="691" t="s">
        <v>1213</v>
      </c>
      <c r="D2103" s="712">
        <v>1.48</v>
      </c>
    </row>
    <row r="2104" spans="1:4" ht="27">
      <c r="A2104" s="689">
        <v>43502</v>
      </c>
      <c r="B2104" s="690" t="s">
        <v>3345</v>
      </c>
      <c r="C2104" s="691" t="s">
        <v>1221</v>
      </c>
      <c r="D2104" s="712">
        <v>279.94</v>
      </c>
    </row>
    <row r="2105" spans="1:4" ht="13.5">
      <c r="A2105" s="689">
        <v>43491</v>
      </c>
      <c r="B2105" s="690" t="s">
        <v>3346</v>
      </c>
      <c r="C2105" s="691" t="s">
        <v>1213</v>
      </c>
      <c r="D2105" s="712">
        <v>1.02</v>
      </c>
    </row>
    <row r="2106" spans="1:4" ht="27">
      <c r="A2106" s="689">
        <v>43503</v>
      </c>
      <c r="B2106" s="690" t="s">
        <v>3347</v>
      </c>
      <c r="C2106" s="691" t="s">
        <v>1221</v>
      </c>
      <c r="D2106" s="712">
        <v>192.92</v>
      </c>
    </row>
    <row r="2107" spans="1:4" ht="13.5">
      <c r="A2107" s="689">
        <v>43492</v>
      </c>
      <c r="B2107" s="690" t="s">
        <v>3348</v>
      </c>
      <c r="C2107" s="691" t="s">
        <v>1213</v>
      </c>
      <c r="D2107" s="712">
        <v>1.4</v>
      </c>
    </row>
    <row r="2108" spans="1:4" ht="27">
      <c r="A2108" s="689">
        <v>43504</v>
      </c>
      <c r="B2108" s="690" t="s">
        <v>3349</v>
      </c>
      <c r="C2108" s="691" t="s">
        <v>1221</v>
      </c>
      <c r="D2108" s="712">
        <v>264.54000000000002</v>
      </c>
    </row>
    <row r="2109" spans="1:4" ht="27">
      <c r="A2109" s="689">
        <v>43493</v>
      </c>
      <c r="B2109" s="690" t="s">
        <v>3350</v>
      </c>
      <c r="C2109" s="691" t="s">
        <v>1213</v>
      </c>
      <c r="D2109" s="712">
        <v>0.54</v>
      </c>
    </row>
    <row r="2110" spans="1:4" ht="27">
      <c r="A2110" s="689">
        <v>43505</v>
      </c>
      <c r="B2110" s="690" t="s">
        <v>3351</v>
      </c>
      <c r="C2110" s="691" t="s">
        <v>1221</v>
      </c>
      <c r="D2110" s="712">
        <v>101.06</v>
      </c>
    </row>
    <row r="2111" spans="1:4" ht="40.5">
      <c r="A2111" s="689">
        <v>37774</v>
      </c>
      <c r="B2111" s="690" t="s">
        <v>3352</v>
      </c>
      <c r="C2111" s="691" t="s">
        <v>1214</v>
      </c>
      <c r="D2111" s="688">
        <v>188694.18</v>
      </c>
    </row>
    <row r="2112" spans="1:4" ht="40.5">
      <c r="A2112" s="689">
        <v>38630</v>
      </c>
      <c r="B2112" s="690" t="s">
        <v>3353</v>
      </c>
      <c r="C2112" s="691" t="s">
        <v>1214</v>
      </c>
      <c r="D2112" s="688">
        <v>1008085.93</v>
      </c>
    </row>
    <row r="2113" spans="1:4" ht="54">
      <c r="A2113" s="689">
        <v>38629</v>
      </c>
      <c r="B2113" s="690" t="s">
        <v>3354</v>
      </c>
      <c r="C2113" s="691" t="s">
        <v>1214</v>
      </c>
      <c r="D2113" s="688">
        <v>1500585.93</v>
      </c>
    </row>
    <row r="2114" spans="1:4" ht="13.5">
      <c r="A2114" s="689">
        <v>38476</v>
      </c>
      <c r="B2114" s="690" t="s">
        <v>3355</v>
      </c>
      <c r="C2114" s="691" t="s">
        <v>1214</v>
      </c>
      <c r="D2114" s="712">
        <v>238.24</v>
      </c>
    </row>
    <row r="2115" spans="1:4" ht="13.5">
      <c r="A2115" s="689">
        <v>38477</v>
      </c>
      <c r="B2115" s="690" t="s">
        <v>3356</v>
      </c>
      <c r="C2115" s="691" t="s">
        <v>1214</v>
      </c>
      <c r="D2115" s="712">
        <v>674.7</v>
      </c>
    </row>
    <row r="2116" spans="1:4" ht="40.5">
      <c r="A2116" s="689">
        <v>40635</v>
      </c>
      <c r="B2116" s="690" t="s">
        <v>3357</v>
      </c>
      <c r="C2116" s="691" t="s">
        <v>1214</v>
      </c>
      <c r="D2116" s="688">
        <v>510050.55</v>
      </c>
    </row>
    <row r="2117" spans="1:4" ht="27">
      <c r="A2117" s="689">
        <v>36483</v>
      </c>
      <c r="B2117" s="690" t="s">
        <v>3358</v>
      </c>
      <c r="C2117" s="691" t="s">
        <v>1214</v>
      </c>
      <c r="D2117" s="688">
        <v>462187.5</v>
      </c>
    </row>
    <row r="2118" spans="1:4" ht="27">
      <c r="A2118" s="689">
        <v>14525</v>
      </c>
      <c r="B2118" s="690" t="s">
        <v>3359</v>
      </c>
      <c r="C2118" s="691" t="s">
        <v>1214</v>
      </c>
      <c r="D2118" s="688">
        <v>483937.5</v>
      </c>
    </row>
    <row r="2119" spans="1:4" ht="27">
      <c r="A2119" s="689">
        <v>36482</v>
      </c>
      <c r="B2119" s="690" t="s">
        <v>3360</v>
      </c>
      <c r="C2119" s="691" t="s">
        <v>1214</v>
      </c>
      <c r="D2119" s="688">
        <v>415043.8</v>
      </c>
    </row>
    <row r="2120" spans="1:4" ht="27">
      <c r="A2120" s="689">
        <v>36408</v>
      </c>
      <c r="B2120" s="690" t="s">
        <v>3361</v>
      </c>
      <c r="C2120" s="691" t="s">
        <v>1214</v>
      </c>
      <c r="D2120" s="688">
        <v>495900</v>
      </c>
    </row>
    <row r="2121" spans="1:4" ht="27">
      <c r="A2121" s="689">
        <v>2723</v>
      </c>
      <c r="B2121" s="690" t="s">
        <v>3362</v>
      </c>
      <c r="C2121" s="691" t="s">
        <v>1214</v>
      </c>
      <c r="D2121" s="688">
        <v>380625</v>
      </c>
    </row>
    <row r="2122" spans="1:4" ht="27">
      <c r="A2122" s="689">
        <v>36481</v>
      </c>
      <c r="B2122" s="690" t="s">
        <v>3363</v>
      </c>
      <c r="C2122" s="691" t="s">
        <v>1214</v>
      </c>
      <c r="D2122" s="688">
        <v>454031.25</v>
      </c>
    </row>
    <row r="2123" spans="1:4" ht="27">
      <c r="A2123" s="689">
        <v>10685</v>
      </c>
      <c r="B2123" s="690" t="s">
        <v>3364</v>
      </c>
      <c r="C2123" s="691" t="s">
        <v>1214</v>
      </c>
      <c r="D2123" s="688">
        <v>435000</v>
      </c>
    </row>
    <row r="2124" spans="1:4" ht="40.5">
      <c r="A2124" s="689">
        <v>40636</v>
      </c>
      <c r="B2124" s="690" t="s">
        <v>3365</v>
      </c>
      <c r="C2124" s="691" t="s">
        <v>1214</v>
      </c>
      <c r="D2124" s="688">
        <v>491019.3</v>
      </c>
    </row>
    <row r="2125" spans="1:4" ht="13.5">
      <c r="A2125" s="689">
        <v>4111</v>
      </c>
      <c r="B2125" s="690" t="s">
        <v>3366</v>
      </c>
      <c r="C2125" s="691" t="s">
        <v>1214</v>
      </c>
      <c r="D2125" s="712">
        <v>23.81</v>
      </c>
    </row>
    <row r="2126" spans="1:4" ht="27">
      <c r="A2126" s="689">
        <v>26021</v>
      </c>
      <c r="B2126" s="690" t="s">
        <v>3367</v>
      </c>
      <c r="C2126" s="691" t="s">
        <v>1214</v>
      </c>
      <c r="D2126" s="712">
        <v>55.7</v>
      </c>
    </row>
    <row r="2127" spans="1:4" ht="13.5">
      <c r="A2127" s="689">
        <v>12</v>
      </c>
      <c r="B2127" s="690" t="s">
        <v>3368</v>
      </c>
      <c r="C2127" s="691" t="s">
        <v>1214</v>
      </c>
      <c r="D2127" s="712">
        <v>7.2</v>
      </c>
    </row>
    <row r="2128" spans="1:4" ht="27">
      <c r="A2128" s="689">
        <v>37554</v>
      </c>
      <c r="B2128" s="690" t="s">
        <v>3369</v>
      </c>
      <c r="C2128" s="691" t="s">
        <v>1214</v>
      </c>
      <c r="D2128" s="712">
        <v>176.15</v>
      </c>
    </row>
    <row r="2129" spans="1:4" ht="27">
      <c r="A2129" s="689">
        <v>37555</v>
      </c>
      <c r="B2129" s="690" t="s">
        <v>3370</v>
      </c>
      <c r="C2129" s="691" t="s">
        <v>1214</v>
      </c>
      <c r="D2129" s="712">
        <v>214.28</v>
      </c>
    </row>
    <row r="2130" spans="1:4" ht="27">
      <c r="A2130" s="689">
        <v>10902</v>
      </c>
      <c r="B2130" s="690" t="s">
        <v>3371</v>
      </c>
      <c r="C2130" s="691" t="s">
        <v>1214</v>
      </c>
      <c r="D2130" s="712">
        <v>53.77</v>
      </c>
    </row>
    <row r="2131" spans="1:4" ht="27">
      <c r="A2131" s="689">
        <v>20965</v>
      </c>
      <c r="B2131" s="690" t="s">
        <v>3372</v>
      </c>
      <c r="C2131" s="691" t="s">
        <v>1214</v>
      </c>
      <c r="D2131" s="712">
        <v>54.27</v>
      </c>
    </row>
    <row r="2132" spans="1:4" ht="27">
      <c r="A2132" s="689">
        <v>20966</v>
      </c>
      <c r="B2132" s="690" t="s">
        <v>3373</v>
      </c>
      <c r="C2132" s="691" t="s">
        <v>1214</v>
      </c>
      <c r="D2132" s="712">
        <v>58.43</v>
      </c>
    </row>
    <row r="2133" spans="1:4" ht="27">
      <c r="A2133" s="689">
        <v>10903</v>
      </c>
      <c r="B2133" s="690" t="s">
        <v>3374</v>
      </c>
      <c r="C2133" s="691" t="s">
        <v>1214</v>
      </c>
      <c r="D2133" s="712">
        <v>88.57</v>
      </c>
    </row>
    <row r="2134" spans="1:4" ht="27">
      <c r="A2134" s="689">
        <v>20967</v>
      </c>
      <c r="B2134" s="690" t="s">
        <v>3375</v>
      </c>
      <c r="C2134" s="691" t="s">
        <v>1214</v>
      </c>
      <c r="D2134" s="712">
        <v>88.57</v>
      </c>
    </row>
    <row r="2135" spans="1:4" ht="27">
      <c r="A2135" s="689">
        <v>20968</v>
      </c>
      <c r="B2135" s="690" t="s">
        <v>3376</v>
      </c>
      <c r="C2135" s="691" t="s">
        <v>1214</v>
      </c>
      <c r="D2135" s="712">
        <v>97.14</v>
      </c>
    </row>
    <row r="2136" spans="1:4" ht="27">
      <c r="A2136" s="689">
        <v>11359</v>
      </c>
      <c r="B2136" s="690" t="s">
        <v>3377</v>
      </c>
      <c r="C2136" s="691" t="s">
        <v>1214</v>
      </c>
      <c r="D2136" s="712">
        <v>790</v>
      </c>
    </row>
    <row r="2137" spans="1:4" ht="27">
      <c r="A2137" s="689">
        <v>39017</v>
      </c>
      <c r="B2137" s="690" t="s">
        <v>3378</v>
      </c>
      <c r="C2137" s="691" t="s">
        <v>1214</v>
      </c>
      <c r="D2137" s="712">
        <v>0.13</v>
      </c>
    </row>
    <row r="2138" spans="1:4" ht="27">
      <c r="A2138" s="689">
        <v>39315</v>
      </c>
      <c r="B2138" s="690" t="s">
        <v>3379</v>
      </c>
      <c r="C2138" s="691" t="s">
        <v>1214</v>
      </c>
      <c r="D2138" s="712">
        <v>0.22</v>
      </c>
    </row>
    <row r="2139" spans="1:4" ht="27">
      <c r="A2139" s="689">
        <v>39016</v>
      </c>
      <c r="B2139" s="690" t="s">
        <v>3380</v>
      </c>
      <c r="C2139" s="691" t="s">
        <v>1214</v>
      </c>
      <c r="D2139" s="712">
        <v>0.22</v>
      </c>
    </row>
    <row r="2140" spans="1:4" ht="27">
      <c r="A2140" s="689">
        <v>40432</v>
      </c>
      <c r="B2140" s="690" t="s">
        <v>3381</v>
      </c>
      <c r="C2140" s="691" t="s">
        <v>1214</v>
      </c>
      <c r="D2140" s="712">
        <v>1.71</v>
      </c>
    </row>
    <row r="2141" spans="1:4" ht="27">
      <c r="A2141" s="689">
        <v>39481</v>
      </c>
      <c r="B2141" s="690" t="s">
        <v>3382</v>
      </c>
      <c r="C2141" s="691" t="s">
        <v>1214</v>
      </c>
      <c r="D2141" s="712">
        <v>1.07</v>
      </c>
    </row>
    <row r="2142" spans="1:4" ht="27">
      <c r="A2142" s="691">
        <v>40433</v>
      </c>
      <c r="B2142" s="690" t="s">
        <v>3383</v>
      </c>
      <c r="C2142" s="691" t="s">
        <v>1214</v>
      </c>
      <c r="D2142" s="712">
        <v>0.95</v>
      </c>
    </row>
    <row r="2143" spans="1:4" ht="27">
      <c r="A2143" s="691">
        <v>20219</v>
      </c>
      <c r="B2143" s="690" t="s">
        <v>3384</v>
      </c>
      <c r="C2143" s="691" t="s">
        <v>1214</v>
      </c>
      <c r="D2143" s="688">
        <v>74000</v>
      </c>
    </row>
    <row r="2144" spans="1:4" ht="40.5">
      <c r="A2144" s="689">
        <v>36484</v>
      </c>
      <c r="B2144" s="690" t="s">
        <v>3385</v>
      </c>
      <c r="C2144" s="691" t="s">
        <v>1214</v>
      </c>
      <c r="D2144" s="688">
        <v>157088.51999999999</v>
      </c>
    </row>
    <row r="2145" spans="1:4" ht="13.5">
      <c r="A2145" s="689">
        <v>38367</v>
      </c>
      <c r="B2145" s="690" t="s">
        <v>3386</v>
      </c>
      <c r="C2145" s="691" t="s">
        <v>1214</v>
      </c>
      <c r="D2145" s="712">
        <v>12.8</v>
      </c>
    </row>
    <row r="2146" spans="1:4" ht="13.5">
      <c r="A2146" s="689">
        <v>38368</v>
      </c>
      <c r="B2146" s="690" t="s">
        <v>3387</v>
      </c>
      <c r="C2146" s="691" t="s">
        <v>1214</v>
      </c>
      <c r="D2146" s="712">
        <v>5.68</v>
      </c>
    </row>
    <row r="2147" spans="1:4" ht="13.5">
      <c r="A2147" s="689">
        <v>38091</v>
      </c>
      <c r="B2147" s="690" t="s">
        <v>3388</v>
      </c>
      <c r="C2147" s="691" t="s">
        <v>1214</v>
      </c>
      <c r="D2147" s="712">
        <v>1.95</v>
      </c>
    </row>
    <row r="2148" spans="1:4" ht="13.5">
      <c r="A2148" s="689">
        <v>38095</v>
      </c>
      <c r="B2148" s="690" t="s">
        <v>3389</v>
      </c>
      <c r="C2148" s="691" t="s">
        <v>1214</v>
      </c>
      <c r="D2148" s="712">
        <v>4.13</v>
      </c>
    </row>
    <row r="2149" spans="1:4" ht="27">
      <c r="A2149" s="689">
        <v>38092</v>
      </c>
      <c r="B2149" s="690" t="s">
        <v>3390</v>
      </c>
      <c r="C2149" s="691" t="s">
        <v>1214</v>
      </c>
      <c r="D2149" s="712">
        <v>1.85</v>
      </c>
    </row>
    <row r="2150" spans="1:4" ht="27">
      <c r="A2150" s="689">
        <v>38093</v>
      </c>
      <c r="B2150" s="690" t="s">
        <v>3391</v>
      </c>
      <c r="C2150" s="691" t="s">
        <v>1214</v>
      </c>
      <c r="D2150" s="712">
        <v>1.91</v>
      </c>
    </row>
    <row r="2151" spans="1:4" ht="27">
      <c r="A2151" s="689">
        <v>38096</v>
      </c>
      <c r="B2151" s="690" t="s">
        <v>3392</v>
      </c>
      <c r="C2151" s="691" t="s">
        <v>1214</v>
      </c>
      <c r="D2151" s="712">
        <v>4.4400000000000004</v>
      </c>
    </row>
    <row r="2152" spans="1:4" ht="27">
      <c r="A2152" s="689">
        <v>38094</v>
      </c>
      <c r="B2152" s="690" t="s">
        <v>3393</v>
      </c>
      <c r="C2152" s="691" t="s">
        <v>1214</v>
      </c>
      <c r="D2152" s="712">
        <v>2.34</v>
      </c>
    </row>
    <row r="2153" spans="1:4" ht="27">
      <c r="A2153" s="689">
        <v>38097</v>
      </c>
      <c r="B2153" s="690" t="s">
        <v>3394</v>
      </c>
      <c r="C2153" s="691" t="s">
        <v>1214</v>
      </c>
      <c r="D2153" s="712">
        <v>4.76</v>
      </c>
    </row>
    <row r="2154" spans="1:4" ht="27">
      <c r="A2154" s="689">
        <v>38098</v>
      </c>
      <c r="B2154" s="690" t="s">
        <v>3395</v>
      </c>
      <c r="C2154" s="691" t="s">
        <v>1214</v>
      </c>
      <c r="D2154" s="712">
        <v>4.76</v>
      </c>
    </row>
    <row r="2155" spans="1:4" ht="13.5">
      <c r="A2155" s="689">
        <v>11186</v>
      </c>
      <c r="B2155" s="690" t="s">
        <v>3396</v>
      </c>
      <c r="C2155" s="691" t="s">
        <v>1212</v>
      </c>
      <c r="D2155" s="712">
        <v>305.77</v>
      </c>
    </row>
    <row r="2156" spans="1:4" ht="27">
      <c r="A2156" s="689">
        <v>11558</v>
      </c>
      <c r="B2156" s="690" t="s">
        <v>3397</v>
      </c>
      <c r="C2156" s="691" t="s">
        <v>1223</v>
      </c>
      <c r="D2156" s="712">
        <v>10.32</v>
      </c>
    </row>
    <row r="2157" spans="1:4" ht="27">
      <c r="A2157" s="689">
        <v>11557</v>
      </c>
      <c r="B2157" s="690" t="s">
        <v>3398</v>
      </c>
      <c r="C2157" s="691" t="s">
        <v>1223</v>
      </c>
      <c r="D2157" s="712">
        <v>26.13</v>
      </c>
    </row>
    <row r="2158" spans="1:4" ht="13.5">
      <c r="A2158" s="689">
        <v>2759</v>
      </c>
      <c r="B2158" s="690" t="s">
        <v>3399</v>
      </c>
      <c r="C2158" s="691" t="s">
        <v>1214</v>
      </c>
      <c r="D2158" s="712">
        <v>4.8</v>
      </c>
    </row>
    <row r="2159" spans="1:4" ht="13.5">
      <c r="A2159" s="689">
        <v>38124</v>
      </c>
      <c r="B2159" s="690" t="s">
        <v>3400</v>
      </c>
      <c r="C2159" s="691" t="s">
        <v>1214</v>
      </c>
      <c r="D2159" s="712">
        <v>18.5</v>
      </c>
    </row>
    <row r="2160" spans="1:4" ht="13.5">
      <c r="A2160" s="689">
        <v>38380</v>
      </c>
      <c r="B2160" s="690" t="s">
        <v>3401</v>
      </c>
      <c r="C2160" s="691" t="s">
        <v>1214</v>
      </c>
      <c r="D2160" s="712">
        <v>20.34</v>
      </c>
    </row>
    <row r="2161" spans="1:4" ht="27">
      <c r="A2161" s="689">
        <v>20059</v>
      </c>
      <c r="B2161" s="690" t="s">
        <v>3402</v>
      </c>
      <c r="C2161" s="691" t="s">
        <v>1214</v>
      </c>
      <c r="D2161" s="712">
        <v>14.56</v>
      </c>
    </row>
    <row r="2162" spans="1:4" ht="40.5">
      <c r="A2162" s="689">
        <v>42429</v>
      </c>
      <c r="B2162" s="690" t="s">
        <v>3403</v>
      </c>
      <c r="C2162" s="691" t="s">
        <v>1214</v>
      </c>
      <c r="D2162" s="688">
        <v>3422.44</v>
      </c>
    </row>
    <row r="2163" spans="1:4" ht="40.5">
      <c r="A2163" s="689">
        <v>38538</v>
      </c>
      <c r="B2163" s="690" t="s">
        <v>3404</v>
      </c>
      <c r="C2163" s="691" t="s">
        <v>1215</v>
      </c>
      <c r="D2163" s="712">
        <v>40</v>
      </c>
    </row>
    <row r="2164" spans="1:4" ht="27">
      <c r="A2164" s="689">
        <v>38539</v>
      </c>
      <c r="B2164" s="690" t="s">
        <v>3405</v>
      </c>
      <c r="C2164" s="691" t="s">
        <v>1215</v>
      </c>
      <c r="D2164" s="712">
        <v>54.39</v>
      </c>
    </row>
    <row r="2165" spans="1:4" ht="27">
      <c r="A2165" s="689">
        <v>38540</v>
      </c>
      <c r="B2165" s="690" t="s">
        <v>3406</v>
      </c>
      <c r="C2165" s="691" t="s">
        <v>1215</v>
      </c>
      <c r="D2165" s="712">
        <v>139.4</v>
      </c>
    </row>
    <row r="2166" spans="1:4" ht="13.5">
      <c r="A2166" s="689">
        <v>38384</v>
      </c>
      <c r="B2166" s="690" t="s">
        <v>3407</v>
      </c>
      <c r="C2166" s="691" t="s">
        <v>1214</v>
      </c>
      <c r="D2166" s="712">
        <v>14.74</v>
      </c>
    </row>
    <row r="2167" spans="1:4" ht="13.5">
      <c r="A2167" s="689">
        <v>13</v>
      </c>
      <c r="B2167" s="690" t="s">
        <v>3408</v>
      </c>
      <c r="C2167" s="691" t="s">
        <v>1216</v>
      </c>
      <c r="D2167" s="712">
        <v>11.08</v>
      </c>
    </row>
    <row r="2168" spans="1:4" ht="13.5">
      <c r="A2168" s="689">
        <v>2762</v>
      </c>
      <c r="B2168" s="690" t="s">
        <v>3409</v>
      </c>
      <c r="C2168" s="691" t="s">
        <v>1215</v>
      </c>
      <c r="D2168" s="712">
        <v>6</v>
      </c>
    </row>
    <row r="2169" spans="1:4" ht="27">
      <c r="A2169" s="689">
        <v>21142</v>
      </c>
      <c r="B2169" s="690" t="s">
        <v>3410</v>
      </c>
      <c r="C2169" s="691" t="s">
        <v>1214</v>
      </c>
      <c r="D2169" s="712">
        <v>15.32</v>
      </c>
    </row>
    <row r="2170" spans="1:4" ht="13.5">
      <c r="A2170" s="689">
        <v>12865</v>
      </c>
      <c r="B2170" s="690" t="s">
        <v>3411</v>
      </c>
      <c r="C2170" s="691" t="s">
        <v>1213</v>
      </c>
      <c r="D2170" s="712">
        <v>19.309999999999999</v>
      </c>
    </row>
    <row r="2171" spans="1:4" ht="13.5">
      <c r="A2171" s="689">
        <v>41074</v>
      </c>
      <c r="B2171" s="690" t="s">
        <v>3412</v>
      </c>
      <c r="C2171" s="691" t="s">
        <v>1221</v>
      </c>
      <c r="D2171" s="688">
        <v>3398.43</v>
      </c>
    </row>
    <row r="2172" spans="1:4" ht="13.5">
      <c r="A2172" s="689">
        <v>4223</v>
      </c>
      <c r="B2172" s="690" t="s">
        <v>3413</v>
      </c>
      <c r="C2172" s="691" t="s">
        <v>1217</v>
      </c>
      <c r="D2172" s="712">
        <v>2.88</v>
      </c>
    </row>
    <row r="2173" spans="1:4" ht="13.5">
      <c r="A2173" s="689">
        <v>37372</v>
      </c>
      <c r="B2173" s="690" t="s">
        <v>3414</v>
      </c>
      <c r="C2173" s="691" t="s">
        <v>1213</v>
      </c>
      <c r="D2173" s="712">
        <v>0.34</v>
      </c>
    </row>
    <row r="2174" spans="1:4" ht="13.5">
      <c r="A2174" s="689">
        <v>40863</v>
      </c>
      <c r="B2174" s="690" t="s">
        <v>3415</v>
      </c>
      <c r="C2174" s="691" t="s">
        <v>1221</v>
      </c>
      <c r="D2174" s="712">
        <v>63.58</v>
      </c>
    </row>
    <row r="2175" spans="1:4" ht="13.5">
      <c r="A2175" s="689">
        <v>38475</v>
      </c>
      <c r="B2175" s="690" t="s">
        <v>3416</v>
      </c>
      <c r="C2175" s="691" t="s">
        <v>1214</v>
      </c>
      <c r="D2175" s="712">
        <v>22.59</v>
      </c>
    </row>
    <row r="2176" spans="1:4" ht="13.5">
      <c r="A2176" s="689">
        <v>38474</v>
      </c>
      <c r="B2176" s="690" t="s">
        <v>3417</v>
      </c>
      <c r="C2176" s="691" t="s">
        <v>1214</v>
      </c>
      <c r="D2176" s="712">
        <v>27.93</v>
      </c>
    </row>
    <row r="2177" spans="1:4" ht="27">
      <c r="A2177" s="689">
        <v>10886</v>
      </c>
      <c r="B2177" s="690" t="s">
        <v>3418</v>
      </c>
      <c r="C2177" s="691" t="s">
        <v>1214</v>
      </c>
      <c r="D2177" s="712">
        <v>118.64</v>
      </c>
    </row>
    <row r="2178" spans="1:4" ht="27">
      <c r="A2178" s="689">
        <v>10888</v>
      </c>
      <c r="B2178" s="690" t="s">
        <v>3419</v>
      </c>
      <c r="C2178" s="691" t="s">
        <v>1214</v>
      </c>
      <c r="D2178" s="712">
        <v>375.47</v>
      </c>
    </row>
    <row r="2179" spans="1:4" ht="27">
      <c r="A2179" s="689">
        <v>10889</v>
      </c>
      <c r="B2179" s="690" t="s">
        <v>3420</v>
      </c>
      <c r="C2179" s="691" t="s">
        <v>1214</v>
      </c>
      <c r="D2179" s="712">
        <v>406.77</v>
      </c>
    </row>
    <row r="2180" spans="1:4" ht="27">
      <c r="A2180" s="689">
        <v>10890</v>
      </c>
      <c r="B2180" s="690" t="s">
        <v>3421</v>
      </c>
      <c r="C2180" s="691" t="s">
        <v>1214</v>
      </c>
      <c r="D2180" s="712">
        <v>187.73</v>
      </c>
    </row>
    <row r="2181" spans="1:4" ht="27">
      <c r="A2181" s="689">
        <v>10891</v>
      </c>
      <c r="B2181" s="690" t="s">
        <v>3422</v>
      </c>
      <c r="C2181" s="691" t="s">
        <v>1214</v>
      </c>
      <c r="D2181" s="712">
        <v>114.72</v>
      </c>
    </row>
    <row r="2182" spans="1:4" ht="27">
      <c r="A2182" s="689">
        <v>10892</v>
      </c>
      <c r="B2182" s="690" t="s">
        <v>3423</v>
      </c>
      <c r="C2182" s="691" t="s">
        <v>1214</v>
      </c>
      <c r="D2182" s="712">
        <v>135.59</v>
      </c>
    </row>
    <row r="2183" spans="1:4" ht="27">
      <c r="A2183" s="689">
        <v>20977</v>
      </c>
      <c r="B2183" s="690" t="s">
        <v>3424</v>
      </c>
      <c r="C2183" s="691" t="s">
        <v>1214</v>
      </c>
      <c r="D2183" s="712">
        <v>161.66</v>
      </c>
    </row>
    <row r="2184" spans="1:4" ht="13.5">
      <c r="A2184" s="689">
        <v>3073</v>
      </c>
      <c r="B2184" s="690" t="s">
        <v>3425</v>
      </c>
      <c r="C2184" s="691" t="s">
        <v>1214</v>
      </c>
      <c r="D2184" s="712">
        <v>99.69</v>
      </c>
    </row>
    <row r="2185" spans="1:4" ht="13.5">
      <c r="A2185" s="689">
        <v>3068</v>
      </c>
      <c r="B2185" s="690" t="s">
        <v>3426</v>
      </c>
      <c r="C2185" s="691" t="s">
        <v>1214</v>
      </c>
      <c r="D2185" s="712">
        <v>19.93</v>
      </c>
    </row>
    <row r="2186" spans="1:4" ht="13.5">
      <c r="A2186" s="689">
        <v>3074</v>
      </c>
      <c r="B2186" s="690" t="s">
        <v>3427</v>
      </c>
      <c r="C2186" s="691" t="s">
        <v>1214</v>
      </c>
      <c r="D2186" s="712">
        <v>62.93</v>
      </c>
    </row>
    <row r="2187" spans="1:4" ht="13.5">
      <c r="A2187" s="689">
        <v>3076</v>
      </c>
      <c r="B2187" s="690" t="s">
        <v>3428</v>
      </c>
      <c r="C2187" s="691" t="s">
        <v>1214</v>
      </c>
      <c r="D2187" s="712">
        <v>81.95</v>
      </c>
    </row>
    <row r="2188" spans="1:4" ht="13.5">
      <c r="A2188" s="689">
        <v>3072</v>
      </c>
      <c r="B2188" s="690" t="s">
        <v>3429</v>
      </c>
      <c r="C2188" s="691" t="s">
        <v>1214</v>
      </c>
      <c r="D2188" s="712">
        <v>20.64</v>
      </c>
    </row>
    <row r="2189" spans="1:4" ht="13.5">
      <c r="A2189" s="689">
        <v>3075</v>
      </c>
      <c r="B2189" s="690" t="s">
        <v>3430</v>
      </c>
      <c r="C2189" s="691" t="s">
        <v>1214</v>
      </c>
      <c r="D2189" s="712">
        <v>51.79</v>
      </c>
    </row>
    <row r="2190" spans="1:4" ht="27">
      <c r="A2190" s="689">
        <v>10780</v>
      </c>
      <c r="B2190" s="690" t="s">
        <v>3431</v>
      </c>
      <c r="C2190" s="691" t="s">
        <v>1214</v>
      </c>
      <c r="D2190" s="712">
        <v>4.37</v>
      </c>
    </row>
    <row r="2191" spans="1:4" ht="27">
      <c r="A2191" s="689">
        <v>10781</v>
      </c>
      <c r="B2191" s="690" t="s">
        <v>3432</v>
      </c>
      <c r="C2191" s="691" t="s">
        <v>1214</v>
      </c>
      <c r="D2191" s="712">
        <v>7.02</v>
      </c>
    </row>
    <row r="2192" spans="1:4" ht="27">
      <c r="A2192" s="689">
        <v>20106</v>
      </c>
      <c r="B2192" s="690" t="s">
        <v>3433</v>
      </c>
      <c r="C2192" s="691" t="s">
        <v>1214</v>
      </c>
      <c r="D2192" s="712">
        <v>2.31</v>
      </c>
    </row>
    <row r="2193" spans="1:4" ht="27">
      <c r="A2193" s="689">
        <v>20107</v>
      </c>
      <c r="B2193" s="690" t="s">
        <v>3434</v>
      </c>
      <c r="C2193" s="691" t="s">
        <v>1214</v>
      </c>
      <c r="D2193" s="712">
        <v>2.65</v>
      </c>
    </row>
    <row r="2194" spans="1:4" ht="27">
      <c r="A2194" s="689">
        <v>20108</v>
      </c>
      <c r="B2194" s="690" t="s">
        <v>3435</v>
      </c>
      <c r="C2194" s="691" t="s">
        <v>1214</v>
      </c>
      <c r="D2194" s="712">
        <v>3.5</v>
      </c>
    </row>
    <row r="2195" spans="1:4" ht="27">
      <c r="A2195" s="689">
        <v>20109</v>
      </c>
      <c r="B2195" s="690" t="s">
        <v>3436</v>
      </c>
      <c r="C2195" s="691" t="s">
        <v>1214</v>
      </c>
      <c r="D2195" s="712">
        <v>4.37</v>
      </c>
    </row>
    <row r="2196" spans="1:4" ht="13.5">
      <c r="A2196" s="689">
        <v>34795</v>
      </c>
      <c r="B2196" s="690" t="s">
        <v>3437</v>
      </c>
      <c r="C2196" s="691" t="s">
        <v>1212</v>
      </c>
      <c r="D2196" s="712">
        <v>220.55</v>
      </c>
    </row>
    <row r="2197" spans="1:4" ht="27">
      <c r="A2197" s="689">
        <v>34796</v>
      </c>
      <c r="B2197" s="690" t="s">
        <v>3438</v>
      </c>
      <c r="C2197" s="691" t="s">
        <v>1215</v>
      </c>
      <c r="D2197" s="712">
        <v>9.68</v>
      </c>
    </row>
    <row r="2198" spans="1:4" ht="27">
      <c r="A2198" s="689">
        <v>11474</v>
      </c>
      <c r="B2198" s="690" t="s">
        <v>3439</v>
      </c>
      <c r="C2198" s="691" t="s">
        <v>1214</v>
      </c>
      <c r="D2198" s="712">
        <v>33.56</v>
      </c>
    </row>
    <row r="2199" spans="1:4" ht="27">
      <c r="A2199" s="689">
        <v>11470</v>
      </c>
      <c r="B2199" s="690" t="s">
        <v>3440</v>
      </c>
      <c r="C2199" s="691" t="s">
        <v>1214</v>
      </c>
      <c r="D2199" s="712">
        <v>21.98</v>
      </c>
    </row>
    <row r="2200" spans="1:4" ht="27">
      <c r="A2200" s="689">
        <v>11480</v>
      </c>
      <c r="B2200" s="690" t="s">
        <v>3441</v>
      </c>
      <c r="C2200" s="691" t="s">
        <v>1228</v>
      </c>
      <c r="D2200" s="712">
        <v>54.89</v>
      </c>
    </row>
    <row r="2201" spans="1:4" ht="27">
      <c r="A2201" s="689">
        <v>38154</v>
      </c>
      <c r="B2201" s="690" t="s">
        <v>3442</v>
      </c>
      <c r="C2201" s="691" t="s">
        <v>1228</v>
      </c>
      <c r="D2201" s="712">
        <v>34.36</v>
      </c>
    </row>
    <row r="2202" spans="1:4" ht="27">
      <c r="A2202" s="689">
        <v>11482</v>
      </c>
      <c r="B2202" s="690" t="s">
        <v>3443</v>
      </c>
      <c r="C2202" s="691" t="s">
        <v>1228</v>
      </c>
      <c r="D2202" s="712">
        <v>49.85</v>
      </c>
    </row>
    <row r="2203" spans="1:4" ht="27">
      <c r="A2203" s="689">
        <v>3084</v>
      </c>
      <c r="B2203" s="690" t="s">
        <v>3444</v>
      </c>
      <c r="C2203" s="691" t="s">
        <v>1228</v>
      </c>
      <c r="D2203" s="712">
        <v>64.09</v>
      </c>
    </row>
    <row r="2204" spans="1:4" ht="27">
      <c r="A2204" s="689">
        <v>3103</v>
      </c>
      <c r="B2204" s="690" t="s">
        <v>3445</v>
      </c>
      <c r="C2204" s="691" t="s">
        <v>1214</v>
      </c>
      <c r="D2204" s="712">
        <v>57.29</v>
      </c>
    </row>
    <row r="2205" spans="1:4" ht="27">
      <c r="A2205" s="689">
        <v>11481</v>
      </c>
      <c r="B2205" s="690" t="s">
        <v>3446</v>
      </c>
      <c r="C2205" s="691" t="s">
        <v>1214</v>
      </c>
      <c r="D2205" s="712">
        <v>17.29</v>
      </c>
    </row>
    <row r="2206" spans="1:4" ht="40.5">
      <c r="A2206" s="689">
        <v>3097</v>
      </c>
      <c r="B2206" s="690" t="s">
        <v>3447</v>
      </c>
      <c r="C2206" s="691" t="s">
        <v>1228</v>
      </c>
      <c r="D2206" s="712">
        <v>35.5</v>
      </c>
    </row>
    <row r="2207" spans="1:4" ht="40.5">
      <c r="A2207" s="689">
        <v>38153</v>
      </c>
      <c r="B2207" s="690" t="s">
        <v>3448</v>
      </c>
      <c r="C2207" s="691" t="s">
        <v>1228</v>
      </c>
      <c r="D2207" s="712">
        <v>32.56</v>
      </c>
    </row>
    <row r="2208" spans="1:4" ht="40.5">
      <c r="A2208" s="689">
        <v>3099</v>
      </c>
      <c r="B2208" s="690" t="s">
        <v>3449</v>
      </c>
      <c r="C2208" s="691" t="s">
        <v>1228</v>
      </c>
      <c r="D2208" s="712">
        <v>56.79</v>
      </c>
    </row>
    <row r="2209" spans="1:4" ht="40.5">
      <c r="A2209" s="689">
        <v>3080</v>
      </c>
      <c r="B2209" s="690" t="s">
        <v>3450</v>
      </c>
      <c r="C2209" s="691" t="s">
        <v>1228</v>
      </c>
      <c r="D2209" s="712">
        <v>47.45</v>
      </c>
    </row>
    <row r="2210" spans="1:4" ht="40.5">
      <c r="A2210" s="689">
        <v>3081</v>
      </c>
      <c r="B2210" s="690" t="s">
        <v>3451</v>
      </c>
      <c r="C2210" s="691" t="s">
        <v>1228</v>
      </c>
      <c r="D2210" s="712">
        <v>71.81</v>
      </c>
    </row>
    <row r="2211" spans="1:4" ht="40.5">
      <c r="A2211" s="689">
        <v>38151</v>
      </c>
      <c r="B2211" s="690" t="s">
        <v>3452</v>
      </c>
      <c r="C2211" s="691" t="s">
        <v>1228</v>
      </c>
      <c r="D2211" s="712">
        <v>44.96</v>
      </c>
    </row>
    <row r="2212" spans="1:4" ht="27">
      <c r="A2212" s="689">
        <v>11479</v>
      </c>
      <c r="B2212" s="690" t="s">
        <v>3453</v>
      </c>
      <c r="C2212" s="691" t="s">
        <v>1214</v>
      </c>
      <c r="D2212" s="712">
        <v>26.14</v>
      </c>
    </row>
    <row r="2213" spans="1:4" ht="40.5">
      <c r="A2213" s="689">
        <v>38152</v>
      </c>
      <c r="B2213" s="690" t="s">
        <v>3454</v>
      </c>
      <c r="C2213" s="691" t="s">
        <v>1228</v>
      </c>
      <c r="D2213" s="712">
        <v>65.069999999999993</v>
      </c>
    </row>
    <row r="2214" spans="1:4" ht="27">
      <c r="A2214" s="689">
        <v>11478</v>
      </c>
      <c r="B2214" s="690" t="s">
        <v>3455</v>
      </c>
      <c r="C2214" s="691" t="s">
        <v>1214</v>
      </c>
      <c r="D2214" s="712">
        <v>45.86</v>
      </c>
    </row>
    <row r="2215" spans="1:4" ht="40.5">
      <c r="A2215" s="689">
        <v>3090</v>
      </c>
      <c r="B2215" s="690" t="s">
        <v>3456</v>
      </c>
      <c r="C2215" s="691" t="s">
        <v>1228</v>
      </c>
      <c r="D2215" s="712">
        <v>38.369999999999997</v>
      </c>
    </row>
    <row r="2216" spans="1:4" ht="40.5">
      <c r="A2216" s="689">
        <v>3093</v>
      </c>
      <c r="B2216" s="690" t="s">
        <v>3457</v>
      </c>
      <c r="C2216" s="691" t="s">
        <v>1228</v>
      </c>
      <c r="D2216" s="712">
        <v>63.76</v>
      </c>
    </row>
    <row r="2217" spans="1:4" ht="27">
      <c r="A2217" s="689">
        <v>11476</v>
      </c>
      <c r="B2217" s="690" t="s">
        <v>3458</v>
      </c>
      <c r="C2217" s="691" t="s">
        <v>1214</v>
      </c>
      <c r="D2217" s="712">
        <v>27.48</v>
      </c>
    </row>
    <row r="2218" spans="1:4" ht="27">
      <c r="A2218" s="689">
        <v>3082</v>
      </c>
      <c r="B2218" s="690" t="s">
        <v>3459</v>
      </c>
      <c r="C2218" s="691" t="s">
        <v>1228</v>
      </c>
      <c r="D2218" s="712">
        <v>44.38</v>
      </c>
    </row>
    <row r="2219" spans="1:4" ht="40.5">
      <c r="A2219" s="689">
        <v>11484</v>
      </c>
      <c r="B2219" s="690" t="s">
        <v>3460</v>
      </c>
      <c r="C2219" s="691" t="s">
        <v>1214</v>
      </c>
      <c r="D2219" s="712">
        <v>31.66</v>
      </c>
    </row>
    <row r="2220" spans="1:4" ht="27">
      <c r="A2220" s="689">
        <v>38155</v>
      </c>
      <c r="B2220" s="690" t="s">
        <v>3461</v>
      </c>
      <c r="C2220" s="691" t="s">
        <v>1214</v>
      </c>
      <c r="D2220" s="712">
        <v>43.16</v>
      </c>
    </row>
    <row r="2221" spans="1:4" ht="27">
      <c r="A2221" s="689">
        <v>11468</v>
      </c>
      <c r="B2221" s="690" t="s">
        <v>3462</v>
      </c>
      <c r="C2221" s="691" t="s">
        <v>1214</v>
      </c>
      <c r="D2221" s="712">
        <v>9.69</v>
      </c>
    </row>
    <row r="2222" spans="1:4" ht="40.5">
      <c r="A2222" s="689">
        <v>11469</v>
      </c>
      <c r="B2222" s="690" t="s">
        <v>3463</v>
      </c>
      <c r="C2222" s="691" t="s">
        <v>1214</v>
      </c>
      <c r="D2222" s="712">
        <v>11.57</v>
      </c>
    </row>
    <row r="2223" spans="1:4" ht="27">
      <c r="A2223" s="689">
        <v>11477</v>
      </c>
      <c r="B2223" s="690" t="s">
        <v>3464</v>
      </c>
      <c r="C2223" s="691" t="s">
        <v>1228</v>
      </c>
      <c r="D2223" s="712">
        <v>52.58</v>
      </c>
    </row>
    <row r="2224" spans="1:4" ht="40.5">
      <c r="A2224" s="689">
        <v>40311</v>
      </c>
      <c r="B2224" s="690" t="s">
        <v>3465</v>
      </c>
      <c r="C2224" s="691" t="s">
        <v>1228</v>
      </c>
      <c r="D2224" s="712">
        <v>50.78</v>
      </c>
    </row>
    <row r="2225" spans="1:4" ht="27">
      <c r="A2225" s="689">
        <v>38165</v>
      </c>
      <c r="B2225" s="690" t="s">
        <v>3466</v>
      </c>
      <c r="C2225" s="691" t="s">
        <v>1228</v>
      </c>
      <c r="D2225" s="712">
        <v>49.66</v>
      </c>
    </row>
    <row r="2226" spans="1:4" ht="27">
      <c r="A2226" s="689">
        <v>3096</v>
      </c>
      <c r="B2226" s="690" t="s">
        <v>3467</v>
      </c>
      <c r="C2226" s="691" t="s">
        <v>1228</v>
      </c>
      <c r="D2226" s="712">
        <v>29.19</v>
      </c>
    </row>
    <row r="2227" spans="1:4" ht="27">
      <c r="A2227" s="689">
        <v>11456</v>
      </c>
      <c r="B2227" s="690" t="s">
        <v>3468</v>
      </c>
      <c r="C2227" s="691" t="s">
        <v>1214</v>
      </c>
      <c r="D2227" s="712">
        <v>11</v>
      </c>
    </row>
    <row r="2228" spans="1:4" ht="27">
      <c r="A2228" s="689">
        <v>3119</v>
      </c>
      <c r="B2228" s="690" t="s">
        <v>3469</v>
      </c>
      <c r="C2228" s="691" t="s">
        <v>1214</v>
      </c>
      <c r="D2228" s="712">
        <v>1.63</v>
      </c>
    </row>
    <row r="2229" spans="1:4" ht="27">
      <c r="A2229" s="689">
        <v>3122</v>
      </c>
      <c r="B2229" s="690" t="s">
        <v>3470</v>
      </c>
      <c r="C2229" s="691" t="s">
        <v>1214</v>
      </c>
      <c r="D2229" s="712">
        <v>2.2999999999999998</v>
      </c>
    </row>
    <row r="2230" spans="1:4" ht="27">
      <c r="A2230" s="689">
        <v>3121</v>
      </c>
      <c r="B2230" s="690" t="s">
        <v>3471</v>
      </c>
      <c r="C2230" s="691" t="s">
        <v>1214</v>
      </c>
      <c r="D2230" s="712">
        <v>3.56</v>
      </c>
    </row>
    <row r="2231" spans="1:4" ht="27">
      <c r="A2231" s="689">
        <v>3120</v>
      </c>
      <c r="B2231" s="690" t="s">
        <v>3472</v>
      </c>
      <c r="C2231" s="691" t="s">
        <v>1214</v>
      </c>
      <c r="D2231" s="712">
        <v>5.62</v>
      </c>
    </row>
    <row r="2232" spans="1:4" ht="27">
      <c r="A2232" s="689">
        <v>11455</v>
      </c>
      <c r="B2232" s="690" t="s">
        <v>3473</v>
      </c>
      <c r="C2232" s="691" t="s">
        <v>1214</v>
      </c>
      <c r="D2232" s="712">
        <v>7.88</v>
      </c>
    </row>
    <row r="2233" spans="1:4" ht="27">
      <c r="A2233" s="689">
        <v>3111</v>
      </c>
      <c r="B2233" s="690" t="s">
        <v>3474</v>
      </c>
      <c r="C2233" s="691" t="s">
        <v>1214</v>
      </c>
      <c r="D2233" s="712">
        <v>18.87</v>
      </c>
    </row>
    <row r="2234" spans="1:4" ht="27">
      <c r="A2234" s="689">
        <v>3108</v>
      </c>
      <c r="B2234" s="690" t="s">
        <v>3475</v>
      </c>
      <c r="C2234" s="691" t="s">
        <v>1214</v>
      </c>
      <c r="D2234" s="712">
        <v>19.8</v>
      </c>
    </row>
    <row r="2235" spans="1:4" ht="27">
      <c r="A2235" s="689">
        <v>3105</v>
      </c>
      <c r="B2235" s="690" t="s">
        <v>3476</v>
      </c>
      <c r="C2235" s="691" t="s">
        <v>1214</v>
      </c>
      <c r="D2235" s="712">
        <v>30.76</v>
      </c>
    </row>
    <row r="2236" spans="1:4" ht="27">
      <c r="A2236" s="689">
        <v>38178</v>
      </c>
      <c r="B2236" s="690" t="s">
        <v>3477</v>
      </c>
      <c r="C2236" s="691" t="s">
        <v>1214</v>
      </c>
      <c r="D2236" s="712">
        <v>20.11</v>
      </c>
    </row>
    <row r="2237" spans="1:4" ht="27">
      <c r="A2237" s="689">
        <v>11458</v>
      </c>
      <c r="B2237" s="690" t="s">
        <v>3478</v>
      </c>
      <c r="C2237" s="691" t="s">
        <v>1214</v>
      </c>
      <c r="D2237" s="712">
        <v>17.61</v>
      </c>
    </row>
    <row r="2238" spans="1:4" ht="27">
      <c r="A2238" s="689">
        <v>42481</v>
      </c>
      <c r="B2238" s="690" t="s">
        <v>3479</v>
      </c>
      <c r="C2238" s="691" t="s">
        <v>1212</v>
      </c>
      <c r="D2238" s="712">
        <v>25.18</v>
      </c>
    </row>
    <row r="2239" spans="1:4" ht="27">
      <c r="A2239" s="689">
        <v>43458</v>
      </c>
      <c r="B2239" s="690" t="s">
        <v>3480</v>
      </c>
      <c r="C2239" s="691" t="s">
        <v>1213</v>
      </c>
      <c r="D2239" s="712">
        <v>0.04</v>
      </c>
    </row>
    <row r="2240" spans="1:4" ht="27">
      <c r="A2240" s="689">
        <v>43470</v>
      </c>
      <c r="B2240" s="690" t="s">
        <v>3481</v>
      </c>
      <c r="C2240" s="691" t="s">
        <v>1221</v>
      </c>
      <c r="D2240" s="712">
        <v>7.37</v>
      </c>
    </row>
    <row r="2241" spans="1:4" ht="27">
      <c r="A2241" s="689">
        <v>43459</v>
      </c>
      <c r="B2241" s="690" t="s">
        <v>3482</v>
      </c>
      <c r="C2241" s="691" t="s">
        <v>1213</v>
      </c>
      <c r="D2241" s="712">
        <v>0.34</v>
      </c>
    </row>
    <row r="2242" spans="1:4" ht="27">
      <c r="A2242" s="689">
        <v>43471</v>
      </c>
      <c r="B2242" s="690" t="s">
        <v>3483</v>
      </c>
      <c r="C2242" s="691" t="s">
        <v>1221</v>
      </c>
      <c r="D2242" s="712">
        <v>64.61</v>
      </c>
    </row>
    <row r="2243" spans="1:4" ht="27">
      <c r="A2243" s="689">
        <v>43460</v>
      </c>
      <c r="B2243" s="690" t="s">
        <v>3484</v>
      </c>
      <c r="C2243" s="691" t="s">
        <v>1213</v>
      </c>
      <c r="D2243" s="712">
        <v>0.55000000000000004</v>
      </c>
    </row>
    <row r="2244" spans="1:4" ht="27">
      <c r="A2244" s="689">
        <v>43472</v>
      </c>
      <c r="B2244" s="690" t="s">
        <v>3485</v>
      </c>
      <c r="C2244" s="691" t="s">
        <v>1221</v>
      </c>
      <c r="D2244" s="712">
        <v>103.26</v>
      </c>
    </row>
    <row r="2245" spans="1:4" ht="27">
      <c r="A2245" s="689">
        <v>43461</v>
      </c>
      <c r="B2245" s="690" t="s">
        <v>3486</v>
      </c>
      <c r="C2245" s="691" t="s">
        <v>1213</v>
      </c>
      <c r="D2245" s="712">
        <v>0.24</v>
      </c>
    </row>
    <row r="2246" spans="1:4" ht="27">
      <c r="A2246" s="689">
        <v>43473</v>
      </c>
      <c r="B2246" s="690" t="s">
        <v>3487</v>
      </c>
      <c r="C2246" s="691" t="s">
        <v>1221</v>
      </c>
      <c r="D2246" s="712">
        <v>45.84</v>
      </c>
    </row>
    <row r="2247" spans="1:4" ht="27">
      <c r="A2247" s="689">
        <v>43475</v>
      </c>
      <c r="B2247" s="690" t="s">
        <v>3488</v>
      </c>
      <c r="C2247" s="691" t="s">
        <v>1221</v>
      </c>
      <c r="D2247" s="712">
        <v>14.2</v>
      </c>
    </row>
    <row r="2248" spans="1:4" ht="27">
      <c r="A2248" s="689">
        <v>43463</v>
      </c>
      <c r="B2248" s="690" t="s">
        <v>3488</v>
      </c>
      <c r="C2248" s="691" t="s">
        <v>1213</v>
      </c>
      <c r="D2248" s="712">
        <v>0.08</v>
      </c>
    </row>
    <row r="2249" spans="1:4" ht="27">
      <c r="A2249" s="689">
        <v>43462</v>
      </c>
      <c r="B2249" s="690" t="s">
        <v>3489</v>
      </c>
      <c r="C2249" s="691" t="s">
        <v>1213</v>
      </c>
      <c r="D2249" s="712">
        <v>0.01</v>
      </c>
    </row>
    <row r="2250" spans="1:4" ht="27">
      <c r="A2250" s="689">
        <v>43474</v>
      </c>
      <c r="B2250" s="690" t="s">
        <v>3490</v>
      </c>
      <c r="C2250" s="691" t="s">
        <v>1221</v>
      </c>
      <c r="D2250" s="712">
        <v>1.46</v>
      </c>
    </row>
    <row r="2251" spans="1:4" ht="27">
      <c r="A2251" s="689">
        <v>43464</v>
      </c>
      <c r="B2251" s="690" t="s">
        <v>3491</v>
      </c>
      <c r="C2251" s="691" t="s">
        <v>1213</v>
      </c>
      <c r="D2251" s="712">
        <v>0.01</v>
      </c>
    </row>
    <row r="2252" spans="1:4" ht="27">
      <c r="A2252" s="689">
        <v>43476</v>
      </c>
      <c r="B2252" s="690" t="s">
        <v>3492</v>
      </c>
      <c r="C2252" s="691" t="s">
        <v>1221</v>
      </c>
      <c r="D2252" s="712">
        <v>0.01</v>
      </c>
    </row>
    <row r="2253" spans="1:4" ht="27">
      <c r="A2253" s="689">
        <v>43465</v>
      </c>
      <c r="B2253" s="690" t="s">
        <v>3493</v>
      </c>
      <c r="C2253" s="691" t="s">
        <v>1213</v>
      </c>
      <c r="D2253" s="712">
        <v>0.48</v>
      </c>
    </row>
    <row r="2254" spans="1:4" ht="27">
      <c r="A2254" s="689">
        <v>43477</v>
      </c>
      <c r="B2254" s="690" t="s">
        <v>3494</v>
      </c>
      <c r="C2254" s="691" t="s">
        <v>1221</v>
      </c>
      <c r="D2254" s="712">
        <v>91.21</v>
      </c>
    </row>
    <row r="2255" spans="1:4" ht="27">
      <c r="A2255" s="689">
        <v>43466</v>
      </c>
      <c r="B2255" s="690" t="s">
        <v>3495</v>
      </c>
      <c r="C2255" s="691" t="s">
        <v>1213</v>
      </c>
      <c r="D2255" s="712">
        <v>1.1599999999999999</v>
      </c>
    </row>
    <row r="2256" spans="1:4" ht="27">
      <c r="A2256" s="689">
        <v>43478</v>
      </c>
      <c r="B2256" s="690" t="s">
        <v>3496</v>
      </c>
      <c r="C2256" s="691" t="s">
        <v>1221</v>
      </c>
      <c r="D2256" s="712">
        <v>219.5</v>
      </c>
    </row>
    <row r="2257" spans="1:4" ht="27">
      <c r="A2257" s="689">
        <v>43467</v>
      </c>
      <c r="B2257" s="690" t="s">
        <v>3497</v>
      </c>
      <c r="C2257" s="691" t="s">
        <v>1213</v>
      </c>
      <c r="D2257" s="712">
        <v>0.34</v>
      </c>
    </row>
    <row r="2258" spans="1:4" ht="27">
      <c r="A2258" s="689">
        <v>43479</v>
      </c>
      <c r="B2258" s="690" t="s">
        <v>3498</v>
      </c>
      <c r="C2258" s="691" t="s">
        <v>1221</v>
      </c>
      <c r="D2258" s="712">
        <v>64.08</v>
      </c>
    </row>
    <row r="2259" spans="1:4" ht="27">
      <c r="A2259" s="689">
        <v>43468</v>
      </c>
      <c r="B2259" s="690" t="s">
        <v>3499</v>
      </c>
      <c r="C2259" s="691" t="s">
        <v>1213</v>
      </c>
      <c r="D2259" s="712">
        <v>0.82</v>
      </c>
    </row>
    <row r="2260" spans="1:4" ht="27">
      <c r="A2260" s="689">
        <v>43480</v>
      </c>
      <c r="B2260" s="690" t="s">
        <v>3500</v>
      </c>
      <c r="C2260" s="691" t="s">
        <v>1221</v>
      </c>
      <c r="D2260" s="712">
        <v>155.5</v>
      </c>
    </row>
    <row r="2261" spans="1:4" ht="27">
      <c r="A2261" s="689">
        <v>43469</v>
      </c>
      <c r="B2261" s="690" t="s">
        <v>3501</v>
      </c>
      <c r="C2261" s="691" t="s">
        <v>1213</v>
      </c>
      <c r="D2261" s="712">
        <v>0.05</v>
      </c>
    </row>
    <row r="2262" spans="1:4" ht="27">
      <c r="A2262" s="689">
        <v>43481</v>
      </c>
      <c r="B2262" s="690" t="s">
        <v>3502</v>
      </c>
      <c r="C2262" s="691" t="s">
        <v>1221</v>
      </c>
      <c r="D2262" s="712">
        <v>10.25</v>
      </c>
    </row>
    <row r="2263" spans="1:4" ht="27">
      <c r="A2263" s="691">
        <v>11461</v>
      </c>
      <c r="B2263" s="690" t="s">
        <v>3503</v>
      </c>
      <c r="C2263" s="691" t="s">
        <v>1214</v>
      </c>
      <c r="D2263" s="712">
        <v>4.47</v>
      </c>
    </row>
    <row r="2264" spans="1:4" ht="27">
      <c r="A2264" s="689">
        <v>3106</v>
      </c>
      <c r="B2264" s="690" t="s">
        <v>3504</v>
      </c>
      <c r="C2264" s="691" t="s">
        <v>1214</v>
      </c>
      <c r="D2264" s="712">
        <v>3.39</v>
      </c>
    </row>
    <row r="2265" spans="1:4" ht="27">
      <c r="A2265" s="689">
        <v>3107</v>
      </c>
      <c r="B2265" s="690" t="s">
        <v>3505</v>
      </c>
      <c r="C2265" s="691" t="s">
        <v>1214</v>
      </c>
      <c r="D2265" s="712">
        <v>2.86</v>
      </c>
    </row>
    <row r="2266" spans="1:4" ht="13.5">
      <c r="A2266" s="689">
        <v>25951</v>
      </c>
      <c r="B2266" s="690" t="s">
        <v>3506</v>
      </c>
      <c r="C2266" s="691" t="s">
        <v>1216</v>
      </c>
      <c r="D2266" s="712">
        <v>1.43</v>
      </c>
    </row>
    <row r="2267" spans="1:4" ht="13.5">
      <c r="A2267" s="689">
        <v>3123</v>
      </c>
      <c r="B2267" s="690" t="s">
        <v>3507</v>
      </c>
      <c r="C2267" s="691" t="s">
        <v>1216</v>
      </c>
      <c r="D2267" s="712">
        <v>1.34</v>
      </c>
    </row>
    <row r="2268" spans="1:4" ht="13.5">
      <c r="A2268" s="689">
        <v>38125</v>
      </c>
      <c r="B2268" s="690" t="s">
        <v>3508</v>
      </c>
      <c r="C2268" s="691" t="s">
        <v>1216</v>
      </c>
      <c r="D2268" s="712">
        <v>1.37</v>
      </c>
    </row>
    <row r="2269" spans="1:4" ht="27">
      <c r="A2269" s="689">
        <v>39014</v>
      </c>
      <c r="B2269" s="690" t="s">
        <v>3509</v>
      </c>
      <c r="C2269" s="691" t="s">
        <v>1216</v>
      </c>
      <c r="D2269" s="712">
        <v>12.15</v>
      </c>
    </row>
    <row r="2270" spans="1:4" ht="27">
      <c r="A2270" s="689">
        <v>11894</v>
      </c>
      <c r="B2270" s="690" t="s">
        <v>3510</v>
      </c>
      <c r="C2270" s="691" t="s">
        <v>1214</v>
      </c>
      <c r="D2270" s="712">
        <v>488.44</v>
      </c>
    </row>
    <row r="2271" spans="1:4" ht="27">
      <c r="A2271" s="689">
        <v>39365</v>
      </c>
      <c r="B2271" s="690" t="s">
        <v>3511</v>
      </c>
      <c r="C2271" s="691" t="s">
        <v>1214</v>
      </c>
      <c r="D2271" s="712">
        <v>914.05</v>
      </c>
    </row>
    <row r="2272" spans="1:4" ht="27">
      <c r="A2272" s="689">
        <v>39366</v>
      </c>
      <c r="B2272" s="690" t="s">
        <v>3512</v>
      </c>
      <c r="C2272" s="691" t="s">
        <v>1214</v>
      </c>
      <c r="D2272" s="688">
        <v>2340.35</v>
      </c>
    </row>
    <row r="2273" spans="1:4" ht="27">
      <c r="A2273" s="689">
        <v>39367</v>
      </c>
      <c r="B2273" s="690" t="s">
        <v>3513</v>
      </c>
      <c r="C2273" s="691" t="s">
        <v>1214</v>
      </c>
      <c r="D2273" s="688">
        <v>3198.83</v>
      </c>
    </row>
    <row r="2274" spans="1:4" ht="13.5">
      <c r="A2274" s="689">
        <v>37394</v>
      </c>
      <c r="B2274" s="690" t="s">
        <v>3514</v>
      </c>
      <c r="C2274" s="691" t="s">
        <v>1231</v>
      </c>
      <c r="D2274" s="712">
        <v>27.98</v>
      </c>
    </row>
    <row r="2275" spans="1:4" ht="13.5">
      <c r="A2275" s="689">
        <v>14146</v>
      </c>
      <c r="B2275" s="690" t="s">
        <v>3515</v>
      </c>
      <c r="C2275" s="691" t="s">
        <v>1231</v>
      </c>
      <c r="D2275" s="712">
        <v>45</v>
      </c>
    </row>
    <row r="2276" spans="1:4" ht="13.5">
      <c r="A2276" s="689">
        <v>38134</v>
      </c>
      <c r="B2276" s="690" t="s">
        <v>3516</v>
      </c>
      <c r="C2276" s="691" t="s">
        <v>1216</v>
      </c>
      <c r="D2276" s="712">
        <v>46.07</v>
      </c>
    </row>
    <row r="2277" spans="1:4" ht="13.5">
      <c r="A2277" s="689">
        <v>38132</v>
      </c>
      <c r="B2277" s="690" t="s">
        <v>3517</v>
      </c>
      <c r="C2277" s="691" t="s">
        <v>1216</v>
      </c>
      <c r="D2277" s="712">
        <v>46.99</v>
      </c>
    </row>
    <row r="2278" spans="1:4" ht="13.5">
      <c r="A2278" s="689">
        <v>38133</v>
      </c>
      <c r="B2278" s="690" t="s">
        <v>3518</v>
      </c>
      <c r="C2278" s="691" t="s">
        <v>1216</v>
      </c>
      <c r="D2278" s="712">
        <v>45.45</v>
      </c>
    </row>
    <row r="2279" spans="1:4" ht="27">
      <c r="A2279" s="689">
        <v>938</v>
      </c>
      <c r="B2279" s="690" t="s">
        <v>3519</v>
      </c>
      <c r="C2279" s="691" t="s">
        <v>1215</v>
      </c>
      <c r="D2279" s="712">
        <v>0.72</v>
      </c>
    </row>
    <row r="2280" spans="1:4" ht="27">
      <c r="A2280" s="689">
        <v>937</v>
      </c>
      <c r="B2280" s="690" t="s">
        <v>3520</v>
      </c>
      <c r="C2280" s="691" t="s">
        <v>1215</v>
      </c>
      <c r="D2280" s="712">
        <v>4.4800000000000004</v>
      </c>
    </row>
    <row r="2281" spans="1:4" ht="27">
      <c r="A2281" s="689">
        <v>939</v>
      </c>
      <c r="B2281" s="690" t="s">
        <v>3521</v>
      </c>
      <c r="C2281" s="691" t="s">
        <v>1215</v>
      </c>
      <c r="D2281" s="712">
        <v>1.1599999999999999</v>
      </c>
    </row>
    <row r="2282" spans="1:4" ht="27">
      <c r="A2282" s="689">
        <v>944</v>
      </c>
      <c r="B2282" s="690" t="s">
        <v>3522</v>
      </c>
      <c r="C2282" s="691" t="s">
        <v>1215</v>
      </c>
      <c r="D2282" s="712">
        <v>1.98</v>
      </c>
    </row>
    <row r="2283" spans="1:4" ht="27">
      <c r="A2283" s="689">
        <v>940</v>
      </c>
      <c r="B2283" s="690" t="s">
        <v>3523</v>
      </c>
      <c r="C2283" s="691" t="s">
        <v>1215</v>
      </c>
      <c r="D2283" s="712">
        <v>2.74</v>
      </c>
    </row>
    <row r="2284" spans="1:4" ht="27">
      <c r="A2284" s="689">
        <v>936</v>
      </c>
      <c r="B2284" s="690" t="s">
        <v>3524</v>
      </c>
      <c r="C2284" s="691" t="s">
        <v>1215</v>
      </c>
      <c r="D2284" s="712">
        <v>0.96</v>
      </c>
    </row>
    <row r="2285" spans="1:4" ht="27">
      <c r="A2285" s="689">
        <v>935</v>
      </c>
      <c r="B2285" s="690" t="s">
        <v>3525</v>
      </c>
      <c r="C2285" s="691" t="s">
        <v>1215</v>
      </c>
      <c r="D2285" s="712">
        <v>0.73</v>
      </c>
    </row>
    <row r="2286" spans="1:4" ht="13.5">
      <c r="A2286" s="689">
        <v>406</v>
      </c>
      <c r="B2286" s="690" t="s">
        <v>3526</v>
      </c>
      <c r="C2286" s="691" t="s">
        <v>1214</v>
      </c>
      <c r="D2286" s="712">
        <v>58.59</v>
      </c>
    </row>
    <row r="2287" spans="1:4" ht="27">
      <c r="A2287" s="689">
        <v>42529</v>
      </c>
      <c r="B2287" s="690" t="s">
        <v>3527</v>
      </c>
      <c r="C2287" s="691" t="s">
        <v>1215</v>
      </c>
      <c r="D2287" s="712">
        <v>0.67</v>
      </c>
    </row>
    <row r="2288" spans="1:4" ht="27">
      <c r="A2288" s="689">
        <v>39634</v>
      </c>
      <c r="B2288" s="690" t="s">
        <v>3528</v>
      </c>
      <c r="C2288" s="691" t="s">
        <v>1215</v>
      </c>
      <c r="D2288" s="712">
        <v>6.43</v>
      </c>
    </row>
    <row r="2289" spans="1:4" ht="13.5">
      <c r="A2289" s="689">
        <v>39701</v>
      </c>
      <c r="B2289" s="690" t="s">
        <v>3529</v>
      </c>
      <c r="C2289" s="691" t="s">
        <v>1214</v>
      </c>
      <c r="D2289" s="712">
        <v>57</v>
      </c>
    </row>
    <row r="2290" spans="1:4" ht="13.5">
      <c r="A2290" s="689">
        <v>12815</v>
      </c>
      <c r="B2290" s="690" t="s">
        <v>3530</v>
      </c>
      <c r="C2290" s="691" t="s">
        <v>1214</v>
      </c>
      <c r="D2290" s="712">
        <v>6.49</v>
      </c>
    </row>
    <row r="2291" spans="1:4" ht="13.5">
      <c r="A2291" s="689">
        <v>407</v>
      </c>
      <c r="B2291" s="690" t="s">
        <v>3531</v>
      </c>
      <c r="C2291" s="691" t="s">
        <v>1216</v>
      </c>
      <c r="D2291" s="712">
        <v>37.18</v>
      </c>
    </row>
    <row r="2292" spans="1:4" ht="27">
      <c r="A2292" s="689">
        <v>39431</v>
      </c>
      <c r="B2292" s="690" t="s">
        <v>3532</v>
      </c>
      <c r="C2292" s="691" t="s">
        <v>1215</v>
      </c>
      <c r="D2292" s="712">
        <v>0.24</v>
      </c>
    </row>
    <row r="2293" spans="1:4" ht="27">
      <c r="A2293" s="689">
        <v>39432</v>
      </c>
      <c r="B2293" s="690" t="s">
        <v>3533</v>
      </c>
      <c r="C2293" s="691" t="s">
        <v>1215</v>
      </c>
      <c r="D2293" s="712">
        <v>3.08</v>
      </c>
    </row>
    <row r="2294" spans="1:4" ht="13.5">
      <c r="A2294" s="689">
        <v>20111</v>
      </c>
      <c r="B2294" s="690" t="s">
        <v>3534</v>
      </c>
      <c r="C2294" s="691" t="s">
        <v>1214</v>
      </c>
      <c r="D2294" s="712">
        <v>8.5</v>
      </c>
    </row>
    <row r="2295" spans="1:4" ht="13.5">
      <c r="A2295" s="689">
        <v>21127</v>
      </c>
      <c r="B2295" s="690" t="s">
        <v>3535</v>
      </c>
      <c r="C2295" s="691" t="s">
        <v>1214</v>
      </c>
      <c r="D2295" s="712">
        <v>3.21</v>
      </c>
    </row>
    <row r="2296" spans="1:4" ht="13.5">
      <c r="A2296" s="689">
        <v>404</v>
      </c>
      <c r="B2296" s="690" t="s">
        <v>3536</v>
      </c>
      <c r="C2296" s="691" t="s">
        <v>1215</v>
      </c>
      <c r="D2296" s="712">
        <v>1.1499999999999999</v>
      </c>
    </row>
    <row r="2297" spans="1:4" ht="27">
      <c r="A2297" s="689">
        <v>14151</v>
      </c>
      <c r="B2297" s="690" t="s">
        <v>3537</v>
      </c>
      <c r="C2297" s="691" t="s">
        <v>1214</v>
      </c>
      <c r="D2297" s="712">
        <v>32.340000000000003</v>
      </c>
    </row>
    <row r="2298" spans="1:4" ht="27">
      <c r="A2298" s="689">
        <v>14153</v>
      </c>
      <c r="B2298" s="690" t="s">
        <v>3538</v>
      </c>
      <c r="C2298" s="691" t="s">
        <v>1214</v>
      </c>
      <c r="D2298" s="712">
        <v>36.56</v>
      </c>
    </row>
    <row r="2299" spans="1:4" ht="27">
      <c r="A2299" s="689">
        <v>14152</v>
      </c>
      <c r="B2299" s="690" t="s">
        <v>3539</v>
      </c>
      <c r="C2299" s="691" t="s">
        <v>1214</v>
      </c>
      <c r="D2299" s="712">
        <v>28.06</v>
      </c>
    </row>
    <row r="2300" spans="1:4" ht="27">
      <c r="A2300" s="689">
        <v>14154</v>
      </c>
      <c r="B2300" s="690" t="s">
        <v>3540</v>
      </c>
      <c r="C2300" s="691" t="s">
        <v>1214</v>
      </c>
      <c r="D2300" s="712">
        <v>98.24</v>
      </c>
    </row>
    <row r="2301" spans="1:4" ht="27">
      <c r="A2301" s="689">
        <v>42015</v>
      </c>
      <c r="B2301" s="690" t="s">
        <v>3541</v>
      </c>
      <c r="C2301" s="691" t="s">
        <v>1215</v>
      </c>
      <c r="D2301" s="712">
        <v>0.08</v>
      </c>
    </row>
    <row r="2302" spans="1:4" ht="13.5">
      <c r="A2302" s="689">
        <v>3146</v>
      </c>
      <c r="B2302" s="690" t="s">
        <v>3542</v>
      </c>
      <c r="C2302" s="691" t="s">
        <v>1214</v>
      </c>
      <c r="D2302" s="712">
        <v>3.3</v>
      </c>
    </row>
    <row r="2303" spans="1:4" ht="13.5">
      <c r="A2303" s="689">
        <v>3143</v>
      </c>
      <c r="B2303" s="690" t="s">
        <v>3543</v>
      </c>
      <c r="C2303" s="691" t="s">
        <v>1214</v>
      </c>
      <c r="D2303" s="712">
        <v>7.5</v>
      </c>
    </row>
    <row r="2304" spans="1:4" ht="13.5">
      <c r="A2304" s="689">
        <v>3148</v>
      </c>
      <c r="B2304" s="690" t="s">
        <v>3544</v>
      </c>
      <c r="C2304" s="691" t="s">
        <v>1214</v>
      </c>
      <c r="D2304" s="712">
        <v>12.17</v>
      </c>
    </row>
    <row r="2305" spans="1:4" ht="27">
      <c r="A2305" s="689">
        <v>4310</v>
      </c>
      <c r="B2305" s="690" t="s">
        <v>3545</v>
      </c>
      <c r="C2305" s="691" t="s">
        <v>1214</v>
      </c>
      <c r="D2305" s="712">
        <v>1.46</v>
      </c>
    </row>
    <row r="2306" spans="1:4" ht="27">
      <c r="A2306" s="689">
        <v>4311</v>
      </c>
      <c r="B2306" s="690" t="s">
        <v>3546</v>
      </c>
      <c r="C2306" s="691" t="s">
        <v>1214</v>
      </c>
      <c r="D2306" s="712">
        <v>1.03</v>
      </c>
    </row>
    <row r="2307" spans="1:4" ht="27">
      <c r="A2307" s="689">
        <v>4312</v>
      </c>
      <c r="B2307" s="690" t="s">
        <v>3547</v>
      </c>
      <c r="C2307" s="691" t="s">
        <v>1214</v>
      </c>
      <c r="D2307" s="712">
        <v>1.44</v>
      </c>
    </row>
    <row r="2308" spans="1:4" ht="13.5">
      <c r="A2308" s="689">
        <v>11162</v>
      </c>
      <c r="B2308" s="690" t="s">
        <v>3548</v>
      </c>
      <c r="C2308" s="691" t="s">
        <v>1214</v>
      </c>
      <c r="D2308" s="712">
        <v>0.59</v>
      </c>
    </row>
    <row r="2309" spans="1:4" ht="13.5">
      <c r="A2309" s="689">
        <v>13261</v>
      </c>
      <c r="B2309" s="690" t="s">
        <v>3549</v>
      </c>
      <c r="C2309" s="691" t="s">
        <v>1214</v>
      </c>
      <c r="D2309" s="712">
        <v>1.7</v>
      </c>
    </row>
    <row r="2310" spans="1:4" ht="13.5">
      <c r="A2310" s="689">
        <v>3255</v>
      </c>
      <c r="B2310" s="690" t="s">
        <v>3550</v>
      </c>
      <c r="C2310" s="691" t="s">
        <v>1214</v>
      </c>
      <c r="D2310" s="712">
        <v>5.18</v>
      </c>
    </row>
    <row r="2311" spans="1:4" ht="13.5">
      <c r="A2311" s="689">
        <v>3254</v>
      </c>
      <c r="B2311" s="690" t="s">
        <v>3551</v>
      </c>
      <c r="C2311" s="691" t="s">
        <v>1214</v>
      </c>
      <c r="D2311" s="712">
        <v>84.12</v>
      </c>
    </row>
    <row r="2312" spans="1:4" ht="13.5">
      <c r="A2312" s="689">
        <v>3259</v>
      </c>
      <c r="B2312" s="690" t="s">
        <v>3552</v>
      </c>
      <c r="C2312" s="691" t="s">
        <v>1214</v>
      </c>
      <c r="D2312" s="712">
        <v>10.11</v>
      </c>
    </row>
    <row r="2313" spans="1:4" ht="13.5">
      <c r="A2313" s="689">
        <v>3258</v>
      </c>
      <c r="B2313" s="690" t="s">
        <v>3553</v>
      </c>
      <c r="C2313" s="691" t="s">
        <v>1214</v>
      </c>
      <c r="D2313" s="712">
        <v>6.11</v>
      </c>
    </row>
    <row r="2314" spans="1:4" ht="13.5">
      <c r="A2314" s="689">
        <v>3251</v>
      </c>
      <c r="B2314" s="690" t="s">
        <v>3554</v>
      </c>
      <c r="C2314" s="691" t="s">
        <v>1214</v>
      </c>
      <c r="D2314" s="712">
        <v>3.6</v>
      </c>
    </row>
    <row r="2315" spans="1:4" ht="13.5">
      <c r="A2315" s="689">
        <v>3256</v>
      </c>
      <c r="B2315" s="690" t="s">
        <v>3555</v>
      </c>
      <c r="C2315" s="691" t="s">
        <v>1214</v>
      </c>
      <c r="D2315" s="712">
        <v>6.82</v>
      </c>
    </row>
    <row r="2316" spans="1:4" ht="13.5">
      <c r="A2316" s="689">
        <v>3261</v>
      </c>
      <c r="B2316" s="690" t="s">
        <v>3556</v>
      </c>
      <c r="C2316" s="691" t="s">
        <v>1214</v>
      </c>
      <c r="D2316" s="712">
        <v>74.400000000000006</v>
      </c>
    </row>
    <row r="2317" spans="1:4" ht="13.5">
      <c r="A2317" s="689">
        <v>3260</v>
      </c>
      <c r="B2317" s="690" t="s">
        <v>3557</v>
      </c>
      <c r="C2317" s="691" t="s">
        <v>1214</v>
      </c>
      <c r="D2317" s="712">
        <v>12.78</v>
      </c>
    </row>
    <row r="2318" spans="1:4" ht="13.5">
      <c r="A2318" s="689">
        <v>3272</v>
      </c>
      <c r="B2318" s="690" t="s">
        <v>3558</v>
      </c>
      <c r="C2318" s="691" t="s">
        <v>1214</v>
      </c>
      <c r="D2318" s="712">
        <v>27.69</v>
      </c>
    </row>
    <row r="2319" spans="1:4" ht="13.5">
      <c r="A2319" s="689">
        <v>3265</v>
      </c>
      <c r="B2319" s="690" t="s">
        <v>3559</v>
      </c>
      <c r="C2319" s="691" t="s">
        <v>1214</v>
      </c>
      <c r="D2319" s="712">
        <v>22</v>
      </c>
    </row>
    <row r="2320" spans="1:4" ht="13.5">
      <c r="A2320" s="689">
        <v>3262</v>
      </c>
      <c r="B2320" s="690" t="s">
        <v>3560</v>
      </c>
      <c r="C2320" s="691" t="s">
        <v>1214</v>
      </c>
      <c r="D2320" s="712">
        <v>9.6300000000000008</v>
      </c>
    </row>
    <row r="2321" spans="1:4" ht="13.5">
      <c r="A2321" s="689">
        <v>3264</v>
      </c>
      <c r="B2321" s="690" t="s">
        <v>3561</v>
      </c>
      <c r="C2321" s="691" t="s">
        <v>1214</v>
      </c>
      <c r="D2321" s="712">
        <v>15.82</v>
      </c>
    </row>
    <row r="2322" spans="1:4" ht="13.5">
      <c r="A2322" s="689">
        <v>3267</v>
      </c>
      <c r="B2322" s="690" t="s">
        <v>3562</v>
      </c>
      <c r="C2322" s="691" t="s">
        <v>1214</v>
      </c>
      <c r="D2322" s="712">
        <v>51.66</v>
      </c>
    </row>
    <row r="2323" spans="1:4" ht="13.5">
      <c r="A2323" s="689">
        <v>3266</v>
      </c>
      <c r="B2323" s="690" t="s">
        <v>3563</v>
      </c>
      <c r="C2323" s="691" t="s">
        <v>1214</v>
      </c>
      <c r="D2323" s="712">
        <v>32.869999999999997</v>
      </c>
    </row>
    <row r="2324" spans="1:4" ht="13.5">
      <c r="A2324" s="689">
        <v>3263</v>
      </c>
      <c r="B2324" s="690" t="s">
        <v>3564</v>
      </c>
      <c r="C2324" s="691" t="s">
        <v>1214</v>
      </c>
      <c r="D2324" s="712">
        <v>13.15</v>
      </c>
    </row>
    <row r="2325" spans="1:4" ht="13.5">
      <c r="A2325" s="689">
        <v>3268</v>
      </c>
      <c r="B2325" s="690" t="s">
        <v>3565</v>
      </c>
      <c r="C2325" s="691" t="s">
        <v>1214</v>
      </c>
      <c r="D2325" s="712">
        <v>69.849999999999994</v>
      </c>
    </row>
    <row r="2326" spans="1:4" ht="13.5">
      <c r="A2326" s="689">
        <v>3271</v>
      </c>
      <c r="B2326" s="690" t="s">
        <v>3566</v>
      </c>
      <c r="C2326" s="691" t="s">
        <v>1214</v>
      </c>
      <c r="D2326" s="712">
        <v>103.27</v>
      </c>
    </row>
    <row r="2327" spans="1:4" ht="13.5">
      <c r="A2327" s="689">
        <v>3270</v>
      </c>
      <c r="B2327" s="690" t="s">
        <v>3567</v>
      </c>
      <c r="C2327" s="691" t="s">
        <v>1214</v>
      </c>
      <c r="D2327" s="712">
        <v>173.5</v>
      </c>
    </row>
    <row r="2328" spans="1:4" ht="27">
      <c r="A2328" s="689">
        <v>3275</v>
      </c>
      <c r="B2328" s="690" t="s">
        <v>3568</v>
      </c>
      <c r="C2328" s="691" t="s">
        <v>1212</v>
      </c>
      <c r="D2328" s="712">
        <v>60.1</v>
      </c>
    </row>
    <row r="2329" spans="1:4" ht="40.5">
      <c r="A2329" s="689">
        <v>39512</v>
      </c>
      <c r="B2329" s="690" t="s">
        <v>3569</v>
      </c>
      <c r="C2329" s="691" t="s">
        <v>1212</v>
      </c>
      <c r="D2329" s="712">
        <v>76.14</v>
      </c>
    </row>
    <row r="2330" spans="1:4" ht="40.5">
      <c r="A2330" s="689">
        <v>39511</v>
      </c>
      <c r="B2330" s="690" t="s">
        <v>3570</v>
      </c>
      <c r="C2330" s="691" t="s">
        <v>1212</v>
      </c>
      <c r="D2330" s="712">
        <v>83.05</v>
      </c>
    </row>
    <row r="2331" spans="1:4" ht="40.5">
      <c r="A2331" s="689">
        <v>39513</v>
      </c>
      <c r="B2331" s="690" t="s">
        <v>3571</v>
      </c>
      <c r="C2331" s="691" t="s">
        <v>1212</v>
      </c>
      <c r="D2331" s="712">
        <v>89.08</v>
      </c>
    </row>
    <row r="2332" spans="1:4" ht="27">
      <c r="A2332" s="689">
        <v>3286</v>
      </c>
      <c r="B2332" s="690" t="s">
        <v>3572</v>
      </c>
      <c r="C2332" s="691" t="s">
        <v>1212</v>
      </c>
      <c r="D2332" s="712">
        <v>48.7</v>
      </c>
    </row>
    <row r="2333" spans="1:4" ht="27">
      <c r="A2333" s="689">
        <v>3287</v>
      </c>
      <c r="B2333" s="690" t="s">
        <v>3573</v>
      </c>
      <c r="C2333" s="691" t="s">
        <v>1212</v>
      </c>
      <c r="D2333" s="712">
        <v>73.599999999999994</v>
      </c>
    </row>
    <row r="2334" spans="1:4" ht="27">
      <c r="A2334" s="689">
        <v>3283</v>
      </c>
      <c r="B2334" s="690" t="s">
        <v>3574</v>
      </c>
      <c r="C2334" s="691" t="s">
        <v>1212</v>
      </c>
      <c r="D2334" s="712">
        <v>15.46</v>
      </c>
    </row>
    <row r="2335" spans="1:4" ht="27">
      <c r="A2335" s="689">
        <v>11587</v>
      </c>
      <c r="B2335" s="690" t="s">
        <v>3575</v>
      </c>
      <c r="C2335" s="691" t="s">
        <v>1212</v>
      </c>
      <c r="D2335" s="712">
        <v>41.21</v>
      </c>
    </row>
    <row r="2336" spans="1:4" ht="27">
      <c r="A2336" s="689">
        <v>36225</v>
      </c>
      <c r="B2336" s="690" t="s">
        <v>3576</v>
      </c>
      <c r="C2336" s="691" t="s">
        <v>1212</v>
      </c>
      <c r="D2336" s="712">
        <v>16.739999999999998</v>
      </c>
    </row>
    <row r="2337" spans="1:4" ht="27">
      <c r="A2337" s="689">
        <v>36230</v>
      </c>
      <c r="B2337" s="690" t="s">
        <v>3577</v>
      </c>
      <c r="C2337" s="691" t="s">
        <v>1212</v>
      </c>
      <c r="D2337" s="712">
        <v>12.3</v>
      </c>
    </row>
    <row r="2338" spans="1:4" ht="27">
      <c r="A2338" s="691">
        <v>36238</v>
      </c>
      <c r="B2338" s="690" t="s">
        <v>3578</v>
      </c>
      <c r="C2338" s="691" t="s">
        <v>1212</v>
      </c>
      <c r="D2338" s="712">
        <v>12.02</v>
      </c>
    </row>
    <row r="2339" spans="1:4" ht="13.5">
      <c r="A2339" s="691">
        <v>11887</v>
      </c>
      <c r="B2339" s="690" t="s">
        <v>3579</v>
      </c>
      <c r="C2339" s="691" t="s">
        <v>1214</v>
      </c>
      <c r="D2339" s="688">
        <v>2300.91</v>
      </c>
    </row>
    <row r="2340" spans="1:4" ht="13.5">
      <c r="A2340" s="691">
        <v>11883</v>
      </c>
      <c r="B2340" s="690" t="s">
        <v>3580</v>
      </c>
      <c r="C2340" s="691" t="s">
        <v>1214</v>
      </c>
      <c r="D2340" s="688">
        <v>3382.75</v>
      </c>
    </row>
    <row r="2341" spans="1:4" ht="13.5">
      <c r="A2341" s="691">
        <v>11884</v>
      </c>
      <c r="B2341" s="690" t="s">
        <v>3581</v>
      </c>
      <c r="C2341" s="691" t="s">
        <v>1214</v>
      </c>
      <c r="D2341" s="688">
        <v>3629.39</v>
      </c>
    </row>
    <row r="2342" spans="1:4" ht="13.5">
      <c r="A2342" s="691">
        <v>11885</v>
      </c>
      <c r="B2342" s="690" t="s">
        <v>3582</v>
      </c>
      <c r="C2342" s="691" t="s">
        <v>1214</v>
      </c>
      <c r="D2342" s="688">
        <v>4048</v>
      </c>
    </row>
    <row r="2343" spans="1:4" ht="13.5">
      <c r="A2343" s="691">
        <v>11886</v>
      </c>
      <c r="B2343" s="690" t="s">
        <v>3583</v>
      </c>
      <c r="C2343" s="691" t="s">
        <v>1214</v>
      </c>
      <c r="D2343" s="688">
        <v>1304.6600000000001</v>
      </c>
    </row>
    <row r="2344" spans="1:4" ht="13.5">
      <c r="A2344" s="691">
        <v>11888</v>
      </c>
      <c r="B2344" s="690" t="s">
        <v>3584</v>
      </c>
      <c r="C2344" s="691" t="s">
        <v>1214</v>
      </c>
      <c r="D2344" s="688">
        <v>3063.85</v>
      </c>
    </row>
    <row r="2345" spans="1:4" ht="13.5">
      <c r="A2345" s="691">
        <v>3277</v>
      </c>
      <c r="B2345" s="690" t="s">
        <v>3585</v>
      </c>
      <c r="C2345" s="691" t="s">
        <v>1214</v>
      </c>
      <c r="D2345" s="712">
        <v>516.69000000000005</v>
      </c>
    </row>
    <row r="2346" spans="1:4" ht="13.5">
      <c r="A2346" s="691">
        <v>3281</v>
      </c>
      <c r="B2346" s="690" t="s">
        <v>3586</v>
      </c>
      <c r="C2346" s="691" t="s">
        <v>1214</v>
      </c>
      <c r="D2346" s="712">
        <v>427.88</v>
      </c>
    </row>
    <row r="2347" spans="1:4" ht="40.5">
      <c r="A2347" s="689">
        <v>39363</v>
      </c>
      <c r="B2347" s="690" t="s">
        <v>3587</v>
      </c>
      <c r="C2347" s="691" t="s">
        <v>1214</v>
      </c>
      <c r="D2347" s="688">
        <v>3723.28</v>
      </c>
    </row>
    <row r="2348" spans="1:4" ht="40.5">
      <c r="A2348" s="689">
        <v>39361</v>
      </c>
      <c r="B2348" s="690" t="s">
        <v>3588</v>
      </c>
      <c r="C2348" s="691" t="s">
        <v>1214</v>
      </c>
      <c r="D2348" s="712">
        <v>957.41</v>
      </c>
    </row>
    <row r="2349" spans="1:4" ht="40.5">
      <c r="A2349" s="689">
        <v>39362</v>
      </c>
      <c r="B2349" s="690" t="s">
        <v>3589</v>
      </c>
      <c r="C2349" s="691" t="s">
        <v>1214</v>
      </c>
      <c r="D2349" s="688">
        <v>2946.21</v>
      </c>
    </row>
    <row r="2350" spans="1:4" ht="40.5">
      <c r="A2350" s="691">
        <v>39364</v>
      </c>
      <c r="B2350" s="690" t="s">
        <v>3590</v>
      </c>
      <c r="C2350" s="691" t="s">
        <v>1214</v>
      </c>
      <c r="D2350" s="688">
        <v>8510.3700000000008</v>
      </c>
    </row>
    <row r="2351" spans="1:4" ht="27">
      <c r="A2351" s="689">
        <v>14576</v>
      </c>
      <c r="B2351" s="690" t="s">
        <v>3591</v>
      </c>
      <c r="C2351" s="691" t="s">
        <v>1214</v>
      </c>
      <c r="D2351" s="688">
        <v>4169882.46</v>
      </c>
    </row>
    <row r="2352" spans="1:4" ht="27">
      <c r="A2352" s="689">
        <v>13877</v>
      </c>
      <c r="B2352" s="690" t="s">
        <v>3592</v>
      </c>
      <c r="C2352" s="691" t="s">
        <v>1214</v>
      </c>
      <c r="D2352" s="688">
        <v>1785064.49</v>
      </c>
    </row>
    <row r="2353" spans="1:4" ht="13.5">
      <c r="A2353" s="689">
        <v>7307</v>
      </c>
      <c r="B2353" s="690" t="s">
        <v>3593</v>
      </c>
      <c r="C2353" s="691" t="s">
        <v>1217</v>
      </c>
      <c r="D2353" s="712">
        <v>23.66</v>
      </c>
    </row>
    <row r="2354" spans="1:4" ht="13.5">
      <c r="A2354" s="689">
        <v>38122</v>
      </c>
      <c r="B2354" s="690" t="s">
        <v>3594</v>
      </c>
      <c r="C2354" s="691" t="s">
        <v>1217</v>
      </c>
      <c r="D2354" s="712">
        <v>10.83</v>
      </c>
    </row>
    <row r="2355" spans="1:4" ht="13.5">
      <c r="A2355" s="689">
        <v>6086</v>
      </c>
      <c r="B2355" s="690" t="s">
        <v>3595</v>
      </c>
      <c r="C2355" s="691" t="s">
        <v>1232</v>
      </c>
      <c r="D2355" s="712">
        <v>87.28</v>
      </c>
    </row>
    <row r="2356" spans="1:4" ht="27">
      <c r="A2356" s="689">
        <v>38633</v>
      </c>
      <c r="B2356" s="690" t="s">
        <v>3596</v>
      </c>
      <c r="C2356" s="691" t="s">
        <v>1214</v>
      </c>
      <c r="D2356" s="712">
        <v>9.86</v>
      </c>
    </row>
    <row r="2357" spans="1:4" ht="27">
      <c r="A2357" s="689">
        <v>12344</v>
      </c>
      <c r="B2357" s="690" t="s">
        <v>3597</v>
      </c>
      <c r="C2357" s="691" t="s">
        <v>1214</v>
      </c>
      <c r="D2357" s="712">
        <v>2.17</v>
      </c>
    </row>
    <row r="2358" spans="1:4" ht="27">
      <c r="A2358" s="689">
        <v>12343</v>
      </c>
      <c r="B2358" s="690" t="s">
        <v>3598</v>
      </c>
      <c r="C2358" s="691" t="s">
        <v>1214</v>
      </c>
      <c r="D2358" s="712">
        <v>3.36</v>
      </c>
    </row>
    <row r="2359" spans="1:4" ht="27">
      <c r="A2359" s="689">
        <v>3295</v>
      </c>
      <c r="B2359" s="690" t="s">
        <v>3599</v>
      </c>
      <c r="C2359" s="691" t="s">
        <v>1214</v>
      </c>
      <c r="D2359" s="712">
        <v>11.74</v>
      </c>
    </row>
    <row r="2360" spans="1:4" ht="27">
      <c r="A2360" s="689">
        <v>3302</v>
      </c>
      <c r="B2360" s="690" t="s">
        <v>3600</v>
      </c>
      <c r="C2360" s="691" t="s">
        <v>1214</v>
      </c>
      <c r="D2360" s="712">
        <v>12.27</v>
      </c>
    </row>
    <row r="2361" spans="1:4" ht="27">
      <c r="A2361" s="689">
        <v>3297</v>
      </c>
      <c r="B2361" s="690" t="s">
        <v>3601</v>
      </c>
      <c r="C2361" s="691" t="s">
        <v>1214</v>
      </c>
      <c r="D2361" s="712">
        <v>13.1</v>
      </c>
    </row>
    <row r="2362" spans="1:4" ht="27">
      <c r="A2362" s="689">
        <v>3294</v>
      </c>
      <c r="B2362" s="690" t="s">
        <v>3602</v>
      </c>
      <c r="C2362" s="691" t="s">
        <v>1214</v>
      </c>
      <c r="D2362" s="712">
        <v>13.3</v>
      </c>
    </row>
    <row r="2363" spans="1:4" ht="27">
      <c r="A2363" s="689">
        <v>3292</v>
      </c>
      <c r="B2363" s="690" t="s">
        <v>3603</v>
      </c>
      <c r="C2363" s="691" t="s">
        <v>1214</v>
      </c>
      <c r="D2363" s="712">
        <v>12.5</v>
      </c>
    </row>
    <row r="2364" spans="1:4" ht="27">
      <c r="A2364" s="689">
        <v>3298</v>
      </c>
      <c r="B2364" s="690" t="s">
        <v>3604</v>
      </c>
      <c r="C2364" s="691" t="s">
        <v>1214</v>
      </c>
      <c r="D2364" s="712">
        <v>29.29</v>
      </c>
    </row>
    <row r="2365" spans="1:4" ht="27">
      <c r="A2365" s="689">
        <v>11596</v>
      </c>
      <c r="B2365" s="690" t="s">
        <v>3605</v>
      </c>
      <c r="C2365" s="691" t="s">
        <v>1214</v>
      </c>
      <c r="D2365" s="712">
        <v>427.37</v>
      </c>
    </row>
    <row r="2366" spans="1:4" ht="27">
      <c r="A2366" s="689">
        <v>34802</v>
      </c>
      <c r="B2366" s="690" t="s">
        <v>3606</v>
      </c>
      <c r="C2366" s="691" t="s">
        <v>1214</v>
      </c>
      <c r="D2366" s="688">
        <v>1173.69</v>
      </c>
    </row>
    <row r="2367" spans="1:4" ht="27">
      <c r="A2367" s="689">
        <v>11588</v>
      </c>
      <c r="B2367" s="690" t="s">
        <v>3607</v>
      </c>
      <c r="C2367" s="691" t="s">
        <v>1214</v>
      </c>
      <c r="D2367" s="688">
        <v>1266.23</v>
      </c>
    </row>
    <row r="2368" spans="1:4" ht="27">
      <c r="A2368" s="689">
        <v>34383</v>
      </c>
      <c r="B2368" s="690" t="s">
        <v>3608</v>
      </c>
      <c r="C2368" s="691" t="s">
        <v>1214</v>
      </c>
      <c r="D2368" s="688">
        <v>1392.94</v>
      </c>
    </row>
    <row r="2369" spans="1:4" ht="27">
      <c r="A2369" s="689">
        <v>40451</v>
      </c>
      <c r="B2369" s="690" t="s">
        <v>3609</v>
      </c>
      <c r="C2369" s="691" t="s">
        <v>1212</v>
      </c>
      <c r="D2369" s="712">
        <v>112.6</v>
      </c>
    </row>
    <row r="2370" spans="1:4" ht="27">
      <c r="A2370" s="689">
        <v>40453</v>
      </c>
      <c r="B2370" s="690" t="s">
        <v>3610</v>
      </c>
      <c r="C2370" s="691" t="s">
        <v>1212</v>
      </c>
      <c r="D2370" s="712">
        <v>121.83</v>
      </c>
    </row>
    <row r="2371" spans="1:4" ht="27">
      <c r="A2371" s="689">
        <v>40452</v>
      </c>
      <c r="B2371" s="690" t="s">
        <v>3611</v>
      </c>
      <c r="C2371" s="691" t="s">
        <v>1212</v>
      </c>
      <c r="D2371" s="712">
        <v>133.63</v>
      </c>
    </row>
    <row r="2372" spans="1:4" ht="27">
      <c r="A2372" s="689">
        <v>11594</v>
      </c>
      <c r="B2372" s="690" t="s">
        <v>3612</v>
      </c>
      <c r="C2372" s="691" t="s">
        <v>1214</v>
      </c>
      <c r="D2372" s="712">
        <v>403.58</v>
      </c>
    </row>
    <row r="2373" spans="1:4" ht="27">
      <c r="A2373" s="689">
        <v>3311</v>
      </c>
      <c r="B2373" s="690" t="s">
        <v>3613</v>
      </c>
      <c r="C2373" s="691" t="s">
        <v>1220</v>
      </c>
      <c r="D2373" s="712">
        <v>403.58</v>
      </c>
    </row>
    <row r="2374" spans="1:4" ht="27">
      <c r="A2374" s="689">
        <v>11599</v>
      </c>
      <c r="B2374" s="690" t="s">
        <v>3614</v>
      </c>
      <c r="C2374" s="691" t="s">
        <v>1214</v>
      </c>
      <c r="D2374" s="712">
        <v>536.72</v>
      </c>
    </row>
    <row r="2375" spans="1:4" ht="27">
      <c r="A2375" s="689">
        <v>11593</v>
      </c>
      <c r="B2375" s="690" t="s">
        <v>3615</v>
      </c>
      <c r="C2375" s="691" t="s">
        <v>1214</v>
      </c>
      <c r="D2375" s="712">
        <v>752.44</v>
      </c>
    </row>
    <row r="2376" spans="1:4" ht="27">
      <c r="A2376" s="689">
        <v>3314</v>
      </c>
      <c r="B2376" s="690" t="s">
        <v>3616</v>
      </c>
      <c r="C2376" s="691" t="s">
        <v>1220</v>
      </c>
      <c r="D2376" s="712">
        <v>538.15</v>
      </c>
    </row>
    <row r="2377" spans="1:4" ht="27">
      <c r="A2377" s="689">
        <v>11597</v>
      </c>
      <c r="B2377" s="690" t="s">
        <v>3617</v>
      </c>
      <c r="C2377" s="691" t="s">
        <v>1214</v>
      </c>
      <c r="D2377" s="712">
        <v>625.79999999999995</v>
      </c>
    </row>
    <row r="2378" spans="1:4" ht="13.5">
      <c r="A2378" s="691">
        <v>3309</v>
      </c>
      <c r="B2378" s="690" t="s">
        <v>3618</v>
      </c>
      <c r="C2378" s="691" t="s">
        <v>1220</v>
      </c>
      <c r="D2378" s="712">
        <v>427.37</v>
      </c>
    </row>
    <row r="2379" spans="1:4" ht="40.5">
      <c r="A2379" s="689">
        <v>34612</v>
      </c>
      <c r="B2379" s="690" t="s">
        <v>3619</v>
      </c>
      <c r="C2379" s="691" t="s">
        <v>1214</v>
      </c>
      <c r="D2379" s="712">
        <v>774.01</v>
      </c>
    </row>
    <row r="2380" spans="1:4" ht="40.5">
      <c r="A2380" s="689">
        <v>34635</v>
      </c>
      <c r="B2380" s="690" t="s">
        <v>3620</v>
      </c>
      <c r="C2380" s="691" t="s">
        <v>1214</v>
      </c>
      <c r="D2380" s="712">
        <v>995.34</v>
      </c>
    </row>
    <row r="2381" spans="1:4" ht="40.5">
      <c r="A2381" s="689">
        <v>34633</v>
      </c>
      <c r="B2381" s="690" t="s">
        <v>3621</v>
      </c>
      <c r="C2381" s="691" t="s">
        <v>1214</v>
      </c>
      <c r="D2381" s="688">
        <v>1097.1300000000001</v>
      </c>
    </row>
    <row r="2382" spans="1:4" ht="40.5">
      <c r="A2382" s="689">
        <v>40440</v>
      </c>
      <c r="B2382" s="690" t="s">
        <v>3622</v>
      </c>
      <c r="C2382" s="691" t="s">
        <v>1220</v>
      </c>
      <c r="D2382" s="712">
        <v>560.54</v>
      </c>
    </row>
    <row r="2383" spans="1:4" ht="40.5">
      <c r="A2383" s="689">
        <v>40441</v>
      </c>
      <c r="B2383" s="690" t="s">
        <v>3623</v>
      </c>
      <c r="C2383" s="691" t="s">
        <v>1220</v>
      </c>
      <c r="D2383" s="712">
        <v>357.87</v>
      </c>
    </row>
    <row r="2384" spans="1:4" ht="40.5">
      <c r="A2384" s="689">
        <v>40449</v>
      </c>
      <c r="B2384" s="690" t="s">
        <v>3624</v>
      </c>
      <c r="C2384" s="691" t="s">
        <v>1220</v>
      </c>
      <c r="D2384" s="712">
        <v>300.85000000000002</v>
      </c>
    </row>
    <row r="2385" spans="1:4" ht="27">
      <c r="A2385" s="689">
        <v>34800</v>
      </c>
      <c r="B2385" s="690" t="s">
        <v>3625</v>
      </c>
      <c r="C2385" s="691" t="s">
        <v>1220</v>
      </c>
      <c r="D2385" s="712">
        <v>376.22</v>
      </c>
    </row>
    <row r="2386" spans="1:4" ht="27">
      <c r="A2386" s="689">
        <v>11592</v>
      </c>
      <c r="B2386" s="690" t="s">
        <v>3626</v>
      </c>
      <c r="C2386" s="691" t="s">
        <v>1214</v>
      </c>
      <c r="D2386" s="712">
        <v>538.15</v>
      </c>
    </row>
    <row r="2387" spans="1:4" ht="27">
      <c r="A2387" s="689">
        <v>40438</v>
      </c>
      <c r="B2387" s="690" t="s">
        <v>3627</v>
      </c>
      <c r="C2387" s="691" t="s">
        <v>1220</v>
      </c>
      <c r="D2387" s="712">
        <v>250.64</v>
      </c>
    </row>
    <row r="2388" spans="1:4" ht="27">
      <c r="A2388" s="689">
        <v>40436</v>
      </c>
      <c r="B2388" s="690" t="s">
        <v>3628</v>
      </c>
      <c r="C2388" s="691" t="s">
        <v>1220</v>
      </c>
      <c r="D2388" s="712">
        <v>312.52999999999997</v>
      </c>
    </row>
    <row r="2389" spans="1:4" ht="27">
      <c r="A2389" s="689">
        <v>4315</v>
      </c>
      <c r="B2389" s="690" t="s">
        <v>3629</v>
      </c>
      <c r="C2389" s="691" t="s">
        <v>1214</v>
      </c>
      <c r="D2389" s="712">
        <v>1.06</v>
      </c>
    </row>
    <row r="2390" spans="1:4" ht="27">
      <c r="A2390" s="689">
        <v>42482</v>
      </c>
      <c r="B2390" s="690" t="s">
        <v>3630</v>
      </c>
      <c r="C2390" s="691" t="s">
        <v>1214</v>
      </c>
      <c r="D2390" s="712">
        <v>1.41</v>
      </c>
    </row>
    <row r="2391" spans="1:4" ht="13.5">
      <c r="A2391" s="689">
        <v>402</v>
      </c>
      <c r="B2391" s="690" t="s">
        <v>3631</v>
      </c>
      <c r="C2391" s="691" t="s">
        <v>1214</v>
      </c>
      <c r="D2391" s="712">
        <v>7.65</v>
      </c>
    </row>
    <row r="2392" spans="1:4" ht="13.5">
      <c r="A2392" s="689">
        <v>4226</v>
      </c>
      <c r="B2392" s="690" t="s">
        <v>3632</v>
      </c>
      <c r="C2392" s="691" t="s">
        <v>1216</v>
      </c>
      <c r="D2392" s="712">
        <v>5.41</v>
      </c>
    </row>
    <row r="2393" spans="1:4" ht="13.5">
      <c r="A2393" s="689">
        <v>4222</v>
      </c>
      <c r="B2393" s="690" t="s">
        <v>3633</v>
      </c>
      <c r="C2393" s="691" t="s">
        <v>1217</v>
      </c>
      <c r="D2393" s="712">
        <v>4.2699999999999996</v>
      </c>
    </row>
    <row r="2394" spans="1:4" ht="40.5">
      <c r="A2394" s="689">
        <v>34804</v>
      </c>
      <c r="B2394" s="690" t="s">
        <v>3634</v>
      </c>
      <c r="C2394" s="691" t="s">
        <v>1212</v>
      </c>
      <c r="D2394" s="712">
        <v>45.43</v>
      </c>
    </row>
    <row r="2395" spans="1:4" ht="27">
      <c r="A2395" s="689">
        <v>4013</v>
      </c>
      <c r="B2395" s="690" t="s">
        <v>3635</v>
      </c>
      <c r="C2395" s="691" t="s">
        <v>1212</v>
      </c>
      <c r="D2395" s="712">
        <v>4.0199999999999996</v>
      </c>
    </row>
    <row r="2396" spans="1:4" ht="27">
      <c r="A2396" s="689">
        <v>4011</v>
      </c>
      <c r="B2396" s="690" t="s">
        <v>3636</v>
      </c>
      <c r="C2396" s="691" t="s">
        <v>1212</v>
      </c>
      <c r="D2396" s="712">
        <v>4.49</v>
      </c>
    </row>
    <row r="2397" spans="1:4" ht="27">
      <c r="A2397" s="689">
        <v>4021</v>
      </c>
      <c r="B2397" s="690" t="s">
        <v>3637</v>
      </c>
      <c r="C2397" s="691" t="s">
        <v>1212</v>
      </c>
      <c r="D2397" s="712">
        <v>5.6</v>
      </c>
    </row>
    <row r="2398" spans="1:4" ht="27">
      <c r="A2398" s="689">
        <v>4019</v>
      </c>
      <c r="B2398" s="690" t="s">
        <v>3638</v>
      </c>
      <c r="C2398" s="691" t="s">
        <v>1212</v>
      </c>
      <c r="D2398" s="712">
        <v>6.72</v>
      </c>
    </row>
    <row r="2399" spans="1:4" ht="27">
      <c r="A2399" s="689">
        <v>4012</v>
      </c>
      <c r="B2399" s="690" t="s">
        <v>3639</v>
      </c>
      <c r="C2399" s="691" t="s">
        <v>1212</v>
      </c>
      <c r="D2399" s="712">
        <v>9.01</v>
      </c>
    </row>
    <row r="2400" spans="1:4" ht="27">
      <c r="A2400" s="689">
        <v>4020</v>
      </c>
      <c r="B2400" s="690" t="s">
        <v>3640</v>
      </c>
      <c r="C2400" s="691" t="s">
        <v>1212</v>
      </c>
      <c r="D2400" s="712">
        <v>11.28</v>
      </c>
    </row>
    <row r="2401" spans="1:4" ht="27">
      <c r="A2401" s="689">
        <v>4018</v>
      </c>
      <c r="B2401" s="690" t="s">
        <v>3641</v>
      </c>
      <c r="C2401" s="691" t="s">
        <v>1212</v>
      </c>
      <c r="D2401" s="712">
        <v>13.51</v>
      </c>
    </row>
    <row r="2402" spans="1:4" ht="27">
      <c r="A2402" s="689">
        <v>36498</v>
      </c>
      <c r="B2402" s="690" t="s">
        <v>3642</v>
      </c>
      <c r="C2402" s="691" t="s">
        <v>1214</v>
      </c>
      <c r="D2402" s="688">
        <v>4338.8900000000003</v>
      </c>
    </row>
    <row r="2403" spans="1:4" ht="13.5">
      <c r="A2403" s="689">
        <v>12872</v>
      </c>
      <c r="B2403" s="690" t="s">
        <v>3643</v>
      </c>
      <c r="C2403" s="691" t="s">
        <v>1213</v>
      </c>
      <c r="D2403" s="712">
        <v>18.420000000000002</v>
      </c>
    </row>
    <row r="2404" spans="1:4" ht="13.5">
      <c r="A2404" s="689">
        <v>41075</v>
      </c>
      <c r="B2404" s="690" t="s">
        <v>3644</v>
      </c>
      <c r="C2404" s="691" t="s">
        <v>1221</v>
      </c>
      <c r="D2404" s="688">
        <v>3239.02</v>
      </c>
    </row>
    <row r="2405" spans="1:4" ht="13.5">
      <c r="A2405" s="689">
        <v>3315</v>
      </c>
      <c r="B2405" s="690" t="s">
        <v>3645</v>
      </c>
      <c r="C2405" s="691" t="s">
        <v>1216</v>
      </c>
      <c r="D2405" s="712">
        <v>0.6</v>
      </c>
    </row>
    <row r="2406" spans="1:4" ht="13.5">
      <c r="A2406" s="689">
        <v>36870</v>
      </c>
      <c r="B2406" s="690" t="s">
        <v>3646</v>
      </c>
      <c r="C2406" s="691" t="s">
        <v>1216</v>
      </c>
      <c r="D2406" s="712">
        <v>0.6</v>
      </c>
    </row>
    <row r="2407" spans="1:4" ht="27">
      <c r="A2407" s="689">
        <v>5092</v>
      </c>
      <c r="B2407" s="690" t="s">
        <v>3647</v>
      </c>
      <c r="C2407" s="691" t="s">
        <v>1223</v>
      </c>
      <c r="D2407" s="712">
        <v>12.63</v>
      </c>
    </row>
    <row r="2408" spans="1:4" ht="27">
      <c r="A2408" s="689">
        <v>11462</v>
      </c>
      <c r="B2408" s="690" t="s">
        <v>3648</v>
      </c>
      <c r="C2408" s="691" t="s">
        <v>1223</v>
      </c>
      <c r="D2408" s="712">
        <v>12.92</v>
      </c>
    </row>
    <row r="2409" spans="1:4" ht="27">
      <c r="A2409" s="689">
        <v>36529</v>
      </c>
      <c r="B2409" s="690" t="s">
        <v>3649</v>
      </c>
      <c r="C2409" s="691" t="s">
        <v>1214</v>
      </c>
      <c r="D2409" s="688">
        <v>33139.660000000003</v>
      </c>
    </row>
    <row r="2410" spans="1:4" ht="27">
      <c r="A2410" s="689">
        <v>3318</v>
      </c>
      <c r="B2410" s="690" t="s">
        <v>3650</v>
      </c>
      <c r="C2410" s="691" t="s">
        <v>1214</v>
      </c>
      <c r="D2410" s="688">
        <v>25981.5</v>
      </c>
    </row>
    <row r="2411" spans="1:4" ht="40.5">
      <c r="A2411" s="689">
        <v>38968</v>
      </c>
      <c r="B2411" s="690" t="s">
        <v>3651</v>
      </c>
      <c r="C2411" s="691" t="s">
        <v>1212</v>
      </c>
      <c r="D2411" s="712">
        <v>529.92999999999995</v>
      </c>
    </row>
    <row r="2412" spans="1:4" ht="13.5">
      <c r="A2412" s="689">
        <v>3324</v>
      </c>
      <c r="B2412" s="690" t="s">
        <v>3652</v>
      </c>
      <c r="C2412" s="691" t="s">
        <v>1212</v>
      </c>
      <c r="D2412" s="712">
        <v>3.57</v>
      </c>
    </row>
    <row r="2413" spans="1:4" ht="13.5">
      <c r="A2413" s="689">
        <v>3322</v>
      </c>
      <c r="B2413" s="690" t="s">
        <v>3653</v>
      </c>
      <c r="C2413" s="691" t="s">
        <v>1212</v>
      </c>
      <c r="D2413" s="712">
        <v>5</v>
      </c>
    </row>
    <row r="2414" spans="1:4" ht="81">
      <c r="A2414" s="689">
        <v>43390</v>
      </c>
      <c r="B2414" s="690" t="s">
        <v>3654</v>
      </c>
      <c r="C2414" s="691" t="s">
        <v>1212</v>
      </c>
      <c r="D2414" s="712">
        <v>75</v>
      </c>
    </row>
    <row r="2415" spans="1:4" ht="13.5">
      <c r="A2415" s="689">
        <v>5076</v>
      </c>
      <c r="B2415" s="690" t="s">
        <v>3655</v>
      </c>
      <c r="C2415" s="691" t="s">
        <v>1216</v>
      </c>
      <c r="D2415" s="712">
        <v>9.81</v>
      </c>
    </row>
    <row r="2416" spans="1:4" ht="13.5">
      <c r="A2416" s="689">
        <v>5077</v>
      </c>
      <c r="B2416" s="690" t="s">
        <v>3656</v>
      </c>
      <c r="C2416" s="691" t="s">
        <v>1216</v>
      </c>
      <c r="D2416" s="712">
        <v>10.84</v>
      </c>
    </row>
    <row r="2417" spans="1:4" ht="27">
      <c r="A2417" s="689">
        <v>11837</v>
      </c>
      <c r="B2417" s="690" t="s">
        <v>3657</v>
      </c>
      <c r="C2417" s="691" t="s">
        <v>1214</v>
      </c>
      <c r="D2417" s="712">
        <v>34.78</v>
      </c>
    </row>
    <row r="2418" spans="1:4" ht="27">
      <c r="A2418" s="689">
        <v>38055</v>
      </c>
      <c r="B2418" s="690" t="s">
        <v>3658</v>
      </c>
      <c r="C2418" s="691" t="s">
        <v>1214</v>
      </c>
      <c r="D2418" s="712">
        <v>3.15</v>
      </c>
    </row>
    <row r="2419" spans="1:4" ht="27">
      <c r="A2419" s="689">
        <v>415</v>
      </c>
      <c r="B2419" s="690" t="s">
        <v>3659</v>
      </c>
      <c r="C2419" s="691" t="s">
        <v>1214</v>
      </c>
      <c r="D2419" s="712">
        <v>14.26</v>
      </c>
    </row>
    <row r="2420" spans="1:4" ht="27">
      <c r="A2420" s="689">
        <v>416</v>
      </c>
      <c r="B2420" s="690" t="s">
        <v>3660</v>
      </c>
      <c r="C2420" s="691" t="s">
        <v>1214</v>
      </c>
      <c r="D2420" s="712">
        <v>5.22</v>
      </c>
    </row>
    <row r="2421" spans="1:4" ht="27">
      <c r="A2421" s="689">
        <v>425</v>
      </c>
      <c r="B2421" s="690" t="s">
        <v>3661</v>
      </c>
      <c r="C2421" s="691" t="s">
        <v>1214</v>
      </c>
      <c r="D2421" s="712">
        <v>3.23</v>
      </c>
    </row>
    <row r="2422" spans="1:4" ht="27">
      <c r="A2422" s="689">
        <v>426</v>
      </c>
      <c r="B2422" s="690" t="s">
        <v>3662</v>
      </c>
      <c r="C2422" s="691" t="s">
        <v>1214</v>
      </c>
      <c r="D2422" s="712">
        <v>17.82</v>
      </c>
    </row>
    <row r="2423" spans="1:4" ht="27">
      <c r="A2423" s="689">
        <v>38056</v>
      </c>
      <c r="B2423" s="690" t="s">
        <v>3663</v>
      </c>
      <c r="C2423" s="691" t="s">
        <v>1214</v>
      </c>
      <c r="D2423" s="712">
        <v>17.399999999999999</v>
      </c>
    </row>
    <row r="2424" spans="1:4" ht="13.5">
      <c r="A2424" s="689">
        <v>1564</v>
      </c>
      <c r="B2424" s="690" t="s">
        <v>3664</v>
      </c>
      <c r="C2424" s="691" t="s">
        <v>1214</v>
      </c>
      <c r="D2424" s="712">
        <v>6.64</v>
      </c>
    </row>
    <row r="2425" spans="1:4" ht="13.5">
      <c r="A2425" s="689">
        <v>11032</v>
      </c>
      <c r="B2425" s="690" t="s">
        <v>3665</v>
      </c>
      <c r="C2425" s="691" t="s">
        <v>1214</v>
      </c>
      <c r="D2425" s="712">
        <v>5.98</v>
      </c>
    </row>
    <row r="2426" spans="1:4" ht="27">
      <c r="A2426" s="689">
        <v>36786</v>
      </c>
      <c r="B2426" s="690" t="s">
        <v>3666</v>
      </c>
      <c r="C2426" s="691" t="s">
        <v>1233</v>
      </c>
      <c r="D2426" s="712">
        <v>128.38999999999999</v>
      </c>
    </row>
    <row r="2427" spans="1:4" ht="27">
      <c r="A2427" s="689">
        <v>36785</v>
      </c>
      <c r="B2427" s="690" t="s">
        <v>3667</v>
      </c>
      <c r="C2427" s="691" t="s">
        <v>1233</v>
      </c>
      <c r="D2427" s="712">
        <v>111.57</v>
      </c>
    </row>
    <row r="2428" spans="1:4" ht="27">
      <c r="A2428" s="689">
        <v>36782</v>
      </c>
      <c r="B2428" s="690" t="s">
        <v>3668</v>
      </c>
      <c r="C2428" s="691" t="s">
        <v>1233</v>
      </c>
      <c r="D2428" s="712">
        <v>133.16999999999999</v>
      </c>
    </row>
    <row r="2429" spans="1:4" ht="27">
      <c r="A2429" s="689">
        <v>25930</v>
      </c>
      <c r="B2429" s="690" t="s">
        <v>3669</v>
      </c>
      <c r="C2429" s="691" t="s">
        <v>1233</v>
      </c>
      <c r="D2429" s="712">
        <v>150</v>
      </c>
    </row>
    <row r="2430" spans="1:4" ht="27">
      <c r="A2430" s="689">
        <v>4824</v>
      </c>
      <c r="B2430" s="690" t="s">
        <v>3670</v>
      </c>
      <c r="C2430" s="691" t="s">
        <v>1216</v>
      </c>
      <c r="D2430" s="712">
        <v>0.26</v>
      </c>
    </row>
    <row r="2431" spans="1:4" ht="27">
      <c r="A2431" s="691">
        <v>11795</v>
      </c>
      <c r="B2431" s="690" t="s">
        <v>3671</v>
      </c>
      <c r="C2431" s="691" t="s">
        <v>1212</v>
      </c>
      <c r="D2431" s="712">
        <v>316.98</v>
      </c>
    </row>
    <row r="2432" spans="1:4" ht="13.5">
      <c r="A2432" s="689">
        <v>134</v>
      </c>
      <c r="B2432" s="690" t="s">
        <v>3672</v>
      </c>
      <c r="C2432" s="691" t="s">
        <v>1216</v>
      </c>
      <c r="D2432" s="712">
        <v>1.36</v>
      </c>
    </row>
    <row r="2433" spans="1:4" ht="13.5">
      <c r="A2433" s="689">
        <v>4229</v>
      </c>
      <c r="B2433" s="690" t="s">
        <v>3673</v>
      </c>
      <c r="C2433" s="691" t="s">
        <v>1216</v>
      </c>
      <c r="D2433" s="712">
        <v>27.89</v>
      </c>
    </row>
    <row r="2434" spans="1:4" ht="13.5">
      <c r="A2434" s="691">
        <v>37402</v>
      </c>
      <c r="B2434" s="690" t="s">
        <v>3674</v>
      </c>
      <c r="C2434" s="691" t="s">
        <v>1214</v>
      </c>
      <c r="D2434" s="712">
        <v>63.04</v>
      </c>
    </row>
    <row r="2435" spans="1:4" ht="13.5">
      <c r="A2435" s="691">
        <v>11244</v>
      </c>
      <c r="B2435" s="690" t="s">
        <v>3675</v>
      </c>
      <c r="C2435" s="691" t="s">
        <v>1214</v>
      </c>
      <c r="D2435" s="712">
        <v>176.99</v>
      </c>
    </row>
    <row r="2436" spans="1:4" ht="27">
      <c r="A2436" s="691">
        <v>11245</v>
      </c>
      <c r="B2436" s="690" t="s">
        <v>3676</v>
      </c>
      <c r="C2436" s="691" t="s">
        <v>1214</v>
      </c>
      <c r="D2436" s="712">
        <v>244.81</v>
      </c>
    </row>
    <row r="2437" spans="1:4" ht="27">
      <c r="A2437" s="689">
        <v>11235</v>
      </c>
      <c r="B2437" s="690" t="s">
        <v>3677</v>
      </c>
      <c r="C2437" s="691" t="s">
        <v>1214</v>
      </c>
      <c r="D2437" s="712">
        <v>135.06</v>
      </c>
    </row>
    <row r="2438" spans="1:4" ht="27">
      <c r="A2438" s="691">
        <v>11236</v>
      </c>
      <c r="B2438" s="690" t="s">
        <v>3678</v>
      </c>
      <c r="C2438" s="691" t="s">
        <v>1214</v>
      </c>
      <c r="D2438" s="712">
        <v>171.65</v>
      </c>
    </row>
    <row r="2439" spans="1:4" ht="13.5">
      <c r="A2439" s="691">
        <v>11731</v>
      </c>
      <c r="B2439" s="690" t="s">
        <v>3679</v>
      </c>
      <c r="C2439" s="691" t="s">
        <v>1214</v>
      </c>
      <c r="D2439" s="712">
        <v>4.01</v>
      </c>
    </row>
    <row r="2440" spans="1:4" ht="13.5">
      <c r="A2440" s="689">
        <v>11732</v>
      </c>
      <c r="B2440" s="690" t="s">
        <v>3680</v>
      </c>
      <c r="C2440" s="691" t="s">
        <v>1214</v>
      </c>
      <c r="D2440" s="712">
        <v>20.39</v>
      </c>
    </row>
    <row r="2441" spans="1:4" ht="27">
      <c r="A2441" s="691">
        <v>36494</v>
      </c>
      <c r="B2441" s="690" t="s">
        <v>3681</v>
      </c>
      <c r="C2441" s="691" t="s">
        <v>1214</v>
      </c>
      <c r="D2441" s="688">
        <v>356905.43</v>
      </c>
    </row>
    <row r="2442" spans="1:4" ht="27">
      <c r="A2442" s="691">
        <v>36493</v>
      </c>
      <c r="B2442" s="690" t="s">
        <v>3682</v>
      </c>
      <c r="C2442" s="691" t="s">
        <v>1214</v>
      </c>
      <c r="D2442" s="688">
        <v>404359.36</v>
      </c>
    </row>
    <row r="2443" spans="1:4" ht="27">
      <c r="A2443" s="689">
        <v>36492</v>
      </c>
      <c r="B2443" s="690" t="s">
        <v>3683</v>
      </c>
      <c r="C2443" s="691" t="s">
        <v>1214</v>
      </c>
      <c r="D2443" s="688">
        <v>751146.34</v>
      </c>
    </row>
    <row r="2444" spans="1:4" ht="27">
      <c r="A2444" s="689">
        <v>13333</v>
      </c>
      <c r="B2444" s="690" t="s">
        <v>3684</v>
      </c>
      <c r="C2444" s="691" t="s">
        <v>1214</v>
      </c>
      <c r="D2444" s="688">
        <v>120153.84</v>
      </c>
    </row>
    <row r="2445" spans="1:4" ht="27">
      <c r="A2445" s="689">
        <v>13533</v>
      </c>
      <c r="B2445" s="690" t="s">
        <v>3685</v>
      </c>
      <c r="C2445" s="691" t="s">
        <v>1214</v>
      </c>
      <c r="D2445" s="688">
        <v>107404.18</v>
      </c>
    </row>
    <row r="2446" spans="1:4" ht="27">
      <c r="A2446" s="689">
        <v>36499</v>
      </c>
      <c r="B2446" s="690" t="s">
        <v>3686</v>
      </c>
      <c r="C2446" s="691" t="s">
        <v>1214</v>
      </c>
      <c r="D2446" s="688">
        <v>2343</v>
      </c>
    </row>
    <row r="2447" spans="1:4" ht="27">
      <c r="A2447" s="689">
        <v>39585</v>
      </c>
      <c r="B2447" s="690" t="s">
        <v>3687</v>
      </c>
      <c r="C2447" s="691" t="s">
        <v>1214</v>
      </c>
      <c r="D2447" s="688">
        <v>77583.33</v>
      </c>
    </row>
    <row r="2448" spans="1:4" ht="27">
      <c r="A2448" s="689">
        <v>39586</v>
      </c>
      <c r="B2448" s="690" t="s">
        <v>3688</v>
      </c>
      <c r="C2448" s="691" t="s">
        <v>1214</v>
      </c>
      <c r="D2448" s="688">
        <v>90999.99</v>
      </c>
    </row>
    <row r="2449" spans="1:4" ht="27">
      <c r="A2449" s="689">
        <v>39587</v>
      </c>
      <c r="B2449" s="690" t="s">
        <v>3689</v>
      </c>
      <c r="C2449" s="691" t="s">
        <v>1214</v>
      </c>
      <c r="D2449" s="688">
        <v>110833.33</v>
      </c>
    </row>
    <row r="2450" spans="1:4" ht="27">
      <c r="A2450" s="689">
        <v>39588</v>
      </c>
      <c r="B2450" s="690" t="s">
        <v>3690</v>
      </c>
      <c r="C2450" s="691" t="s">
        <v>1214</v>
      </c>
      <c r="D2450" s="688">
        <v>128333.33</v>
      </c>
    </row>
    <row r="2451" spans="1:4" ht="27">
      <c r="A2451" s="689">
        <v>39584</v>
      </c>
      <c r="B2451" s="690" t="s">
        <v>3691</v>
      </c>
      <c r="C2451" s="691" t="s">
        <v>1214</v>
      </c>
      <c r="D2451" s="688">
        <v>69090</v>
      </c>
    </row>
    <row r="2452" spans="1:4" ht="27">
      <c r="A2452" s="689">
        <v>39590</v>
      </c>
      <c r="B2452" s="690" t="s">
        <v>3692</v>
      </c>
      <c r="C2452" s="691" t="s">
        <v>1214</v>
      </c>
      <c r="D2452" s="688">
        <v>67433.33</v>
      </c>
    </row>
    <row r="2453" spans="1:4" ht="27">
      <c r="A2453" s="689">
        <v>39592</v>
      </c>
      <c r="B2453" s="690" t="s">
        <v>3693</v>
      </c>
      <c r="C2453" s="691" t="s">
        <v>1214</v>
      </c>
      <c r="D2453" s="688">
        <v>96903.33</v>
      </c>
    </row>
    <row r="2454" spans="1:4" ht="27">
      <c r="A2454" s="691">
        <v>39593</v>
      </c>
      <c r="B2454" s="690" t="s">
        <v>3694</v>
      </c>
      <c r="C2454" s="691" t="s">
        <v>1214</v>
      </c>
      <c r="D2454" s="688">
        <v>110833.33</v>
      </c>
    </row>
    <row r="2455" spans="1:4" ht="27">
      <c r="A2455" s="691">
        <v>14254</v>
      </c>
      <c r="B2455" s="690" t="s">
        <v>3695</v>
      </c>
      <c r="C2455" s="691" t="s">
        <v>1214</v>
      </c>
      <c r="D2455" s="688">
        <v>63000</v>
      </c>
    </row>
    <row r="2456" spans="1:4" ht="13.5">
      <c r="A2456" s="689">
        <v>25987</v>
      </c>
      <c r="B2456" s="690" t="s">
        <v>3696</v>
      </c>
      <c r="C2456" s="691" t="s">
        <v>1214</v>
      </c>
      <c r="D2456" s="688">
        <v>52610.02</v>
      </c>
    </row>
    <row r="2457" spans="1:4" ht="13.5">
      <c r="A2457" s="689">
        <v>25019</v>
      </c>
      <c r="B2457" s="690" t="s">
        <v>3697</v>
      </c>
      <c r="C2457" s="691" t="s">
        <v>1214</v>
      </c>
      <c r="D2457" s="688">
        <v>90179.46</v>
      </c>
    </row>
    <row r="2458" spans="1:4" ht="13.5">
      <c r="A2458" s="689">
        <v>36501</v>
      </c>
      <c r="B2458" s="690" t="s">
        <v>3698</v>
      </c>
      <c r="C2458" s="691" t="s">
        <v>1214</v>
      </c>
      <c r="D2458" s="688">
        <v>80290.8</v>
      </c>
    </row>
    <row r="2459" spans="1:4" ht="13.5">
      <c r="A2459" s="689">
        <v>25986</v>
      </c>
      <c r="B2459" s="690" t="s">
        <v>3699</v>
      </c>
      <c r="C2459" s="691" t="s">
        <v>1214</v>
      </c>
      <c r="D2459" s="688">
        <v>96524.92</v>
      </c>
    </row>
    <row r="2460" spans="1:4" ht="13.5">
      <c r="A2460" s="689">
        <v>36500</v>
      </c>
      <c r="B2460" s="690" t="s">
        <v>3700</v>
      </c>
      <c r="C2460" s="691" t="s">
        <v>1214</v>
      </c>
      <c r="D2460" s="688">
        <v>56739.31</v>
      </c>
    </row>
    <row r="2461" spans="1:4" ht="40.5">
      <c r="A2461" s="689">
        <v>20017</v>
      </c>
      <c r="B2461" s="690" t="s">
        <v>3701</v>
      </c>
      <c r="C2461" s="691" t="s">
        <v>1215</v>
      </c>
      <c r="D2461" s="712">
        <v>4.3899999999999997</v>
      </c>
    </row>
    <row r="2462" spans="1:4" ht="27">
      <c r="A2462" s="689">
        <v>20007</v>
      </c>
      <c r="B2462" s="690" t="s">
        <v>3702</v>
      </c>
      <c r="C2462" s="691" t="s">
        <v>1215</v>
      </c>
      <c r="D2462" s="712">
        <v>3.37</v>
      </c>
    </row>
    <row r="2463" spans="1:4" ht="27">
      <c r="A2463" s="689">
        <v>39836</v>
      </c>
      <c r="B2463" s="690" t="s">
        <v>3703</v>
      </c>
      <c r="C2463" s="691" t="s">
        <v>1224</v>
      </c>
      <c r="D2463" s="712">
        <v>164.03</v>
      </c>
    </row>
    <row r="2464" spans="1:4" ht="13.5">
      <c r="A2464" s="689">
        <v>39830</v>
      </c>
      <c r="B2464" s="690" t="s">
        <v>3704</v>
      </c>
      <c r="C2464" s="691" t="s">
        <v>1224</v>
      </c>
      <c r="D2464" s="712">
        <v>187.08</v>
      </c>
    </row>
    <row r="2465" spans="1:4" ht="13.5">
      <c r="A2465" s="689">
        <v>39831</v>
      </c>
      <c r="B2465" s="690" t="s">
        <v>3705</v>
      </c>
      <c r="C2465" s="691" t="s">
        <v>1224</v>
      </c>
      <c r="D2465" s="712">
        <v>186.68</v>
      </c>
    </row>
    <row r="2466" spans="1:4" ht="27">
      <c r="A2466" s="689">
        <v>36888</v>
      </c>
      <c r="B2466" s="690" t="s">
        <v>3706</v>
      </c>
      <c r="C2466" s="691" t="s">
        <v>1215</v>
      </c>
      <c r="D2466" s="712">
        <v>7.34</v>
      </c>
    </row>
    <row r="2467" spans="1:4" ht="27">
      <c r="A2467" s="689">
        <v>40527</v>
      </c>
      <c r="B2467" s="690" t="s">
        <v>3707</v>
      </c>
      <c r="C2467" s="691" t="s">
        <v>1214</v>
      </c>
      <c r="D2467" s="688">
        <v>2170.11</v>
      </c>
    </row>
    <row r="2468" spans="1:4" ht="27">
      <c r="A2468" s="689">
        <v>36497</v>
      </c>
      <c r="B2468" s="690" t="s">
        <v>3708</v>
      </c>
      <c r="C2468" s="691" t="s">
        <v>1214</v>
      </c>
      <c r="D2468" s="688">
        <v>2477.42</v>
      </c>
    </row>
    <row r="2469" spans="1:4" ht="27">
      <c r="A2469" s="689">
        <v>36487</v>
      </c>
      <c r="B2469" s="690" t="s">
        <v>3709</v>
      </c>
      <c r="C2469" s="691" t="s">
        <v>1214</v>
      </c>
      <c r="D2469" s="688">
        <v>4313.5600000000004</v>
      </c>
    </row>
    <row r="2470" spans="1:4" ht="27">
      <c r="A2470" s="689">
        <v>25952</v>
      </c>
      <c r="B2470" s="690" t="s">
        <v>3710</v>
      </c>
      <c r="C2470" s="691" t="s">
        <v>1214</v>
      </c>
      <c r="D2470" s="688">
        <v>624104.02</v>
      </c>
    </row>
    <row r="2471" spans="1:4" ht="27">
      <c r="A2471" s="689">
        <v>25954</v>
      </c>
      <c r="B2471" s="690" t="s">
        <v>3711</v>
      </c>
      <c r="C2471" s="691" t="s">
        <v>1214</v>
      </c>
      <c r="D2471" s="688">
        <v>1200200.05</v>
      </c>
    </row>
    <row r="2472" spans="1:4" ht="27">
      <c r="A2472" s="689">
        <v>25953</v>
      </c>
      <c r="B2472" s="690" t="s">
        <v>3712</v>
      </c>
      <c r="C2472" s="691" t="s">
        <v>1214</v>
      </c>
      <c r="D2472" s="688">
        <v>2040340.07</v>
      </c>
    </row>
    <row r="2473" spans="1:4" ht="54">
      <c r="A2473" s="689">
        <v>37776</v>
      </c>
      <c r="B2473" s="690" t="s">
        <v>3713</v>
      </c>
      <c r="C2473" s="691" t="s">
        <v>1214</v>
      </c>
      <c r="D2473" s="688">
        <v>125046.76</v>
      </c>
    </row>
    <row r="2474" spans="1:4" ht="54">
      <c r="A2474" s="689">
        <v>37775</v>
      </c>
      <c r="B2474" s="690" t="s">
        <v>3714</v>
      </c>
      <c r="C2474" s="691" t="s">
        <v>1214</v>
      </c>
      <c r="D2474" s="688">
        <v>196958.12</v>
      </c>
    </row>
    <row r="2475" spans="1:4" ht="54">
      <c r="A2475" s="689">
        <v>36491</v>
      </c>
      <c r="B2475" s="690" t="s">
        <v>3715</v>
      </c>
      <c r="C2475" s="691" t="s">
        <v>1214</v>
      </c>
      <c r="D2475" s="688">
        <v>729394.37</v>
      </c>
    </row>
    <row r="2476" spans="1:4" ht="54">
      <c r="A2476" s="689">
        <v>10712</v>
      </c>
      <c r="B2476" s="690" t="s">
        <v>3716</v>
      </c>
      <c r="C2476" s="691" t="s">
        <v>1214</v>
      </c>
      <c r="D2476" s="688">
        <v>49239.53</v>
      </c>
    </row>
    <row r="2477" spans="1:4" ht="54">
      <c r="A2477" s="689">
        <v>3363</v>
      </c>
      <c r="B2477" s="690" t="s">
        <v>3717</v>
      </c>
      <c r="C2477" s="691" t="s">
        <v>1214</v>
      </c>
      <c r="D2477" s="688">
        <v>69260</v>
      </c>
    </row>
    <row r="2478" spans="1:4" ht="54">
      <c r="A2478" s="689">
        <v>3365</v>
      </c>
      <c r="B2478" s="690" t="s">
        <v>3718</v>
      </c>
      <c r="C2478" s="691" t="s">
        <v>1214</v>
      </c>
      <c r="D2478" s="688">
        <v>161895.25</v>
      </c>
    </row>
    <row r="2479" spans="1:4" ht="13.5">
      <c r="A2479" s="689">
        <v>7569</v>
      </c>
      <c r="B2479" s="690" t="s">
        <v>3719</v>
      </c>
      <c r="C2479" s="691" t="s">
        <v>1214</v>
      </c>
      <c r="D2479" s="712">
        <v>35.76</v>
      </c>
    </row>
    <row r="2480" spans="1:4" ht="13.5">
      <c r="A2480" s="689">
        <v>34349</v>
      </c>
      <c r="B2480" s="690" t="s">
        <v>3720</v>
      </c>
      <c r="C2480" s="691" t="s">
        <v>1214</v>
      </c>
      <c r="D2480" s="712">
        <v>11.13</v>
      </c>
    </row>
    <row r="2481" spans="1:4" ht="27">
      <c r="A2481" s="689">
        <v>11991</v>
      </c>
      <c r="B2481" s="690" t="s">
        <v>3721</v>
      </c>
      <c r="C2481" s="691" t="s">
        <v>1214</v>
      </c>
      <c r="D2481" s="712">
        <v>39.61</v>
      </c>
    </row>
    <row r="2482" spans="1:4" ht="13.5">
      <c r="A2482" s="689">
        <v>20062</v>
      </c>
      <c r="B2482" s="690" t="s">
        <v>3722</v>
      </c>
      <c r="C2482" s="691" t="s">
        <v>1214</v>
      </c>
      <c r="D2482" s="712">
        <v>12.74</v>
      </c>
    </row>
    <row r="2483" spans="1:4" ht="27">
      <c r="A2483" s="689">
        <v>11029</v>
      </c>
      <c r="B2483" s="690" t="s">
        <v>3723</v>
      </c>
      <c r="C2483" s="691" t="s">
        <v>1228</v>
      </c>
      <c r="D2483" s="712">
        <v>0.91</v>
      </c>
    </row>
    <row r="2484" spans="1:4" ht="27">
      <c r="A2484" s="689">
        <v>4316</v>
      </c>
      <c r="B2484" s="690" t="s">
        <v>3724</v>
      </c>
      <c r="C2484" s="691" t="s">
        <v>1214</v>
      </c>
      <c r="D2484" s="712">
        <v>0.92</v>
      </c>
    </row>
    <row r="2485" spans="1:4" ht="27">
      <c r="A2485" s="689">
        <v>4313</v>
      </c>
      <c r="B2485" s="690" t="s">
        <v>3725</v>
      </c>
      <c r="C2485" s="691" t="s">
        <v>1228</v>
      </c>
      <c r="D2485" s="712">
        <v>1.33</v>
      </c>
    </row>
    <row r="2486" spans="1:4" ht="27">
      <c r="A2486" s="689">
        <v>4317</v>
      </c>
      <c r="B2486" s="690" t="s">
        <v>3726</v>
      </c>
      <c r="C2486" s="691" t="s">
        <v>1214</v>
      </c>
      <c r="D2486" s="712">
        <v>1.51</v>
      </c>
    </row>
    <row r="2487" spans="1:4" ht="27">
      <c r="A2487" s="689">
        <v>4314</v>
      </c>
      <c r="B2487" s="690" t="s">
        <v>3727</v>
      </c>
      <c r="C2487" s="691" t="s">
        <v>1228</v>
      </c>
      <c r="D2487" s="712">
        <v>1.77</v>
      </c>
    </row>
    <row r="2488" spans="1:4" ht="13.5">
      <c r="A2488" s="689">
        <v>10561</v>
      </c>
      <c r="B2488" s="690" t="s">
        <v>3728</v>
      </c>
      <c r="C2488" s="691" t="s">
        <v>1216</v>
      </c>
      <c r="D2488" s="712">
        <v>0.42</v>
      </c>
    </row>
    <row r="2489" spans="1:4" ht="40.5">
      <c r="A2489" s="689">
        <v>10921</v>
      </c>
      <c r="B2489" s="690" t="s">
        <v>3729</v>
      </c>
      <c r="C2489" s="691" t="s">
        <v>1214</v>
      </c>
      <c r="D2489" s="688">
        <v>3290</v>
      </c>
    </row>
    <row r="2490" spans="1:4" ht="40.5">
      <c r="A2490" s="689">
        <v>10922</v>
      </c>
      <c r="B2490" s="690" t="s">
        <v>3730</v>
      </c>
      <c r="C2490" s="691" t="s">
        <v>1214</v>
      </c>
      <c r="D2490" s="688">
        <v>2979.99</v>
      </c>
    </row>
    <row r="2491" spans="1:4" ht="13.5">
      <c r="A2491" s="689">
        <v>10923</v>
      </c>
      <c r="B2491" s="690" t="s">
        <v>3731</v>
      </c>
      <c r="C2491" s="691" t="s">
        <v>1214</v>
      </c>
      <c r="D2491" s="688">
        <v>1761.3</v>
      </c>
    </row>
    <row r="2492" spans="1:4" ht="13.5">
      <c r="A2492" s="689">
        <v>10924</v>
      </c>
      <c r="B2492" s="690" t="s">
        <v>3732</v>
      </c>
      <c r="C2492" s="691" t="s">
        <v>1214</v>
      </c>
      <c r="D2492" s="688">
        <v>1854.99</v>
      </c>
    </row>
    <row r="2493" spans="1:4" ht="27">
      <c r="A2493" s="689">
        <v>37772</v>
      </c>
      <c r="B2493" s="690" t="s">
        <v>3733</v>
      </c>
      <c r="C2493" s="691" t="s">
        <v>1214</v>
      </c>
      <c r="D2493" s="688">
        <v>114526.71</v>
      </c>
    </row>
    <row r="2494" spans="1:4" ht="40.5">
      <c r="A2494" s="689">
        <v>37771</v>
      </c>
      <c r="B2494" s="690" t="s">
        <v>3734</v>
      </c>
      <c r="C2494" s="691" t="s">
        <v>1214</v>
      </c>
      <c r="D2494" s="688">
        <v>121838.18</v>
      </c>
    </row>
    <row r="2495" spans="1:4" ht="13.5">
      <c r="A2495" s="689">
        <v>12770</v>
      </c>
      <c r="B2495" s="690" t="s">
        <v>3735</v>
      </c>
      <c r="C2495" s="691" t="s">
        <v>1214</v>
      </c>
      <c r="D2495" s="712">
        <v>448.97</v>
      </c>
    </row>
    <row r="2496" spans="1:4" ht="13.5">
      <c r="A2496" s="689">
        <v>12772</v>
      </c>
      <c r="B2496" s="690" t="s">
        <v>3736</v>
      </c>
      <c r="C2496" s="691" t="s">
        <v>1214</v>
      </c>
      <c r="D2496" s="712">
        <v>746.17</v>
      </c>
    </row>
    <row r="2497" spans="1:4" ht="13.5">
      <c r="A2497" s="689">
        <v>12768</v>
      </c>
      <c r="B2497" s="690" t="s">
        <v>3737</v>
      </c>
      <c r="C2497" s="691" t="s">
        <v>1214</v>
      </c>
      <c r="D2497" s="688">
        <v>1049.7</v>
      </c>
    </row>
    <row r="2498" spans="1:4" ht="13.5">
      <c r="A2498" s="689">
        <v>12775</v>
      </c>
      <c r="B2498" s="690" t="s">
        <v>3738</v>
      </c>
      <c r="C2498" s="691" t="s">
        <v>1214</v>
      </c>
      <c r="D2498" s="712">
        <v>328.82</v>
      </c>
    </row>
    <row r="2499" spans="1:4" ht="13.5">
      <c r="A2499" s="689">
        <v>12769</v>
      </c>
      <c r="B2499" s="690" t="s">
        <v>3739</v>
      </c>
      <c r="C2499" s="691" t="s">
        <v>1214</v>
      </c>
      <c r="D2499" s="712">
        <v>86</v>
      </c>
    </row>
    <row r="2500" spans="1:4" ht="13.5">
      <c r="A2500" s="689">
        <v>12773</v>
      </c>
      <c r="B2500" s="690" t="s">
        <v>3740</v>
      </c>
      <c r="C2500" s="691" t="s">
        <v>1214</v>
      </c>
      <c r="D2500" s="712">
        <v>92.32</v>
      </c>
    </row>
    <row r="2501" spans="1:4" ht="13.5">
      <c r="A2501" s="689">
        <v>12774</v>
      </c>
      <c r="B2501" s="690" t="s">
        <v>3741</v>
      </c>
      <c r="C2501" s="691" t="s">
        <v>1214</v>
      </c>
      <c r="D2501" s="712">
        <v>113.82</v>
      </c>
    </row>
    <row r="2502" spans="1:4" ht="13.5">
      <c r="A2502" s="689">
        <v>12776</v>
      </c>
      <c r="B2502" s="690" t="s">
        <v>3742</v>
      </c>
      <c r="C2502" s="691" t="s">
        <v>1214</v>
      </c>
      <c r="D2502" s="688">
        <v>1694.7</v>
      </c>
    </row>
    <row r="2503" spans="1:4" ht="13.5">
      <c r="A2503" s="689">
        <v>12777</v>
      </c>
      <c r="B2503" s="690" t="s">
        <v>3743</v>
      </c>
      <c r="C2503" s="691" t="s">
        <v>1214</v>
      </c>
      <c r="D2503" s="688">
        <v>2213.23</v>
      </c>
    </row>
    <row r="2504" spans="1:4" ht="27">
      <c r="A2504" s="689">
        <v>3391</v>
      </c>
      <c r="B2504" s="690" t="s">
        <v>3744</v>
      </c>
      <c r="C2504" s="691" t="s">
        <v>1214</v>
      </c>
      <c r="D2504" s="712">
        <v>36.79</v>
      </c>
    </row>
    <row r="2505" spans="1:4" ht="27">
      <c r="A2505" s="689">
        <v>3389</v>
      </c>
      <c r="B2505" s="690" t="s">
        <v>3745</v>
      </c>
      <c r="C2505" s="691" t="s">
        <v>1214</v>
      </c>
      <c r="D2505" s="712">
        <v>19.09</v>
      </c>
    </row>
    <row r="2506" spans="1:4" ht="27">
      <c r="A2506" s="689">
        <v>3390</v>
      </c>
      <c r="B2506" s="690" t="s">
        <v>3746</v>
      </c>
      <c r="C2506" s="691" t="s">
        <v>1214</v>
      </c>
      <c r="D2506" s="712">
        <v>21.48</v>
      </c>
    </row>
    <row r="2507" spans="1:4" ht="13.5">
      <c r="A2507" s="689">
        <v>12873</v>
      </c>
      <c r="B2507" s="690" t="s">
        <v>3747</v>
      </c>
      <c r="C2507" s="691" t="s">
        <v>1213</v>
      </c>
      <c r="D2507" s="712">
        <v>18.87</v>
      </c>
    </row>
    <row r="2508" spans="1:4" ht="13.5">
      <c r="A2508" s="689">
        <v>41076</v>
      </c>
      <c r="B2508" s="690" t="s">
        <v>3748</v>
      </c>
      <c r="C2508" s="691" t="s">
        <v>1221</v>
      </c>
      <c r="D2508" s="688">
        <v>3320.4</v>
      </c>
    </row>
    <row r="2509" spans="1:4" ht="13.5">
      <c r="A2509" s="689">
        <v>140</v>
      </c>
      <c r="B2509" s="690" t="s">
        <v>3749</v>
      </c>
      <c r="C2509" s="691" t="s">
        <v>1216</v>
      </c>
      <c r="D2509" s="712">
        <v>13.5</v>
      </c>
    </row>
    <row r="2510" spans="1:4" ht="27">
      <c r="A2510" s="689">
        <v>151</v>
      </c>
      <c r="B2510" s="690" t="s">
        <v>3750</v>
      </c>
      <c r="C2510" s="691" t="s">
        <v>1217</v>
      </c>
      <c r="D2510" s="712">
        <v>16.97</v>
      </c>
    </row>
    <row r="2511" spans="1:4" ht="13.5">
      <c r="A2511" s="689">
        <v>7340</v>
      </c>
      <c r="B2511" s="690" t="s">
        <v>3751</v>
      </c>
      <c r="C2511" s="691" t="s">
        <v>1217</v>
      </c>
      <c r="D2511" s="712">
        <v>13.42</v>
      </c>
    </row>
    <row r="2512" spans="1:4" ht="13.5">
      <c r="A2512" s="689">
        <v>2701</v>
      </c>
      <c r="B2512" s="690" t="s">
        <v>3752</v>
      </c>
      <c r="C2512" s="691" t="s">
        <v>1213</v>
      </c>
      <c r="D2512" s="712">
        <v>22.47</v>
      </c>
    </row>
    <row r="2513" spans="1:4" ht="13.5">
      <c r="A2513" s="689">
        <v>40929</v>
      </c>
      <c r="B2513" s="690" t="s">
        <v>3753</v>
      </c>
      <c r="C2513" s="691" t="s">
        <v>1221</v>
      </c>
      <c r="D2513" s="688">
        <v>3952.32</v>
      </c>
    </row>
    <row r="2514" spans="1:4" ht="13.5">
      <c r="A2514" s="689">
        <v>38114</v>
      </c>
      <c r="B2514" s="690" t="s">
        <v>3754</v>
      </c>
      <c r="C2514" s="691" t="s">
        <v>1214</v>
      </c>
      <c r="D2514" s="712">
        <v>14.34</v>
      </c>
    </row>
    <row r="2515" spans="1:4" ht="27">
      <c r="A2515" s="689">
        <v>38064</v>
      </c>
      <c r="B2515" s="690" t="s">
        <v>3755</v>
      </c>
      <c r="C2515" s="691" t="s">
        <v>1214</v>
      </c>
      <c r="D2515" s="712">
        <v>16.03</v>
      </c>
    </row>
    <row r="2516" spans="1:4" ht="13.5">
      <c r="A2516" s="689">
        <v>38115</v>
      </c>
      <c r="B2516" s="690" t="s">
        <v>3756</v>
      </c>
      <c r="C2516" s="691" t="s">
        <v>1214</v>
      </c>
      <c r="D2516" s="712">
        <v>15.31</v>
      </c>
    </row>
    <row r="2517" spans="1:4" ht="27">
      <c r="A2517" s="689">
        <v>38065</v>
      </c>
      <c r="B2517" s="690" t="s">
        <v>3757</v>
      </c>
      <c r="C2517" s="691" t="s">
        <v>1214</v>
      </c>
      <c r="D2517" s="712">
        <v>22.74</v>
      </c>
    </row>
    <row r="2518" spans="1:4" ht="27">
      <c r="A2518" s="689">
        <v>38078</v>
      </c>
      <c r="B2518" s="690" t="s">
        <v>3758</v>
      </c>
      <c r="C2518" s="691" t="s">
        <v>1214</v>
      </c>
      <c r="D2518" s="712">
        <v>13.27</v>
      </c>
    </row>
    <row r="2519" spans="1:4" ht="13.5">
      <c r="A2519" s="689">
        <v>38113</v>
      </c>
      <c r="B2519" s="690" t="s">
        <v>3759</v>
      </c>
      <c r="C2519" s="691" t="s">
        <v>1214</v>
      </c>
      <c r="D2519" s="712">
        <v>7.21</v>
      </c>
    </row>
    <row r="2520" spans="1:4" ht="27">
      <c r="A2520" s="689">
        <v>38063</v>
      </c>
      <c r="B2520" s="690" t="s">
        <v>3760</v>
      </c>
      <c r="C2520" s="691" t="s">
        <v>1214</v>
      </c>
      <c r="D2520" s="712">
        <v>7.73</v>
      </c>
    </row>
    <row r="2521" spans="1:4" ht="27">
      <c r="A2521" s="689">
        <v>38080</v>
      </c>
      <c r="B2521" s="690" t="s">
        <v>3761</v>
      </c>
      <c r="C2521" s="691" t="s">
        <v>1214</v>
      </c>
      <c r="D2521" s="712">
        <v>23.04</v>
      </c>
    </row>
    <row r="2522" spans="1:4" ht="27">
      <c r="A2522" s="691">
        <v>38069</v>
      </c>
      <c r="B2522" s="690" t="s">
        <v>3762</v>
      </c>
      <c r="C2522" s="691" t="s">
        <v>1214</v>
      </c>
      <c r="D2522" s="712">
        <v>12.6</v>
      </c>
    </row>
    <row r="2523" spans="1:4" ht="27">
      <c r="A2523" s="691">
        <v>38077</v>
      </c>
      <c r="B2523" s="690" t="s">
        <v>3763</v>
      </c>
      <c r="C2523" s="691" t="s">
        <v>1214</v>
      </c>
      <c r="D2523" s="712">
        <v>12.31</v>
      </c>
    </row>
    <row r="2524" spans="1:4" ht="27">
      <c r="A2524" s="691">
        <v>38073</v>
      </c>
      <c r="B2524" s="690" t="s">
        <v>3764</v>
      </c>
      <c r="C2524" s="691" t="s">
        <v>1214</v>
      </c>
      <c r="D2524" s="712">
        <v>18.760000000000002</v>
      </c>
    </row>
    <row r="2525" spans="1:4" ht="13.5">
      <c r="A2525" s="691">
        <v>38112</v>
      </c>
      <c r="B2525" s="690" t="s">
        <v>3765</v>
      </c>
      <c r="C2525" s="691" t="s">
        <v>1214</v>
      </c>
      <c r="D2525" s="712">
        <v>5.53</v>
      </c>
    </row>
    <row r="2526" spans="1:4" ht="27">
      <c r="A2526" s="689">
        <v>38062</v>
      </c>
      <c r="B2526" s="690" t="s">
        <v>3766</v>
      </c>
      <c r="C2526" s="691" t="s">
        <v>1214</v>
      </c>
      <c r="D2526" s="712">
        <v>5.68</v>
      </c>
    </row>
    <row r="2527" spans="1:4" ht="27">
      <c r="A2527" s="689">
        <v>12128</v>
      </c>
      <c r="B2527" s="690" t="s">
        <v>3767</v>
      </c>
      <c r="C2527" s="691" t="s">
        <v>1214</v>
      </c>
      <c r="D2527" s="712">
        <v>7.59</v>
      </c>
    </row>
    <row r="2528" spans="1:4" ht="27">
      <c r="A2528" s="689">
        <v>12129</v>
      </c>
      <c r="B2528" s="690" t="s">
        <v>3768</v>
      </c>
      <c r="C2528" s="691" t="s">
        <v>1214</v>
      </c>
      <c r="D2528" s="712">
        <v>10.029999999999999</v>
      </c>
    </row>
    <row r="2529" spans="1:4" ht="27">
      <c r="A2529" s="689">
        <v>38081</v>
      </c>
      <c r="B2529" s="690" t="s">
        <v>3769</v>
      </c>
      <c r="C2529" s="691" t="s">
        <v>1214</v>
      </c>
      <c r="D2529" s="712">
        <v>19.55</v>
      </c>
    </row>
    <row r="2530" spans="1:4" ht="27">
      <c r="A2530" s="689">
        <v>38070</v>
      </c>
      <c r="B2530" s="690" t="s">
        <v>3770</v>
      </c>
      <c r="C2530" s="691" t="s">
        <v>1214</v>
      </c>
      <c r="D2530" s="712">
        <v>13.47</v>
      </c>
    </row>
    <row r="2531" spans="1:4" ht="27">
      <c r="A2531" s="689">
        <v>38074</v>
      </c>
      <c r="B2531" s="690" t="s">
        <v>3771</v>
      </c>
      <c r="C2531" s="691" t="s">
        <v>1214</v>
      </c>
      <c r="D2531" s="712">
        <v>20.48</v>
      </c>
    </row>
    <row r="2532" spans="1:4" ht="27">
      <c r="A2532" s="689">
        <v>38079</v>
      </c>
      <c r="B2532" s="690" t="s">
        <v>3772</v>
      </c>
      <c r="C2532" s="691" t="s">
        <v>1214</v>
      </c>
      <c r="D2532" s="712">
        <v>17.579999999999998</v>
      </c>
    </row>
    <row r="2533" spans="1:4" ht="27">
      <c r="A2533" s="689">
        <v>38072</v>
      </c>
      <c r="B2533" s="690" t="s">
        <v>3773</v>
      </c>
      <c r="C2533" s="691" t="s">
        <v>1214</v>
      </c>
      <c r="D2533" s="712">
        <v>16.89</v>
      </c>
    </row>
    <row r="2534" spans="1:4" ht="27">
      <c r="A2534" s="689">
        <v>38068</v>
      </c>
      <c r="B2534" s="690" t="s">
        <v>3774</v>
      </c>
      <c r="C2534" s="691" t="s">
        <v>1214</v>
      </c>
      <c r="D2534" s="712">
        <v>11.66</v>
      </c>
    </row>
    <row r="2535" spans="1:4" ht="27">
      <c r="A2535" s="689">
        <v>38071</v>
      </c>
      <c r="B2535" s="690" t="s">
        <v>3775</v>
      </c>
      <c r="C2535" s="691" t="s">
        <v>1214</v>
      </c>
      <c r="D2535" s="712">
        <v>13.94</v>
      </c>
    </row>
    <row r="2536" spans="1:4" ht="40.5">
      <c r="A2536" s="689">
        <v>38412</v>
      </c>
      <c r="B2536" s="690" t="s">
        <v>3776</v>
      </c>
      <c r="C2536" s="691" t="s">
        <v>1214</v>
      </c>
      <c r="D2536" s="688">
        <v>1145.18</v>
      </c>
    </row>
    <row r="2537" spans="1:4" ht="27">
      <c r="A2537" s="689">
        <v>3405</v>
      </c>
      <c r="B2537" s="690" t="s">
        <v>3777</v>
      </c>
      <c r="C2537" s="691" t="s">
        <v>1214</v>
      </c>
      <c r="D2537" s="712">
        <v>63.25</v>
      </c>
    </row>
    <row r="2538" spans="1:4" ht="13.5">
      <c r="A2538" s="689">
        <v>3394</v>
      </c>
      <c r="B2538" s="690" t="s">
        <v>3778</v>
      </c>
      <c r="C2538" s="691" t="s">
        <v>1214</v>
      </c>
      <c r="D2538" s="712">
        <v>333.87</v>
      </c>
    </row>
    <row r="2539" spans="1:4" ht="13.5">
      <c r="A2539" s="689">
        <v>3393</v>
      </c>
      <c r="B2539" s="690" t="s">
        <v>3779</v>
      </c>
      <c r="C2539" s="691" t="s">
        <v>1214</v>
      </c>
      <c r="D2539" s="712">
        <v>568.45000000000005</v>
      </c>
    </row>
    <row r="2540" spans="1:4" ht="13.5">
      <c r="A2540" s="689">
        <v>3406</v>
      </c>
      <c r="B2540" s="690" t="s">
        <v>3780</v>
      </c>
      <c r="C2540" s="691" t="s">
        <v>1214</v>
      </c>
      <c r="D2540" s="712">
        <v>19.36</v>
      </c>
    </row>
    <row r="2541" spans="1:4" ht="13.5">
      <c r="A2541" s="689">
        <v>3395</v>
      </c>
      <c r="B2541" s="690" t="s">
        <v>3781</v>
      </c>
      <c r="C2541" s="691" t="s">
        <v>1214</v>
      </c>
      <c r="D2541" s="712">
        <v>81.67</v>
      </c>
    </row>
    <row r="2542" spans="1:4" ht="27">
      <c r="A2542" s="689">
        <v>3398</v>
      </c>
      <c r="B2542" s="690" t="s">
        <v>3782</v>
      </c>
      <c r="C2542" s="691" t="s">
        <v>1214</v>
      </c>
      <c r="D2542" s="712">
        <v>3.88</v>
      </c>
    </row>
    <row r="2543" spans="1:4" ht="27">
      <c r="A2543" s="689">
        <v>34379</v>
      </c>
      <c r="B2543" s="690" t="s">
        <v>3783</v>
      </c>
      <c r="C2543" s="691" t="s">
        <v>1214</v>
      </c>
      <c r="D2543" s="712">
        <v>223.73</v>
      </c>
    </row>
    <row r="2544" spans="1:4" ht="27">
      <c r="A2544" s="689">
        <v>34378</v>
      </c>
      <c r="B2544" s="690" t="s">
        <v>3784</v>
      </c>
      <c r="C2544" s="691" t="s">
        <v>1214</v>
      </c>
      <c r="D2544" s="712">
        <v>180.2</v>
      </c>
    </row>
    <row r="2545" spans="1:4" ht="27">
      <c r="A2545" s="689">
        <v>34377</v>
      </c>
      <c r="B2545" s="690" t="s">
        <v>3785</v>
      </c>
      <c r="C2545" s="691" t="s">
        <v>1214</v>
      </c>
      <c r="D2545" s="712">
        <v>166.19</v>
      </c>
    </row>
    <row r="2546" spans="1:4" ht="27">
      <c r="A2546" s="689">
        <v>581</v>
      </c>
      <c r="B2546" s="690" t="s">
        <v>3786</v>
      </c>
      <c r="C2546" s="691" t="s">
        <v>1212</v>
      </c>
      <c r="D2546" s="712">
        <v>315.64</v>
      </c>
    </row>
    <row r="2547" spans="1:4" ht="54">
      <c r="A2547" s="689">
        <v>40662</v>
      </c>
      <c r="B2547" s="690" t="s">
        <v>3787</v>
      </c>
      <c r="C2547" s="691" t="s">
        <v>1214</v>
      </c>
      <c r="D2547" s="712">
        <v>140.44999999999999</v>
      </c>
    </row>
    <row r="2548" spans="1:4" ht="54">
      <c r="A2548" s="689">
        <v>3437</v>
      </c>
      <c r="B2548" s="690" t="s">
        <v>3788</v>
      </c>
      <c r="C2548" s="691" t="s">
        <v>1212</v>
      </c>
      <c r="D2548" s="712">
        <v>390.15</v>
      </c>
    </row>
    <row r="2549" spans="1:4" ht="13.5">
      <c r="A2549" s="689">
        <v>11183</v>
      </c>
      <c r="B2549" s="690" t="s">
        <v>3789</v>
      </c>
      <c r="C2549" s="691" t="s">
        <v>1214</v>
      </c>
      <c r="D2549" s="712">
        <v>551.28</v>
      </c>
    </row>
    <row r="2550" spans="1:4" ht="13.5">
      <c r="A2550" s="689">
        <v>11190</v>
      </c>
      <c r="B2550" s="690" t="s">
        <v>3790</v>
      </c>
      <c r="C2550" s="691" t="s">
        <v>1214</v>
      </c>
      <c r="D2550" s="712">
        <v>255.73</v>
      </c>
    </row>
    <row r="2551" spans="1:4" ht="13.5">
      <c r="A2551" s="689">
        <v>616</v>
      </c>
      <c r="B2551" s="690" t="s">
        <v>3791</v>
      </c>
      <c r="C2551" s="691" t="s">
        <v>1214</v>
      </c>
      <c r="D2551" s="712">
        <v>300.75</v>
      </c>
    </row>
    <row r="2552" spans="1:4" ht="13.5">
      <c r="A2552" s="689">
        <v>615</v>
      </c>
      <c r="B2552" s="690" t="s">
        <v>3791</v>
      </c>
      <c r="C2552" s="691" t="s">
        <v>1212</v>
      </c>
      <c r="D2552" s="712">
        <v>626.58000000000004</v>
      </c>
    </row>
    <row r="2553" spans="1:4" ht="13.5">
      <c r="A2553" s="689">
        <v>11192</v>
      </c>
      <c r="B2553" s="690" t="s">
        <v>3792</v>
      </c>
      <c r="C2553" s="691" t="s">
        <v>1214</v>
      </c>
      <c r="D2553" s="712">
        <v>470.53</v>
      </c>
    </row>
    <row r="2554" spans="1:4" ht="13.5">
      <c r="A2554" s="689">
        <v>11231</v>
      </c>
      <c r="B2554" s="690" t="s">
        <v>3792</v>
      </c>
      <c r="C2554" s="691" t="s">
        <v>1212</v>
      </c>
      <c r="D2554" s="712">
        <v>735.2</v>
      </c>
    </row>
    <row r="2555" spans="1:4" ht="54">
      <c r="A2555" s="689">
        <v>3428</v>
      </c>
      <c r="B2555" s="690" t="s">
        <v>3793</v>
      </c>
      <c r="C2555" s="691" t="s">
        <v>1212</v>
      </c>
      <c r="D2555" s="712">
        <v>578.73</v>
      </c>
    </row>
    <row r="2556" spans="1:4" ht="54">
      <c r="A2556" s="689">
        <v>3429</v>
      </c>
      <c r="B2556" s="690" t="s">
        <v>3794</v>
      </c>
      <c r="C2556" s="691" t="s">
        <v>1212</v>
      </c>
      <c r="D2556" s="712">
        <v>330.65</v>
      </c>
    </row>
    <row r="2557" spans="1:4" ht="40.5">
      <c r="A2557" s="689">
        <v>34371</v>
      </c>
      <c r="B2557" s="690" t="s">
        <v>3795</v>
      </c>
      <c r="C2557" s="691" t="s">
        <v>1214</v>
      </c>
      <c r="D2557" s="712">
        <v>608.29</v>
      </c>
    </row>
    <row r="2558" spans="1:4" ht="40.5">
      <c r="A2558" s="689">
        <v>34370</v>
      </c>
      <c r="B2558" s="690" t="s">
        <v>3796</v>
      </c>
      <c r="C2558" s="691" t="s">
        <v>1214</v>
      </c>
      <c r="D2558" s="712">
        <v>504.46</v>
      </c>
    </row>
    <row r="2559" spans="1:4" ht="40.5">
      <c r="A2559" s="689">
        <v>34372</v>
      </c>
      <c r="B2559" s="690" t="s">
        <v>3797</v>
      </c>
      <c r="C2559" s="691" t="s">
        <v>1214</v>
      </c>
      <c r="D2559" s="712">
        <v>701.77</v>
      </c>
    </row>
    <row r="2560" spans="1:4" ht="40.5">
      <c r="A2560" s="689">
        <v>34373</v>
      </c>
      <c r="B2560" s="690" t="s">
        <v>3798</v>
      </c>
      <c r="C2560" s="691" t="s">
        <v>1214</v>
      </c>
      <c r="D2560" s="712">
        <v>868.69</v>
      </c>
    </row>
    <row r="2561" spans="1:4" ht="40.5">
      <c r="A2561" s="689">
        <v>36896</v>
      </c>
      <c r="B2561" s="690" t="s">
        <v>3799</v>
      </c>
      <c r="C2561" s="691" t="s">
        <v>1214</v>
      </c>
      <c r="D2561" s="712">
        <v>289.45</v>
      </c>
    </row>
    <row r="2562" spans="1:4" ht="40.5">
      <c r="A2562" s="689">
        <v>34367</v>
      </c>
      <c r="B2562" s="690" t="s">
        <v>3800</v>
      </c>
      <c r="C2562" s="691" t="s">
        <v>1214</v>
      </c>
      <c r="D2562" s="712">
        <v>339.99</v>
      </c>
    </row>
    <row r="2563" spans="1:4" ht="40.5">
      <c r="A2563" s="689">
        <v>36897</v>
      </c>
      <c r="B2563" s="690" t="s">
        <v>3801</v>
      </c>
      <c r="C2563" s="691" t="s">
        <v>1214</v>
      </c>
      <c r="D2563" s="712">
        <v>400.93</v>
      </c>
    </row>
    <row r="2564" spans="1:4" ht="40.5">
      <c r="A2564" s="689">
        <v>36884</v>
      </c>
      <c r="B2564" s="690" t="s">
        <v>3801</v>
      </c>
      <c r="C2564" s="691" t="s">
        <v>1212</v>
      </c>
      <c r="D2564" s="712">
        <v>281.60000000000002</v>
      </c>
    </row>
    <row r="2565" spans="1:4" ht="27">
      <c r="A2565" s="689">
        <v>597</v>
      </c>
      <c r="B2565" s="690" t="s">
        <v>3802</v>
      </c>
      <c r="C2565" s="691" t="s">
        <v>1212</v>
      </c>
      <c r="D2565" s="712">
        <v>296.14</v>
      </c>
    </row>
    <row r="2566" spans="1:4" ht="40.5">
      <c r="A2566" s="689">
        <v>34369</v>
      </c>
      <c r="B2566" s="690" t="s">
        <v>3803</v>
      </c>
      <c r="C2566" s="691" t="s">
        <v>1214</v>
      </c>
      <c r="D2566" s="712">
        <v>475.03</v>
      </c>
    </row>
    <row r="2567" spans="1:4" ht="40.5">
      <c r="A2567" s="689">
        <v>34362</v>
      </c>
      <c r="B2567" s="690" t="s">
        <v>3804</v>
      </c>
      <c r="C2567" s="691" t="s">
        <v>1214</v>
      </c>
      <c r="D2567" s="712">
        <v>329.61</v>
      </c>
    </row>
    <row r="2568" spans="1:4" ht="40.5">
      <c r="A2568" s="689">
        <v>34363</v>
      </c>
      <c r="B2568" s="690" t="s">
        <v>3805</v>
      </c>
      <c r="C2568" s="691" t="s">
        <v>1214</v>
      </c>
      <c r="D2568" s="712">
        <v>372.54</v>
      </c>
    </row>
    <row r="2569" spans="1:4" ht="40.5">
      <c r="A2569" s="689">
        <v>34364</v>
      </c>
      <c r="B2569" s="690" t="s">
        <v>3806</v>
      </c>
      <c r="C2569" s="691" t="s">
        <v>1214</v>
      </c>
      <c r="D2569" s="712">
        <v>464.64</v>
      </c>
    </row>
    <row r="2570" spans="1:4" ht="40.5">
      <c r="A2570" s="689">
        <v>34365</v>
      </c>
      <c r="B2570" s="690" t="s">
        <v>3807</v>
      </c>
      <c r="C2570" s="691" t="s">
        <v>1214</v>
      </c>
      <c r="D2570" s="712">
        <v>523.5</v>
      </c>
    </row>
    <row r="2571" spans="1:4" ht="40.5">
      <c r="A2571" s="689">
        <v>11199</v>
      </c>
      <c r="B2571" s="690" t="s">
        <v>3808</v>
      </c>
      <c r="C2571" s="691" t="s">
        <v>1214</v>
      </c>
      <c r="D2571" s="688">
        <v>1412.35</v>
      </c>
    </row>
    <row r="2572" spans="1:4" ht="40.5">
      <c r="A2572" s="689">
        <v>34801</v>
      </c>
      <c r="B2572" s="690" t="s">
        <v>3809</v>
      </c>
      <c r="C2572" s="691" t="s">
        <v>1214</v>
      </c>
      <c r="D2572" s="688">
        <v>1771.7</v>
      </c>
    </row>
    <row r="2573" spans="1:4" ht="40.5">
      <c r="A2573" s="689">
        <v>34799</v>
      </c>
      <c r="B2573" s="690" t="s">
        <v>3810</v>
      </c>
      <c r="C2573" s="691" t="s">
        <v>1214</v>
      </c>
      <c r="D2573" s="688">
        <v>2184.87</v>
      </c>
    </row>
    <row r="2574" spans="1:4" ht="27">
      <c r="A2574" s="689">
        <v>622</v>
      </c>
      <c r="B2574" s="690" t="s">
        <v>3811</v>
      </c>
      <c r="C2574" s="691" t="s">
        <v>1214</v>
      </c>
      <c r="D2574" s="712">
        <v>983.63</v>
      </c>
    </row>
    <row r="2575" spans="1:4" ht="27">
      <c r="A2575" s="689">
        <v>34805</v>
      </c>
      <c r="B2575" s="690" t="s">
        <v>3812</v>
      </c>
      <c r="C2575" s="691" t="s">
        <v>1212</v>
      </c>
      <c r="D2575" s="712">
        <v>736.18</v>
      </c>
    </row>
    <row r="2576" spans="1:4" ht="27">
      <c r="A2576" s="689">
        <v>34803</v>
      </c>
      <c r="B2576" s="690" t="s">
        <v>3813</v>
      </c>
      <c r="C2576" s="691" t="s">
        <v>1214</v>
      </c>
      <c r="D2576" s="712">
        <v>890.2</v>
      </c>
    </row>
    <row r="2577" spans="1:4" ht="40.5">
      <c r="A2577" s="689">
        <v>606</v>
      </c>
      <c r="B2577" s="690" t="s">
        <v>3814</v>
      </c>
      <c r="C2577" s="691" t="s">
        <v>1212</v>
      </c>
      <c r="D2577" s="712">
        <v>984.28</v>
      </c>
    </row>
    <row r="2578" spans="1:4" ht="40.5">
      <c r="A2578" s="689">
        <v>11227</v>
      </c>
      <c r="B2578" s="690" t="s">
        <v>3815</v>
      </c>
      <c r="C2578" s="691" t="s">
        <v>1214</v>
      </c>
      <c r="D2578" s="688">
        <v>1042.5</v>
      </c>
    </row>
    <row r="2579" spans="1:4" ht="27">
      <c r="A2579" s="689">
        <v>11193</v>
      </c>
      <c r="B2579" s="690" t="s">
        <v>3816</v>
      </c>
      <c r="C2579" s="691" t="s">
        <v>1212</v>
      </c>
      <c r="D2579" s="712">
        <v>997.96</v>
      </c>
    </row>
    <row r="2580" spans="1:4" ht="27">
      <c r="A2580" s="689">
        <v>11194</v>
      </c>
      <c r="B2580" s="690" t="s">
        <v>3817</v>
      </c>
      <c r="C2580" s="691" t="s">
        <v>1212</v>
      </c>
      <c r="D2580" s="712">
        <v>898.54</v>
      </c>
    </row>
    <row r="2581" spans="1:4" ht="40.5">
      <c r="A2581" s="689">
        <v>605</v>
      </c>
      <c r="B2581" s="690" t="s">
        <v>3818</v>
      </c>
      <c r="C2581" s="691" t="s">
        <v>1212</v>
      </c>
      <c r="D2581" s="688">
        <v>1128.47</v>
      </c>
    </row>
    <row r="2582" spans="1:4" ht="40.5">
      <c r="A2582" s="689">
        <v>11197</v>
      </c>
      <c r="B2582" s="690" t="s">
        <v>3819</v>
      </c>
      <c r="C2582" s="691" t="s">
        <v>1214</v>
      </c>
      <c r="D2582" s="688">
        <v>1366.71</v>
      </c>
    </row>
    <row r="2583" spans="1:4" ht="67.5">
      <c r="A2583" s="689">
        <v>40659</v>
      </c>
      <c r="B2583" s="690" t="s">
        <v>3820</v>
      </c>
      <c r="C2583" s="691" t="s">
        <v>1212</v>
      </c>
      <c r="D2583" s="712">
        <v>552.01</v>
      </c>
    </row>
    <row r="2584" spans="1:4" ht="54">
      <c r="A2584" s="689">
        <v>40660</v>
      </c>
      <c r="B2584" s="690" t="s">
        <v>3821</v>
      </c>
      <c r="C2584" s="691" t="s">
        <v>1212</v>
      </c>
      <c r="D2584" s="712">
        <v>699.61</v>
      </c>
    </row>
    <row r="2585" spans="1:4" ht="54">
      <c r="A2585" s="689">
        <v>40661</v>
      </c>
      <c r="B2585" s="690" t="s">
        <v>3822</v>
      </c>
      <c r="C2585" s="691" t="s">
        <v>1212</v>
      </c>
      <c r="D2585" s="712">
        <v>430.14</v>
      </c>
    </row>
    <row r="2586" spans="1:4" ht="54">
      <c r="A2586" s="689">
        <v>3421</v>
      </c>
      <c r="B2586" s="690" t="s">
        <v>3823</v>
      </c>
      <c r="C2586" s="691" t="s">
        <v>1212</v>
      </c>
      <c r="D2586" s="712">
        <v>433.43</v>
      </c>
    </row>
    <row r="2587" spans="1:4" ht="27">
      <c r="A2587" s="689">
        <v>599</v>
      </c>
      <c r="B2587" s="690" t="s">
        <v>3824</v>
      </c>
      <c r="C2587" s="691" t="s">
        <v>1212</v>
      </c>
      <c r="D2587" s="712">
        <v>251.01</v>
      </c>
    </row>
    <row r="2588" spans="1:4" ht="27">
      <c r="A2588" s="689">
        <v>34380</v>
      </c>
      <c r="B2588" s="690" t="s">
        <v>3825</v>
      </c>
      <c r="C2588" s="691" t="s">
        <v>1214</v>
      </c>
      <c r="D2588" s="712">
        <v>130.18</v>
      </c>
    </row>
    <row r="2589" spans="1:4" ht="27">
      <c r="A2589" s="689">
        <v>34381</v>
      </c>
      <c r="B2589" s="690" t="s">
        <v>3826</v>
      </c>
      <c r="C2589" s="691" t="s">
        <v>1214</v>
      </c>
      <c r="D2589" s="712">
        <v>169.65</v>
      </c>
    </row>
    <row r="2590" spans="1:4" ht="27">
      <c r="A2590" s="689">
        <v>601</v>
      </c>
      <c r="B2590" s="690" t="s">
        <v>3826</v>
      </c>
      <c r="C2590" s="691" t="s">
        <v>1212</v>
      </c>
      <c r="D2590" s="712">
        <v>338.62</v>
      </c>
    </row>
    <row r="2591" spans="1:4" ht="40.5">
      <c r="A2591" s="689">
        <v>3423</v>
      </c>
      <c r="B2591" s="690" t="s">
        <v>3827</v>
      </c>
      <c r="C2591" s="691" t="s">
        <v>1212</v>
      </c>
      <c r="D2591" s="712">
        <v>611.24</v>
      </c>
    </row>
    <row r="2592" spans="1:4" ht="27">
      <c r="A2592" s="689">
        <v>34797</v>
      </c>
      <c r="B2592" s="690" t="s">
        <v>3828</v>
      </c>
      <c r="C2592" s="691" t="s">
        <v>1214</v>
      </c>
      <c r="D2592" s="712">
        <v>557.02</v>
      </c>
    </row>
    <row r="2593" spans="1:4" ht="27">
      <c r="A2593" s="689">
        <v>624</v>
      </c>
      <c r="B2593" s="690" t="s">
        <v>3829</v>
      </c>
      <c r="C2593" s="691" t="s">
        <v>1212</v>
      </c>
      <c r="D2593" s="688">
        <v>1160.46</v>
      </c>
    </row>
    <row r="2594" spans="1:4" ht="27">
      <c r="A2594" s="689">
        <v>623</v>
      </c>
      <c r="B2594" s="690" t="s">
        <v>3830</v>
      </c>
      <c r="C2594" s="691" t="s">
        <v>1212</v>
      </c>
      <c r="D2594" s="712">
        <v>435.75</v>
      </c>
    </row>
    <row r="2595" spans="1:4" ht="13.5">
      <c r="A2595" s="689">
        <v>25964</v>
      </c>
      <c r="B2595" s="690" t="s">
        <v>3831</v>
      </c>
      <c r="C2595" s="691" t="s">
        <v>1213</v>
      </c>
      <c r="D2595" s="712">
        <v>17.809999999999999</v>
      </c>
    </row>
    <row r="2596" spans="1:4" ht="13.5">
      <c r="A2596" s="689">
        <v>41077</v>
      </c>
      <c r="B2596" s="690" t="s">
        <v>3832</v>
      </c>
      <c r="C2596" s="691" t="s">
        <v>1221</v>
      </c>
      <c r="D2596" s="688">
        <v>3135.04</v>
      </c>
    </row>
    <row r="2597" spans="1:4" ht="13.5">
      <c r="A2597" s="689">
        <v>20159</v>
      </c>
      <c r="B2597" s="690" t="s">
        <v>3833</v>
      </c>
      <c r="C2597" s="691" t="s">
        <v>1214</v>
      </c>
      <c r="D2597" s="712">
        <v>32.94</v>
      </c>
    </row>
    <row r="2598" spans="1:4" ht="13.5">
      <c r="A2598" s="689">
        <v>37963</v>
      </c>
      <c r="B2598" s="690" t="s">
        <v>3834</v>
      </c>
      <c r="C2598" s="691" t="s">
        <v>1214</v>
      </c>
      <c r="D2598" s="712">
        <v>2.99</v>
      </c>
    </row>
    <row r="2599" spans="1:4" ht="13.5">
      <c r="A2599" s="689">
        <v>37964</v>
      </c>
      <c r="B2599" s="690" t="s">
        <v>3835</v>
      </c>
      <c r="C2599" s="691" t="s">
        <v>1214</v>
      </c>
      <c r="D2599" s="712">
        <v>4.9800000000000004</v>
      </c>
    </row>
    <row r="2600" spans="1:4" ht="13.5">
      <c r="A2600" s="689">
        <v>37965</v>
      </c>
      <c r="B2600" s="690" t="s">
        <v>3836</v>
      </c>
      <c r="C2600" s="691" t="s">
        <v>1214</v>
      </c>
      <c r="D2600" s="712">
        <v>7.22</v>
      </c>
    </row>
    <row r="2601" spans="1:4" ht="13.5">
      <c r="A2601" s="689">
        <v>37966</v>
      </c>
      <c r="B2601" s="690" t="s">
        <v>3837</v>
      </c>
      <c r="C2601" s="691" t="s">
        <v>1214</v>
      </c>
      <c r="D2601" s="712">
        <v>13.09</v>
      </c>
    </row>
    <row r="2602" spans="1:4" ht="13.5">
      <c r="A2602" s="689">
        <v>37967</v>
      </c>
      <c r="B2602" s="690" t="s">
        <v>3838</v>
      </c>
      <c r="C2602" s="691" t="s">
        <v>1214</v>
      </c>
      <c r="D2602" s="712">
        <v>20.99</v>
      </c>
    </row>
    <row r="2603" spans="1:4" ht="13.5">
      <c r="A2603" s="689">
        <v>37968</v>
      </c>
      <c r="B2603" s="690" t="s">
        <v>3839</v>
      </c>
      <c r="C2603" s="691" t="s">
        <v>1214</v>
      </c>
      <c r="D2603" s="712">
        <v>46.03</v>
      </c>
    </row>
    <row r="2604" spans="1:4" ht="13.5">
      <c r="A2604" s="689">
        <v>37969</v>
      </c>
      <c r="B2604" s="690" t="s">
        <v>3840</v>
      </c>
      <c r="C2604" s="691" t="s">
        <v>1214</v>
      </c>
      <c r="D2604" s="712">
        <v>122.97</v>
      </c>
    </row>
    <row r="2605" spans="1:4" ht="13.5">
      <c r="A2605" s="689">
        <v>37970</v>
      </c>
      <c r="B2605" s="690" t="s">
        <v>3841</v>
      </c>
      <c r="C2605" s="691" t="s">
        <v>1214</v>
      </c>
      <c r="D2605" s="712">
        <v>143.44999999999999</v>
      </c>
    </row>
    <row r="2606" spans="1:4" ht="13.5">
      <c r="A2606" s="689">
        <v>21118</v>
      </c>
      <c r="B2606" s="690" t="s">
        <v>3842</v>
      </c>
      <c r="C2606" s="691" t="s">
        <v>1214</v>
      </c>
      <c r="D2606" s="712">
        <v>2.2599999999999998</v>
      </c>
    </row>
    <row r="2607" spans="1:4" ht="13.5">
      <c r="A2607" s="689">
        <v>37956</v>
      </c>
      <c r="B2607" s="690" t="s">
        <v>3843</v>
      </c>
      <c r="C2607" s="691" t="s">
        <v>1214</v>
      </c>
      <c r="D2607" s="712">
        <v>3.58</v>
      </c>
    </row>
    <row r="2608" spans="1:4" ht="13.5">
      <c r="A2608" s="689">
        <v>37957</v>
      </c>
      <c r="B2608" s="690" t="s">
        <v>3844</v>
      </c>
      <c r="C2608" s="691" t="s">
        <v>1214</v>
      </c>
      <c r="D2608" s="712">
        <v>7.55</v>
      </c>
    </row>
    <row r="2609" spans="1:4" ht="13.5">
      <c r="A2609" s="689">
        <v>37958</v>
      </c>
      <c r="B2609" s="690" t="s">
        <v>3845</v>
      </c>
      <c r="C2609" s="691" t="s">
        <v>1214</v>
      </c>
      <c r="D2609" s="712">
        <v>13.09</v>
      </c>
    </row>
    <row r="2610" spans="1:4" ht="13.5">
      <c r="A2610" s="689">
        <v>37959</v>
      </c>
      <c r="B2610" s="690" t="s">
        <v>3846</v>
      </c>
      <c r="C2610" s="691" t="s">
        <v>1214</v>
      </c>
      <c r="D2610" s="712">
        <v>20.99</v>
      </c>
    </row>
    <row r="2611" spans="1:4" ht="13.5">
      <c r="A2611" s="689">
        <v>37960</v>
      </c>
      <c r="B2611" s="690" t="s">
        <v>3847</v>
      </c>
      <c r="C2611" s="691" t="s">
        <v>1214</v>
      </c>
      <c r="D2611" s="712">
        <v>45.2</v>
      </c>
    </row>
    <row r="2612" spans="1:4" ht="13.5">
      <c r="A2612" s="689">
        <v>37961</v>
      </c>
      <c r="B2612" s="690" t="s">
        <v>3848</v>
      </c>
      <c r="C2612" s="691" t="s">
        <v>1214</v>
      </c>
      <c r="D2612" s="712">
        <v>119.92</v>
      </c>
    </row>
    <row r="2613" spans="1:4" ht="13.5">
      <c r="A2613" s="689">
        <v>37962</v>
      </c>
      <c r="B2613" s="690" t="s">
        <v>3849</v>
      </c>
      <c r="C2613" s="691" t="s">
        <v>1214</v>
      </c>
      <c r="D2613" s="712">
        <v>139.34</v>
      </c>
    </row>
    <row r="2614" spans="1:4" ht="27">
      <c r="A2614" s="689">
        <v>3533</v>
      </c>
      <c r="B2614" s="690" t="s">
        <v>3850</v>
      </c>
      <c r="C2614" s="691" t="s">
        <v>1214</v>
      </c>
      <c r="D2614" s="712">
        <v>1.55</v>
      </c>
    </row>
    <row r="2615" spans="1:4" ht="27">
      <c r="A2615" s="689">
        <v>3538</v>
      </c>
      <c r="B2615" s="690" t="s">
        <v>3851</v>
      </c>
      <c r="C2615" s="691" t="s">
        <v>1214</v>
      </c>
      <c r="D2615" s="712">
        <v>2.68</v>
      </c>
    </row>
    <row r="2616" spans="1:4" ht="27">
      <c r="A2616" s="689">
        <v>3497</v>
      </c>
      <c r="B2616" s="690" t="s">
        <v>3852</v>
      </c>
      <c r="C2616" s="691" t="s">
        <v>1214</v>
      </c>
      <c r="D2616" s="712">
        <v>10</v>
      </c>
    </row>
    <row r="2617" spans="1:4" ht="27">
      <c r="A2617" s="689">
        <v>3498</v>
      </c>
      <c r="B2617" s="690" t="s">
        <v>3853</v>
      </c>
      <c r="C2617" s="691" t="s">
        <v>1214</v>
      </c>
      <c r="D2617" s="712">
        <v>3.17</v>
      </c>
    </row>
    <row r="2618" spans="1:4" ht="27">
      <c r="A2618" s="689">
        <v>3496</v>
      </c>
      <c r="B2618" s="690" t="s">
        <v>3854</v>
      </c>
      <c r="C2618" s="691" t="s">
        <v>1214</v>
      </c>
      <c r="D2618" s="712">
        <v>2.56</v>
      </c>
    </row>
    <row r="2619" spans="1:4" ht="27">
      <c r="A2619" s="689">
        <v>38429</v>
      </c>
      <c r="B2619" s="690" t="s">
        <v>3855</v>
      </c>
      <c r="C2619" s="691" t="s">
        <v>1214</v>
      </c>
      <c r="D2619" s="712">
        <v>7.63</v>
      </c>
    </row>
    <row r="2620" spans="1:4" ht="27">
      <c r="A2620" s="689">
        <v>38431</v>
      </c>
      <c r="B2620" s="690" t="s">
        <v>3856</v>
      </c>
      <c r="C2620" s="691" t="s">
        <v>1214</v>
      </c>
      <c r="D2620" s="712">
        <v>12.09</v>
      </c>
    </row>
    <row r="2621" spans="1:4" ht="27">
      <c r="A2621" s="689">
        <v>38430</v>
      </c>
      <c r="B2621" s="690" t="s">
        <v>3857</v>
      </c>
      <c r="C2621" s="691" t="s">
        <v>1214</v>
      </c>
      <c r="D2621" s="712">
        <v>15.45</v>
      </c>
    </row>
    <row r="2622" spans="1:4" ht="13.5">
      <c r="A2622" s="689">
        <v>36348</v>
      </c>
      <c r="B2622" s="690" t="s">
        <v>3858</v>
      </c>
      <c r="C2622" s="691" t="s">
        <v>1214</v>
      </c>
      <c r="D2622" s="712">
        <v>1.29</v>
      </c>
    </row>
    <row r="2623" spans="1:4" ht="13.5">
      <c r="A2623" s="689">
        <v>36349</v>
      </c>
      <c r="B2623" s="690" t="s">
        <v>3859</v>
      </c>
      <c r="C2623" s="691" t="s">
        <v>1214</v>
      </c>
      <c r="D2623" s="712">
        <v>1.94</v>
      </c>
    </row>
    <row r="2624" spans="1:4" ht="13.5">
      <c r="A2624" s="689">
        <v>38433</v>
      </c>
      <c r="B2624" s="690" t="s">
        <v>3860</v>
      </c>
      <c r="C2624" s="691" t="s">
        <v>1214</v>
      </c>
      <c r="D2624" s="712">
        <v>3.6</v>
      </c>
    </row>
    <row r="2625" spans="1:4" ht="13.5">
      <c r="A2625" s="689">
        <v>38440</v>
      </c>
      <c r="B2625" s="690" t="s">
        <v>3861</v>
      </c>
      <c r="C2625" s="691" t="s">
        <v>1214</v>
      </c>
      <c r="D2625" s="712">
        <v>124.16</v>
      </c>
    </row>
    <row r="2626" spans="1:4" ht="13.5">
      <c r="A2626" s="689">
        <v>36359</v>
      </c>
      <c r="B2626" s="690" t="s">
        <v>3862</v>
      </c>
      <c r="C2626" s="691" t="s">
        <v>1214</v>
      </c>
      <c r="D2626" s="712">
        <v>1.54</v>
      </c>
    </row>
    <row r="2627" spans="1:4" ht="13.5">
      <c r="A2627" s="689">
        <v>36360</v>
      </c>
      <c r="B2627" s="690" t="s">
        <v>3863</v>
      </c>
      <c r="C2627" s="691" t="s">
        <v>1214</v>
      </c>
      <c r="D2627" s="712">
        <v>2.38</v>
      </c>
    </row>
    <row r="2628" spans="1:4" ht="13.5">
      <c r="A2628" s="689">
        <v>38434</v>
      </c>
      <c r="B2628" s="690" t="s">
        <v>3864</v>
      </c>
      <c r="C2628" s="691" t="s">
        <v>1214</v>
      </c>
      <c r="D2628" s="712">
        <v>3.64</v>
      </c>
    </row>
    <row r="2629" spans="1:4" ht="13.5">
      <c r="A2629" s="689">
        <v>38435</v>
      </c>
      <c r="B2629" s="690" t="s">
        <v>3865</v>
      </c>
      <c r="C2629" s="691" t="s">
        <v>1214</v>
      </c>
      <c r="D2629" s="712">
        <v>6.92</v>
      </c>
    </row>
    <row r="2630" spans="1:4" ht="13.5">
      <c r="A2630" s="689">
        <v>38436</v>
      </c>
      <c r="B2630" s="690" t="s">
        <v>3866</v>
      </c>
      <c r="C2630" s="691" t="s">
        <v>1214</v>
      </c>
      <c r="D2630" s="712">
        <v>14.31</v>
      </c>
    </row>
    <row r="2631" spans="1:4" ht="13.5">
      <c r="A2631" s="689">
        <v>38437</v>
      </c>
      <c r="B2631" s="690" t="s">
        <v>3867</v>
      </c>
      <c r="C2631" s="691" t="s">
        <v>1214</v>
      </c>
      <c r="D2631" s="712">
        <v>21.49</v>
      </c>
    </row>
    <row r="2632" spans="1:4" ht="13.5">
      <c r="A2632" s="689">
        <v>38438</v>
      </c>
      <c r="B2632" s="690" t="s">
        <v>3868</v>
      </c>
      <c r="C2632" s="691" t="s">
        <v>1214</v>
      </c>
      <c r="D2632" s="712">
        <v>54.31</v>
      </c>
    </row>
    <row r="2633" spans="1:4" ht="13.5">
      <c r="A2633" s="689">
        <v>38439</v>
      </c>
      <c r="B2633" s="690" t="s">
        <v>3869</v>
      </c>
      <c r="C2633" s="691" t="s">
        <v>1214</v>
      </c>
      <c r="D2633" s="712">
        <v>82.78</v>
      </c>
    </row>
    <row r="2634" spans="1:4" ht="27">
      <c r="A2634" s="689">
        <v>10836</v>
      </c>
      <c r="B2634" s="690" t="s">
        <v>3870</v>
      </c>
      <c r="C2634" s="691" t="s">
        <v>1214</v>
      </c>
      <c r="D2634" s="712">
        <v>11.55</v>
      </c>
    </row>
    <row r="2635" spans="1:4" ht="13.5">
      <c r="A2635" s="689">
        <v>20128</v>
      </c>
      <c r="B2635" s="690" t="s">
        <v>3871</v>
      </c>
      <c r="C2635" s="691" t="s">
        <v>1214</v>
      </c>
      <c r="D2635" s="712">
        <v>33.840000000000003</v>
      </c>
    </row>
    <row r="2636" spans="1:4" ht="13.5">
      <c r="A2636" s="689">
        <v>20131</v>
      </c>
      <c r="B2636" s="690" t="s">
        <v>3872</v>
      </c>
      <c r="C2636" s="691" t="s">
        <v>1214</v>
      </c>
      <c r="D2636" s="712">
        <v>30.89</v>
      </c>
    </row>
    <row r="2637" spans="1:4" ht="27">
      <c r="A2637" s="689">
        <v>3521</v>
      </c>
      <c r="B2637" s="690" t="s">
        <v>3873</v>
      </c>
      <c r="C2637" s="691" t="s">
        <v>1214</v>
      </c>
      <c r="D2637" s="712">
        <v>1.35</v>
      </c>
    </row>
    <row r="2638" spans="1:4" ht="27">
      <c r="A2638" s="689">
        <v>3531</v>
      </c>
      <c r="B2638" s="690" t="s">
        <v>3874</v>
      </c>
      <c r="C2638" s="691" t="s">
        <v>1214</v>
      </c>
      <c r="D2638" s="712">
        <v>1.53</v>
      </c>
    </row>
    <row r="2639" spans="1:4" ht="27">
      <c r="A2639" s="689">
        <v>3522</v>
      </c>
      <c r="B2639" s="690" t="s">
        <v>3875</v>
      </c>
      <c r="C2639" s="691" t="s">
        <v>1214</v>
      </c>
      <c r="D2639" s="712">
        <v>2.27</v>
      </c>
    </row>
    <row r="2640" spans="1:4" ht="27">
      <c r="A2640" s="689">
        <v>3527</v>
      </c>
      <c r="B2640" s="690" t="s">
        <v>3876</v>
      </c>
      <c r="C2640" s="691" t="s">
        <v>1214</v>
      </c>
      <c r="D2640" s="712">
        <v>7.81</v>
      </c>
    </row>
    <row r="2641" spans="1:4" ht="27">
      <c r="A2641" s="689">
        <v>10835</v>
      </c>
      <c r="B2641" s="690" t="s">
        <v>3877</v>
      </c>
      <c r="C2641" s="691" t="s">
        <v>1214</v>
      </c>
      <c r="D2641" s="712">
        <v>2.41</v>
      </c>
    </row>
    <row r="2642" spans="1:4" ht="13.5">
      <c r="A2642" s="689">
        <v>3475</v>
      </c>
      <c r="B2642" s="690" t="s">
        <v>3878</v>
      </c>
      <c r="C2642" s="691" t="s">
        <v>1214</v>
      </c>
      <c r="D2642" s="712">
        <v>2.62</v>
      </c>
    </row>
    <row r="2643" spans="1:4" ht="13.5">
      <c r="A2643" s="689">
        <v>3485</v>
      </c>
      <c r="B2643" s="690" t="s">
        <v>3879</v>
      </c>
      <c r="C2643" s="691" t="s">
        <v>1214</v>
      </c>
      <c r="D2643" s="712">
        <v>8.3800000000000008</v>
      </c>
    </row>
    <row r="2644" spans="1:4" ht="13.5">
      <c r="A2644" s="689">
        <v>3534</v>
      </c>
      <c r="B2644" s="690" t="s">
        <v>3880</v>
      </c>
      <c r="C2644" s="691" t="s">
        <v>1214</v>
      </c>
      <c r="D2644" s="712">
        <v>3.31</v>
      </c>
    </row>
    <row r="2645" spans="1:4" ht="13.5">
      <c r="A2645" s="689">
        <v>3543</v>
      </c>
      <c r="B2645" s="690" t="s">
        <v>3881</v>
      </c>
      <c r="C2645" s="691" t="s">
        <v>1214</v>
      </c>
      <c r="D2645" s="712">
        <v>1.66</v>
      </c>
    </row>
    <row r="2646" spans="1:4" ht="13.5">
      <c r="A2646" s="689">
        <v>3482</v>
      </c>
      <c r="B2646" s="690" t="s">
        <v>3882</v>
      </c>
      <c r="C2646" s="691" t="s">
        <v>1214</v>
      </c>
      <c r="D2646" s="712">
        <v>4.21</v>
      </c>
    </row>
    <row r="2647" spans="1:4" ht="13.5">
      <c r="A2647" s="689">
        <v>3505</v>
      </c>
      <c r="B2647" s="690" t="s">
        <v>3883</v>
      </c>
      <c r="C2647" s="691" t="s">
        <v>1214</v>
      </c>
      <c r="D2647" s="712">
        <v>2.39</v>
      </c>
    </row>
    <row r="2648" spans="1:4" ht="13.5">
      <c r="A2648" s="689">
        <v>3516</v>
      </c>
      <c r="B2648" s="690" t="s">
        <v>3884</v>
      </c>
      <c r="C2648" s="691" t="s">
        <v>1214</v>
      </c>
      <c r="D2648" s="712">
        <v>0.63</v>
      </c>
    </row>
    <row r="2649" spans="1:4" ht="13.5">
      <c r="A2649" s="689">
        <v>3517</v>
      </c>
      <c r="B2649" s="690" t="s">
        <v>3885</v>
      </c>
      <c r="C2649" s="691" t="s">
        <v>1214</v>
      </c>
      <c r="D2649" s="712">
        <v>2.2000000000000002</v>
      </c>
    </row>
    <row r="2650" spans="1:4" ht="27">
      <c r="A2650" s="689">
        <v>3515</v>
      </c>
      <c r="B2650" s="690" t="s">
        <v>3886</v>
      </c>
      <c r="C2650" s="691" t="s">
        <v>1214</v>
      </c>
      <c r="D2650" s="712">
        <v>3.87</v>
      </c>
    </row>
    <row r="2651" spans="1:4" ht="27">
      <c r="A2651" s="689">
        <v>20147</v>
      </c>
      <c r="B2651" s="690" t="s">
        <v>3887</v>
      </c>
      <c r="C2651" s="691" t="s">
        <v>1214</v>
      </c>
      <c r="D2651" s="712">
        <v>4.16</v>
      </c>
    </row>
    <row r="2652" spans="1:4" ht="27">
      <c r="A2652" s="689">
        <v>3524</v>
      </c>
      <c r="B2652" s="690" t="s">
        <v>3888</v>
      </c>
      <c r="C2652" s="691" t="s">
        <v>1214</v>
      </c>
      <c r="D2652" s="712">
        <v>4.9400000000000004</v>
      </c>
    </row>
    <row r="2653" spans="1:4" ht="27">
      <c r="A2653" s="689">
        <v>3532</v>
      </c>
      <c r="B2653" s="690" t="s">
        <v>3889</v>
      </c>
      <c r="C2653" s="691" t="s">
        <v>1214</v>
      </c>
      <c r="D2653" s="712">
        <v>9.0299999999999994</v>
      </c>
    </row>
    <row r="2654" spans="1:4" ht="13.5">
      <c r="A2654" s="689">
        <v>3528</v>
      </c>
      <c r="B2654" s="690" t="s">
        <v>3890</v>
      </c>
      <c r="C2654" s="691" t="s">
        <v>1214</v>
      </c>
      <c r="D2654" s="712">
        <v>4.9800000000000004</v>
      </c>
    </row>
    <row r="2655" spans="1:4" ht="13.5">
      <c r="A2655" s="689">
        <v>37952</v>
      </c>
      <c r="B2655" s="690" t="s">
        <v>3891</v>
      </c>
      <c r="C2655" s="691" t="s">
        <v>1214</v>
      </c>
      <c r="D2655" s="712">
        <v>35.479999999999997</v>
      </c>
    </row>
    <row r="2656" spans="1:4" ht="13.5">
      <c r="A2656" s="689">
        <v>37951</v>
      </c>
      <c r="B2656" s="690" t="s">
        <v>3892</v>
      </c>
      <c r="C2656" s="691" t="s">
        <v>1214</v>
      </c>
      <c r="D2656" s="712">
        <v>1.29</v>
      </c>
    </row>
    <row r="2657" spans="1:4" ht="13.5">
      <c r="A2657" s="689">
        <v>3518</v>
      </c>
      <c r="B2657" s="690" t="s">
        <v>3893</v>
      </c>
      <c r="C2657" s="691" t="s">
        <v>1214</v>
      </c>
      <c r="D2657" s="712">
        <v>1.89</v>
      </c>
    </row>
    <row r="2658" spans="1:4" ht="13.5">
      <c r="A2658" s="689">
        <v>3519</v>
      </c>
      <c r="B2658" s="690" t="s">
        <v>3894</v>
      </c>
      <c r="C2658" s="691" t="s">
        <v>1214</v>
      </c>
      <c r="D2658" s="712">
        <v>4.47</v>
      </c>
    </row>
    <row r="2659" spans="1:4" ht="13.5">
      <c r="A2659" s="689">
        <v>3520</v>
      </c>
      <c r="B2659" s="690" t="s">
        <v>3895</v>
      </c>
      <c r="C2659" s="691" t="s">
        <v>1214</v>
      </c>
      <c r="D2659" s="712">
        <v>5.01</v>
      </c>
    </row>
    <row r="2660" spans="1:4" ht="13.5">
      <c r="A2660" s="689">
        <v>37950</v>
      </c>
      <c r="B2660" s="690" t="s">
        <v>3896</v>
      </c>
      <c r="C2660" s="691" t="s">
        <v>1214</v>
      </c>
      <c r="D2660" s="712">
        <v>30.89</v>
      </c>
    </row>
    <row r="2661" spans="1:4" ht="13.5">
      <c r="A2661" s="689">
        <v>37949</v>
      </c>
      <c r="B2661" s="690" t="s">
        <v>3897</v>
      </c>
      <c r="C2661" s="691" t="s">
        <v>1214</v>
      </c>
      <c r="D2661" s="712">
        <v>1.1299999999999999</v>
      </c>
    </row>
    <row r="2662" spans="1:4" ht="13.5">
      <c r="A2662" s="689">
        <v>3526</v>
      </c>
      <c r="B2662" s="690" t="s">
        <v>3898</v>
      </c>
      <c r="C2662" s="691" t="s">
        <v>1214</v>
      </c>
      <c r="D2662" s="712">
        <v>1.51</v>
      </c>
    </row>
    <row r="2663" spans="1:4" ht="13.5">
      <c r="A2663" s="689">
        <v>3509</v>
      </c>
      <c r="B2663" s="690" t="s">
        <v>3899</v>
      </c>
      <c r="C2663" s="691" t="s">
        <v>1214</v>
      </c>
      <c r="D2663" s="712">
        <v>3.94</v>
      </c>
    </row>
    <row r="2664" spans="1:4" ht="13.5">
      <c r="A2664" s="689">
        <v>3530</v>
      </c>
      <c r="B2664" s="690" t="s">
        <v>3900</v>
      </c>
      <c r="C2664" s="691" t="s">
        <v>1214</v>
      </c>
      <c r="D2664" s="712">
        <v>155.56</v>
      </c>
    </row>
    <row r="2665" spans="1:4" ht="13.5">
      <c r="A2665" s="689">
        <v>3542</v>
      </c>
      <c r="B2665" s="690" t="s">
        <v>3901</v>
      </c>
      <c r="C2665" s="691" t="s">
        <v>1214</v>
      </c>
      <c r="D2665" s="712">
        <v>0.36</v>
      </c>
    </row>
    <row r="2666" spans="1:4" ht="13.5">
      <c r="A2666" s="689">
        <v>3529</v>
      </c>
      <c r="B2666" s="690" t="s">
        <v>3902</v>
      </c>
      <c r="C2666" s="691" t="s">
        <v>1214</v>
      </c>
      <c r="D2666" s="712">
        <v>0.5</v>
      </c>
    </row>
    <row r="2667" spans="1:4" ht="13.5">
      <c r="A2667" s="689">
        <v>3536</v>
      </c>
      <c r="B2667" s="690" t="s">
        <v>3903</v>
      </c>
      <c r="C2667" s="691" t="s">
        <v>1214</v>
      </c>
      <c r="D2667" s="712">
        <v>1.49</v>
      </c>
    </row>
    <row r="2668" spans="1:4" ht="13.5">
      <c r="A2668" s="689">
        <v>3535</v>
      </c>
      <c r="B2668" s="690" t="s">
        <v>3904</v>
      </c>
      <c r="C2668" s="691" t="s">
        <v>1214</v>
      </c>
      <c r="D2668" s="712">
        <v>3.53</v>
      </c>
    </row>
    <row r="2669" spans="1:4" ht="13.5">
      <c r="A2669" s="689">
        <v>3540</v>
      </c>
      <c r="B2669" s="690" t="s">
        <v>3905</v>
      </c>
      <c r="C2669" s="691" t="s">
        <v>1214</v>
      </c>
      <c r="D2669" s="712">
        <v>3.82</v>
      </c>
    </row>
    <row r="2670" spans="1:4" ht="13.5">
      <c r="A2670" s="689">
        <v>3539</v>
      </c>
      <c r="B2670" s="690" t="s">
        <v>3906</v>
      </c>
      <c r="C2670" s="691" t="s">
        <v>1214</v>
      </c>
      <c r="D2670" s="712">
        <v>16.59</v>
      </c>
    </row>
    <row r="2671" spans="1:4" ht="13.5">
      <c r="A2671" s="689">
        <v>3513</v>
      </c>
      <c r="B2671" s="690" t="s">
        <v>3907</v>
      </c>
      <c r="C2671" s="691" t="s">
        <v>1214</v>
      </c>
      <c r="D2671" s="712">
        <v>73.739999999999995</v>
      </c>
    </row>
    <row r="2672" spans="1:4" ht="13.5">
      <c r="A2672" s="689">
        <v>3492</v>
      </c>
      <c r="B2672" s="690" t="s">
        <v>3908</v>
      </c>
      <c r="C2672" s="691" t="s">
        <v>1214</v>
      </c>
      <c r="D2672" s="712">
        <v>14.19</v>
      </c>
    </row>
    <row r="2673" spans="1:4" ht="13.5">
      <c r="A2673" s="689">
        <v>3491</v>
      </c>
      <c r="B2673" s="690" t="s">
        <v>3909</v>
      </c>
      <c r="C2673" s="691" t="s">
        <v>1214</v>
      </c>
      <c r="D2673" s="712">
        <v>8.09</v>
      </c>
    </row>
    <row r="2674" spans="1:4" ht="13.5">
      <c r="A2674" s="689">
        <v>3493</v>
      </c>
      <c r="B2674" s="690" t="s">
        <v>3910</v>
      </c>
      <c r="C2674" s="691" t="s">
        <v>1214</v>
      </c>
      <c r="D2674" s="712">
        <v>19.399999999999999</v>
      </c>
    </row>
    <row r="2675" spans="1:4" ht="27">
      <c r="A2675" s="689">
        <v>12628</v>
      </c>
      <c r="B2675" s="690" t="s">
        <v>3911</v>
      </c>
      <c r="C2675" s="691" t="s">
        <v>1214</v>
      </c>
      <c r="D2675" s="712">
        <v>6.46</v>
      </c>
    </row>
    <row r="2676" spans="1:4" ht="27">
      <c r="A2676" s="689">
        <v>12629</v>
      </c>
      <c r="B2676" s="690" t="s">
        <v>3912</v>
      </c>
      <c r="C2676" s="691" t="s">
        <v>1214</v>
      </c>
      <c r="D2676" s="712">
        <v>7.01</v>
      </c>
    </row>
    <row r="2677" spans="1:4" ht="13.5">
      <c r="A2677" s="689">
        <v>3481</v>
      </c>
      <c r="B2677" s="690" t="s">
        <v>3913</v>
      </c>
      <c r="C2677" s="691" t="s">
        <v>1214</v>
      </c>
      <c r="D2677" s="712">
        <v>9.83</v>
      </c>
    </row>
    <row r="2678" spans="1:4" ht="13.5">
      <c r="A2678" s="689">
        <v>3510</v>
      </c>
      <c r="B2678" s="690" t="s">
        <v>3914</v>
      </c>
      <c r="C2678" s="691" t="s">
        <v>1214</v>
      </c>
      <c r="D2678" s="712">
        <v>9.18</v>
      </c>
    </row>
    <row r="2679" spans="1:4" ht="13.5">
      <c r="A2679" s="689">
        <v>3508</v>
      </c>
      <c r="B2679" s="690" t="s">
        <v>3915</v>
      </c>
      <c r="C2679" s="691" t="s">
        <v>1214</v>
      </c>
      <c r="D2679" s="712">
        <v>24.02</v>
      </c>
    </row>
    <row r="2680" spans="1:4" ht="27">
      <c r="A2680" s="689">
        <v>38939</v>
      </c>
      <c r="B2680" s="690" t="s">
        <v>3916</v>
      </c>
      <c r="C2680" s="691" t="s">
        <v>1214</v>
      </c>
      <c r="D2680" s="712">
        <v>11.3</v>
      </c>
    </row>
    <row r="2681" spans="1:4" ht="27">
      <c r="A2681" s="689">
        <v>38940</v>
      </c>
      <c r="B2681" s="690" t="s">
        <v>3917</v>
      </c>
      <c r="C2681" s="691" t="s">
        <v>1214</v>
      </c>
      <c r="D2681" s="712">
        <v>17.25</v>
      </c>
    </row>
    <row r="2682" spans="1:4" ht="27">
      <c r="A2682" s="689">
        <v>38941</v>
      </c>
      <c r="B2682" s="690" t="s">
        <v>3918</v>
      </c>
      <c r="C2682" s="691" t="s">
        <v>1214</v>
      </c>
      <c r="D2682" s="712">
        <v>20.38</v>
      </c>
    </row>
    <row r="2683" spans="1:4" ht="27">
      <c r="A2683" s="689">
        <v>38942</v>
      </c>
      <c r="B2683" s="690" t="s">
        <v>3919</v>
      </c>
      <c r="C2683" s="691" t="s">
        <v>1214</v>
      </c>
      <c r="D2683" s="712">
        <v>22.83</v>
      </c>
    </row>
    <row r="2684" spans="1:4" ht="27">
      <c r="A2684" s="689">
        <v>38987</v>
      </c>
      <c r="B2684" s="690" t="s">
        <v>3920</v>
      </c>
      <c r="C2684" s="691" t="s">
        <v>1214</v>
      </c>
      <c r="D2684" s="712">
        <v>6.44</v>
      </c>
    </row>
    <row r="2685" spans="1:4" ht="27">
      <c r="A2685" s="689">
        <v>38988</v>
      </c>
      <c r="B2685" s="690" t="s">
        <v>3921</v>
      </c>
      <c r="C2685" s="691" t="s">
        <v>1214</v>
      </c>
      <c r="D2685" s="712">
        <v>14.97</v>
      </c>
    </row>
    <row r="2686" spans="1:4" ht="27">
      <c r="A2686" s="689">
        <v>38989</v>
      </c>
      <c r="B2686" s="690" t="s">
        <v>3922</v>
      </c>
      <c r="C2686" s="691" t="s">
        <v>1214</v>
      </c>
      <c r="D2686" s="712">
        <v>19.89</v>
      </c>
    </row>
    <row r="2687" spans="1:4" ht="27">
      <c r="A2687" s="689">
        <v>38990</v>
      </c>
      <c r="B2687" s="690" t="s">
        <v>3923</v>
      </c>
      <c r="C2687" s="691" t="s">
        <v>1214</v>
      </c>
      <c r="D2687" s="712">
        <v>52.43</v>
      </c>
    </row>
    <row r="2688" spans="1:4" ht="27">
      <c r="A2688" s="691">
        <v>38991</v>
      </c>
      <c r="B2688" s="690" t="s">
        <v>3924</v>
      </c>
      <c r="C2688" s="691" t="s">
        <v>1214</v>
      </c>
      <c r="D2688" s="712">
        <v>105.93</v>
      </c>
    </row>
    <row r="2689" spans="1:4" ht="27">
      <c r="A2689" s="691">
        <v>38913</v>
      </c>
      <c r="B2689" s="690" t="s">
        <v>3925</v>
      </c>
      <c r="C2689" s="691" t="s">
        <v>1214</v>
      </c>
      <c r="D2689" s="712">
        <v>10.48</v>
      </c>
    </row>
    <row r="2690" spans="1:4" ht="27">
      <c r="A2690" s="691">
        <v>38914</v>
      </c>
      <c r="B2690" s="690" t="s">
        <v>3926</v>
      </c>
      <c r="C2690" s="691" t="s">
        <v>1214</v>
      </c>
      <c r="D2690" s="712">
        <v>12.16</v>
      </c>
    </row>
    <row r="2691" spans="1:4" ht="27">
      <c r="A2691" s="691">
        <v>38915</v>
      </c>
      <c r="B2691" s="690" t="s">
        <v>3927</v>
      </c>
      <c r="C2691" s="691" t="s">
        <v>1214</v>
      </c>
      <c r="D2691" s="712">
        <v>21.12</v>
      </c>
    </row>
    <row r="2692" spans="1:4" ht="27">
      <c r="A2692" s="691">
        <v>38916</v>
      </c>
      <c r="B2692" s="690" t="s">
        <v>3928</v>
      </c>
      <c r="C2692" s="691" t="s">
        <v>1214</v>
      </c>
      <c r="D2692" s="712">
        <v>27.86</v>
      </c>
    </row>
    <row r="2693" spans="1:4" ht="13.5">
      <c r="A2693" s="691">
        <v>39300</v>
      </c>
      <c r="B2693" s="690" t="s">
        <v>3929</v>
      </c>
      <c r="C2693" s="691" t="s">
        <v>1214</v>
      </c>
      <c r="D2693" s="712">
        <v>9.4700000000000006</v>
      </c>
    </row>
    <row r="2694" spans="1:4" ht="13.5">
      <c r="A2694" s="691">
        <v>39301</v>
      </c>
      <c r="B2694" s="690" t="s">
        <v>3930</v>
      </c>
      <c r="C2694" s="691" t="s">
        <v>1214</v>
      </c>
      <c r="D2694" s="712">
        <v>13.14</v>
      </c>
    </row>
    <row r="2695" spans="1:4" ht="13.5">
      <c r="A2695" s="691">
        <v>39302</v>
      </c>
      <c r="B2695" s="690" t="s">
        <v>3931</v>
      </c>
      <c r="C2695" s="691" t="s">
        <v>1214</v>
      </c>
      <c r="D2695" s="712">
        <v>16.510000000000002</v>
      </c>
    </row>
    <row r="2696" spans="1:4" ht="13.5">
      <c r="A2696" s="691">
        <v>39303</v>
      </c>
      <c r="B2696" s="690" t="s">
        <v>3932</v>
      </c>
      <c r="C2696" s="691" t="s">
        <v>1214</v>
      </c>
      <c r="D2696" s="712">
        <v>29.03</v>
      </c>
    </row>
    <row r="2697" spans="1:4" ht="27">
      <c r="A2697" s="691">
        <v>38923</v>
      </c>
      <c r="B2697" s="690" t="s">
        <v>3933</v>
      </c>
      <c r="C2697" s="691" t="s">
        <v>1214</v>
      </c>
      <c r="D2697" s="712">
        <v>9.25</v>
      </c>
    </row>
    <row r="2698" spans="1:4" ht="27">
      <c r="A2698" s="691">
        <v>38925</v>
      </c>
      <c r="B2698" s="690" t="s">
        <v>3934</v>
      </c>
      <c r="C2698" s="691" t="s">
        <v>1214</v>
      </c>
      <c r="D2698" s="712">
        <v>9.94</v>
      </c>
    </row>
    <row r="2699" spans="1:4" ht="27">
      <c r="A2699" s="691">
        <v>38926</v>
      </c>
      <c r="B2699" s="690" t="s">
        <v>3935</v>
      </c>
      <c r="C2699" s="691" t="s">
        <v>1214</v>
      </c>
      <c r="D2699" s="712">
        <v>14.19</v>
      </c>
    </row>
    <row r="2700" spans="1:4" ht="27">
      <c r="A2700" s="691">
        <v>38927</v>
      </c>
      <c r="B2700" s="690" t="s">
        <v>3936</v>
      </c>
      <c r="C2700" s="691" t="s">
        <v>1214</v>
      </c>
      <c r="D2700" s="712">
        <v>15.18</v>
      </c>
    </row>
    <row r="2701" spans="1:4" ht="27">
      <c r="A2701" s="691">
        <v>39304</v>
      </c>
      <c r="B2701" s="690" t="s">
        <v>3937</v>
      </c>
      <c r="C2701" s="691" t="s">
        <v>1214</v>
      </c>
      <c r="D2701" s="712">
        <v>11.7</v>
      </c>
    </row>
    <row r="2702" spans="1:4" ht="27">
      <c r="A2702" s="691">
        <v>38924</v>
      </c>
      <c r="B2702" s="690" t="s">
        <v>3938</v>
      </c>
      <c r="C2702" s="691" t="s">
        <v>1214</v>
      </c>
      <c r="D2702" s="712">
        <v>16.670000000000002</v>
      </c>
    </row>
    <row r="2703" spans="1:4" ht="27">
      <c r="A2703" s="691">
        <v>39305</v>
      </c>
      <c r="B2703" s="690" t="s">
        <v>3939</v>
      </c>
      <c r="C2703" s="691" t="s">
        <v>1214</v>
      </c>
      <c r="D2703" s="712">
        <v>15.31</v>
      </c>
    </row>
    <row r="2704" spans="1:4" ht="27">
      <c r="A2704" s="689">
        <v>39306</v>
      </c>
      <c r="B2704" s="690" t="s">
        <v>3940</v>
      </c>
      <c r="C2704" s="691" t="s">
        <v>1214</v>
      </c>
      <c r="D2704" s="712">
        <v>19.16</v>
      </c>
    </row>
    <row r="2705" spans="1:4" ht="27">
      <c r="A2705" s="689">
        <v>38928</v>
      </c>
      <c r="B2705" s="690" t="s">
        <v>3941</v>
      </c>
      <c r="C2705" s="691" t="s">
        <v>1214</v>
      </c>
      <c r="D2705" s="712">
        <v>16.829999999999998</v>
      </c>
    </row>
    <row r="2706" spans="1:4" ht="27">
      <c r="A2706" s="689">
        <v>38929</v>
      </c>
      <c r="B2706" s="690" t="s">
        <v>3942</v>
      </c>
      <c r="C2706" s="691" t="s">
        <v>1214</v>
      </c>
      <c r="D2706" s="712">
        <v>29.84</v>
      </c>
    </row>
    <row r="2707" spans="1:4" ht="27">
      <c r="A2707" s="689">
        <v>39307</v>
      </c>
      <c r="B2707" s="690" t="s">
        <v>3943</v>
      </c>
      <c r="C2707" s="691" t="s">
        <v>1214</v>
      </c>
      <c r="D2707" s="712">
        <v>22.05</v>
      </c>
    </row>
    <row r="2708" spans="1:4" ht="27">
      <c r="A2708" s="689">
        <v>38930</v>
      </c>
      <c r="B2708" s="690" t="s">
        <v>3944</v>
      </c>
      <c r="C2708" s="691" t="s">
        <v>1214</v>
      </c>
      <c r="D2708" s="712">
        <v>37.479999999999997</v>
      </c>
    </row>
    <row r="2709" spans="1:4" ht="27">
      <c r="A2709" s="689">
        <v>38931</v>
      </c>
      <c r="B2709" s="690" t="s">
        <v>3945</v>
      </c>
      <c r="C2709" s="691" t="s">
        <v>1214</v>
      </c>
      <c r="D2709" s="712">
        <v>9.44</v>
      </c>
    </row>
    <row r="2710" spans="1:4" ht="27">
      <c r="A2710" s="689">
        <v>38932</v>
      </c>
      <c r="B2710" s="690" t="s">
        <v>3946</v>
      </c>
      <c r="C2710" s="691" t="s">
        <v>1214</v>
      </c>
      <c r="D2710" s="712">
        <v>9.5299999999999994</v>
      </c>
    </row>
    <row r="2711" spans="1:4" ht="27">
      <c r="A2711" s="689">
        <v>38934</v>
      </c>
      <c r="B2711" s="690" t="s">
        <v>3947</v>
      </c>
      <c r="C2711" s="691" t="s">
        <v>1214</v>
      </c>
      <c r="D2711" s="712">
        <v>14.09</v>
      </c>
    </row>
    <row r="2712" spans="1:4" ht="27">
      <c r="A2712" s="689">
        <v>38935</v>
      </c>
      <c r="B2712" s="690" t="s">
        <v>3948</v>
      </c>
      <c r="C2712" s="691" t="s">
        <v>1214</v>
      </c>
      <c r="D2712" s="712">
        <v>15.07</v>
      </c>
    </row>
    <row r="2713" spans="1:4" ht="27">
      <c r="A2713" s="689">
        <v>38936</v>
      </c>
      <c r="B2713" s="690" t="s">
        <v>3949</v>
      </c>
      <c r="C2713" s="691" t="s">
        <v>1214</v>
      </c>
      <c r="D2713" s="712">
        <v>16.14</v>
      </c>
    </row>
    <row r="2714" spans="1:4" ht="27">
      <c r="A2714" s="689">
        <v>38937</v>
      </c>
      <c r="B2714" s="690" t="s">
        <v>3950</v>
      </c>
      <c r="C2714" s="691" t="s">
        <v>1214</v>
      </c>
      <c r="D2714" s="712">
        <v>19.68</v>
      </c>
    </row>
    <row r="2715" spans="1:4" ht="27">
      <c r="A2715" s="689">
        <v>38938</v>
      </c>
      <c r="B2715" s="690" t="s">
        <v>3951</v>
      </c>
      <c r="C2715" s="691" t="s">
        <v>1214</v>
      </c>
      <c r="D2715" s="712">
        <v>29.26</v>
      </c>
    </row>
    <row r="2716" spans="1:4" ht="27">
      <c r="A2716" s="689">
        <v>3489</v>
      </c>
      <c r="B2716" s="690" t="s">
        <v>3952</v>
      </c>
      <c r="C2716" s="691" t="s">
        <v>1214</v>
      </c>
      <c r="D2716" s="712">
        <v>9.08</v>
      </c>
    </row>
    <row r="2717" spans="1:4" ht="13.5">
      <c r="A2717" s="689">
        <v>20151</v>
      </c>
      <c r="B2717" s="690" t="s">
        <v>3953</v>
      </c>
      <c r="C2717" s="691" t="s">
        <v>1214</v>
      </c>
      <c r="D2717" s="712">
        <v>13.91</v>
      </c>
    </row>
    <row r="2718" spans="1:4" ht="13.5">
      <c r="A2718" s="689">
        <v>20152</v>
      </c>
      <c r="B2718" s="690" t="s">
        <v>3954</v>
      </c>
      <c r="C2718" s="691" t="s">
        <v>1214</v>
      </c>
      <c r="D2718" s="712">
        <v>48.41</v>
      </c>
    </row>
    <row r="2719" spans="1:4" ht="13.5">
      <c r="A2719" s="689">
        <v>20148</v>
      </c>
      <c r="B2719" s="690" t="s">
        <v>3955</v>
      </c>
      <c r="C2719" s="691" t="s">
        <v>1214</v>
      </c>
      <c r="D2719" s="712">
        <v>2.76</v>
      </c>
    </row>
    <row r="2720" spans="1:4" ht="13.5">
      <c r="A2720" s="689">
        <v>20149</v>
      </c>
      <c r="B2720" s="690" t="s">
        <v>3956</v>
      </c>
      <c r="C2720" s="691" t="s">
        <v>1214</v>
      </c>
      <c r="D2720" s="712">
        <v>4.28</v>
      </c>
    </row>
    <row r="2721" spans="1:4" ht="13.5">
      <c r="A2721" s="689">
        <v>20150</v>
      </c>
      <c r="B2721" s="690" t="s">
        <v>3957</v>
      </c>
      <c r="C2721" s="691" t="s">
        <v>1214</v>
      </c>
      <c r="D2721" s="712">
        <v>9.99</v>
      </c>
    </row>
    <row r="2722" spans="1:4" ht="13.5">
      <c r="A2722" s="689">
        <v>20157</v>
      </c>
      <c r="B2722" s="690" t="s">
        <v>3958</v>
      </c>
      <c r="C2722" s="691" t="s">
        <v>1214</v>
      </c>
      <c r="D2722" s="712">
        <v>18.77</v>
      </c>
    </row>
    <row r="2723" spans="1:4" ht="13.5">
      <c r="A2723" s="689">
        <v>20158</v>
      </c>
      <c r="B2723" s="690" t="s">
        <v>3959</v>
      </c>
      <c r="C2723" s="691" t="s">
        <v>1214</v>
      </c>
      <c r="D2723" s="712">
        <v>62.36</v>
      </c>
    </row>
    <row r="2724" spans="1:4" ht="13.5">
      <c r="A2724" s="689">
        <v>20154</v>
      </c>
      <c r="B2724" s="690" t="s">
        <v>3960</v>
      </c>
      <c r="C2724" s="691" t="s">
        <v>1214</v>
      </c>
      <c r="D2724" s="712">
        <v>3.56</v>
      </c>
    </row>
    <row r="2725" spans="1:4" ht="13.5">
      <c r="A2725" s="689">
        <v>20155</v>
      </c>
      <c r="B2725" s="690" t="s">
        <v>3961</v>
      </c>
      <c r="C2725" s="691" t="s">
        <v>1214</v>
      </c>
      <c r="D2725" s="712">
        <v>5.32</v>
      </c>
    </row>
    <row r="2726" spans="1:4" ht="13.5">
      <c r="A2726" s="689">
        <v>20156</v>
      </c>
      <c r="B2726" s="690" t="s">
        <v>3962</v>
      </c>
      <c r="C2726" s="691" t="s">
        <v>1214</v>
      </c>
      <c r="D2726" s="712">
        <v>11.98</v>
      </c>
    </row>
    <row r="2727" spans="1:4" ht="13.5">
      <c r="A2727" s="689">
        <v>3512</v>
      </c>
      <c r="B2727" s="690" t="s">
        <v>3963</v>
      </c>
      <c r="C2727" s="691" t="s">
        <v>1214</v>
      </c>
      <c r="D2727" s="712">
        <v>142.26</v>
      </c>
    </row>
    <row r="2728" spans="1:4" ht="13.5">
      <c r="A2728" s="689">
        <v>3499</v>
      </c>
      <c r="B2728" s="690" t="s">
        <v>3964</v>
      </c>
      <c r="C2728" s="691" t="s">
        <v>1214</v>
      </c>
      <c r="D2728" s="712">
        <v>0.6</v>
      </c>
    </row>
    <row r="2729" spans="1:4" ht="13.5">
      <c r="A2729" s="689">
        <v>3500</v>
      </c>
      <c r="B2729" s="690" t="s">
        <v>3965</v>
      </c>
      <c r="C2729" s="691" t="s">
        <v>1214</v>
      </c>
      <c r="D2729" s="712">
        <v>1.02</v>
      </c>
    </row>
    <row r="2730" spans="1:4" ht="13.5">
      <c r="A2730" s="689">
        <v>3501</v>
      </c>
      <c r="B2730" s="690" t="s">
        <v>3966</v>
      </c>
      <c r="C2730" s="691" t="s">
        <v>1214</v>
      </c>
      <c r="D2730" s="712">
        <v>2.95</v>
      </c>
    </row>
    <row r="2731" spans="1:4" ht="13.5">
      <c r="A2731" s="689">
        <v>3502</v>
      </c>
      <c r="B2731" s="690" t="s">
        <v>3967</v>
      </c>
      <c r="C2731" s="691" t="s">
        <v>1214</v>
      </c>
      <c r="D2731" s="712">
        <v>4.2</v>
      </c>
    </row>
    <row r="2732" spans="1:4" ht="13.5">
      <c r="A2732" s="689">
        <v>3503</v>
      </c>
      <c r="B2732" s="690" t="s">
        <v>3968</v>
      </c>
      <c r="C2732" s="691" t="s">
        <v>1214</v>
      </c>
      <c r="D2732" s="712">
        <v>5.03</v>
      </c>
    </row>
    <row r="2733" spans="1:4" ht="13.5">
      <c r="A2733" s="689">
        <v>3477</v>
      </c>
      <c r="B2733" s="690" t="s">
        <v>3969</v>
      </c>
      <c r="C2733" s="691" t="s">
        <v>1214</v>
      </c>
      <c r="D2733" s="712">
        <v>19.47</v>
      </c>
    </row>
    <row r="2734" spans="1:4" ht="13.5">
      <c r="A2734" s="689">
        <v>3478</v>
      </c>
      <c r="B2734" s="690" t="s">
        <v>3970</v>
      </c>
      <c r="C2734" s="691" t="s">
        <v>1214</v>
      </c>
      <c r="D2734" s="712">
        <v>44.74</v>
      </c>
    </row>
    <row r="2735" spans="1:4" ht="13.5">
      <c r="A2735" s="689">
        <v>3525</v>
      </c>
      <c r="B2735" s="690" t="s">
        <v>3971</v>
      </c>
      <c r="C2735" s="691" t="s">
        <v>1214</v>
      </c>
      <c r="D2735" s="712">
        <v>53.08</v>
      </c>
    </row>
    <row r="2736" spans="1:4" ht="13.5">
      <c r="A2736" s="689">
        <v>3511</v>
      </c>
      <c r="B2736" s="690" t="s">
        <v>3972</v>
      </c>
      <c r="C2736" s="691" t="s">
        <v>1214</v>
      </c>
      <c r="D2736" s="712">
        <v>62.29</v>
      </c>
    </row>
    <row r="2737" spans="1:4" ht="27">
      <c r="A2737" s="689">
        <v>38917</v>
      </c>
      <c r="B2737" s="690" t="s">
        <v>3973</v>
      </c>
      <c r="C2737" s="691" t="s">
        <v>1214</v>
      </c>
      <c r="D2737" s="712">
        <v>9.0299999999999994</v>
      </c>
    </row>
    <row r="2738" spans="1:4" ht="27">
      <c r="A2738" s="689">
        <v>38919</v>
      </c>
      <c r="B2738" s="690" t="s">
        <v>3974</v>
      </c>
      <c r="C2738" s="691" t="s">
        <v>1214</v>
      </c>
      <c r="D2738" s="712">
        <v>13.43</v>
      </c>
    </row>
    <row r="2739" spans="1:4" ht="27">
      <c r="A2739" s="689">
        <v>38922</v>
      </c>
      <c r="B2739" s="690" t="s">
        <v>3975</v>
      </c>
      <c r="C2739" s="691" t="s">
        <v>1214</v>
      </c>
      <c r="D2739" s="712">
        <v>17.36</v>
      </c>
    </row>
    <row r="2740" spans="1:4" ht="27">
      <c r="A2740" s="689">
        <v>38921</v>
      </c>
      <c r="B2740" s="690" t="s">
        <v>3976</v>
      </c>
      <c r="C2740" s="691" t="s">
        <v>1214</v>
      </c>
      <c r="D2740" s="712">
        <v>21.46</v>
      </c>
    </row>
    <row r="2741" spans="1:4" ht="27">
      <c r="A2741" s="689">
        <v>38918</v>
      </c>
      <c r="B2741" s="690" t="s">
        <v>3977</v>
      </c>
      <c r="C2741" s="691" t="s">
        <v>1214</v>
      </c>
      <c r="D2741" s="712">
        <v>20.399999999999999</v>
      </c>
    </row>
    <row r="2742" spans="1:4" ht="27">
      <c r="A2742" s="689">
        <v>38920</v>
      </c>
      <c r="B2742" s="690" t="s">
        <v>3978</v>
      </c>
      <c r="C2742" s="691" t="s">
        <v>1214</v>
      </c>
      <c r="D2742" s="712">
        <v>25.5</v>
      </c>
    </row>
    <row r="2743" spans="1:4" ht="40.5">
      <c r="A2743" s="689">
        <v>3104</v>
      </c>
      <c r="B2743" s="690" t="s">
        <v>3979</v>
      </c>
      <c r="C2743" s="691" t="s">
        <v>1228</v>
      </c>
      <c r="D2743" s="712">
        <v>401.08</v>
      </c>
    </row>
    <row r="2744" spans="1:4" ht="27">
      <c r="A2744" s="689">
        <v>12032</v>
      </c>
      <c r="B2744" s="690" t="s">
        <v>3980</v>
      </c>
      <c r="C2744" s="691" t="s">
        <v>1224</v>
      </c>
      <c r="D2744" s="712">
        <v>39.32</v>
      </c>
    </row>
    <row r="2745" spans="1:4" ht="27">
      <c r="A2745" s="689">
        <v>12030</v>
      </c>
      <c r="B2745" s="690" t="s">
        <v>3981</v>
      </c>
      <c r="C2745" s="691" t="s">
        <v>1224</v>
      </c>
      <c r="D2745" s="712">
        <v>36.950000000000003</v>
      </c>
    </row>
    <row r="2746" spans="1:4" ht="27">
      <c r="A2746" s="689">
        <v>10908</v>
      </c>
      <c r="B2746" s="690" t="s">
        <v>3982</v>
      </c>
      <c r="C2746" s="691" t="s">
        <v>1214</v>
      </c>
      <c r="D2746" s="712">
        <v>10.51</v>
      </c>
    </row>
    <row r="2747" spans="1:4" ht="27">
      <c r="A2747" s="689">
        <v>10909</v>
      </c>
      <c r="B2747" s="690" t="s">
        <v>3983</v>
      </c>
      <c r="C2747" s="691" t="s">
        <v>1214</v>
      </c>
      <c r="D2747" s="712">
        <v>16.760000000000002</v>
      </c>
    </row>
    <row r="2748" spans="1:4" ht="27">
      <c r="A2748" s="689">
        <v>3669</v>
      </c>
      <c r="B2748" s="690" t="s">
        <v>3984</v>
      </c>
      <c r="C2748" s="691" t="s">
        <v>1214</v>
      </c>
      <c r="D2748" s="712">
        <v>7.18</v>
      </c>
    </row>
    <row r="2749" spans="1:4" ht="27">
      <c r="A2749" s="689">
        <v>20138</v>
      </c>
      <c r="B2749" s="690" t="s">
        <v>3985</v>
      </c>
      <c r="C2749" s="691" t="s">
        <v>1214</v>
      </c>
      <c r="D2749" s="712">
        <v>35.68</v>
      </c>
    </row>
    <row r="2750" spans="1:4" ht="13.5">
      <c r="A2750" s="689">
        <v>20139</v>
      </c>
      <c r="B2750" s="690" t="s">
        <v>3986</v>
      </c>
      <c r="C2750" s="691" t="s">
        <v>1214</v>
      </c>
      <c r="D2750" s="712">
        <v>59.94</v>
      </c>
    </row>
    <row r="2751" spans="1:4" ht="27">
      <c r="A2751" s="689">
        <v>3668</v>
      </c>
      <c r="B2751" s="690" t="s">
        <v>3987</v>
      </c>
      <c r="C2751" s="691" t="s">
        <v>1214</v>
      </c>
      <c r="D2751" s="712">
        <v>23.77</v>
      </c>
    </row>
    <row r="2752" spans="1:4" ht="27">
      <c r="A2752" s="689">
        <v>3656</v>
      </c>
      <c r="B2752" s="690" t="s">
        <v>3988</v>
      </c>
      <c r="C2752" s="691" t="s">
        <v>1214</v>
      </c>
      <c r="D2752" s="712">
        <v>11.78</v>
      </c>
    </row>
    <row r="2753" spans="1:4" ht="27">
      <c r="A2753" s="689">
        <v>10911</v>
      </c>
      <c r="B2753" s="690" t="s">
        <v>3989</v>
      </c>
      <c r="C2753" s="691" t="s">
        <v>1214</v>
      </c>
      <c r="D2753" s="712">
        <v>13.07</v>
      </c>
    </row>
    <row r="2754" spans="1:4" ht="13.5">
      <c r="A2754" s="689">
        <v>3654</v>
      </c>
      <c r="B2754" s="690" t="s">
        <v>3990</v>
      </c>
      <c r="C2754" s="691" t="s">
        <v>1214</v>
      </c>
      <c r="D2754" s="712">
        <v>3.16</v>
      </c>
    </row>
    <row r="2755" spans="1:4" ht="13.5">
      <c r="A2755" s="689">
        <v>3664</v>
      </c>
      <c r="B2755" s="690" t="s">
        <v>3991</v>
      </c>
      <c r="C2755" s="691" t="s">
        <v>1214</v>
      </c>
      <c r="D2755" s="712">
        <v>3.92</v>
      </c>
    </row>
    <row r="2756" spans="1:4" ht="13.5">
      <c r="A2756" s="689">
        <v>3657</v>
      </c>
      <c r="B2756" s="690" t="s">
        <v>3992</v>
      </c>
      <c r="C2756" s="691" t="s">
        <v>1214</v>
      </c>
      <c r="D2756" s="712">
        <v>4.22</v>
      </c>
    </row>
    <row r="2757" spans="1:4" ht="27">
      <c r="A2757" s="689">
        <v>12625</v>
      </c>
      <c r="B2757" s="690" t="s">
        <v>3993</v>
      </c>
      <c r="C2757" s="691" t="s">
        <v>1214</v>
      </c>
      <c r="D2757" s="712">
        <v>8.86</v>
      </c>
    </row>
    <row r="2758" spans="1:4" ht="13.5">
      <c r="A2758" s="689">
        <v>20136</v>
      </c>
      <c r="B2758" s="690" t="s">
        <v>3994</v>
      </c>
      <c r="C2758" s="691" t="s">
        <v>1214</v>
      </c>
      <c r="D2758" s="712">
        <v>80.52</v>
      </c>
    </row>
    <row r="2759" spans="1:4" ht="13.5">
      <c r="A2759" s="689">
        <v>20144</v>
      </c>
      <c r="B2759" s="690" t="s">
        <v>3995</v>
      </c>
      <c r="C2759" s="691" t="s">
        <v>1214</v>
      </c>
      <c r="D2759" s="712">
        <v>35.369999999999997</v>
      </c>
    </row>
    <row r="2760" spans="1:4" ht="13.5">
      <c r="A2760" s="689">
        <v>20143</v>
      </c>
      <c r="B2760" s="690" t="s">
        <v>3996</v>
      </c>
      <c r="C2760" s="691" t="s">
        <v>1214</v>
      </c>
      <c r="D2760" s="712">
        <v>33.03</v>
      </c>
    </row>
    <row r="2761" spans="1:4" ht="13.5">
      <c r="A2761" s="689">
        <v>20145</v>
      </c>
      <c r="B2761" s="690" t="s">
        <v>3997</v>
      </c>
      <c r="C2761" s="691" t="s">
        <v>1214</v>
      </c>
      <c r="D2761" s="712">
        <v>93.74</v>
      </c>
    </row>
    <row r="2762" spans="1:4" ht="13.5">
      <c r="A2762" s="689">
        <v>20146</v>
      </c>
      <c r="B2762" s="690" t="s">
        <v>3998</v>
      </c>
      <c r="C2762" s="691" t="s">
        <v>1214</v>
      </c>
      <c r="D2762" s="712">
        <v>105.7</v>
      </c>
    </row>
    <row r="2763" spans="1:4" ht="13.5">
      <c r="A2763" s="689">
        <v>20140</v>
      </c>
      <c r="B2763" s="690" t="s">
        <v>3999</v>
      </c>
      <c r="C2763" s="691" t="s">
        <v>1214</v>
      </c>
      <c r="D2763" s="712">
        <v>4.21</v>
      </c>
    </row>
    <row r="2764" spans="1:4" ht="13.5">
      <c r="A2764" s="689">
        <v>20141</v>
      </c>
      <c r="B2764" s="690" t="s">
        <v>4000</v>
      </c>
      <c r="C2764" s="691" t="s">
        <v>1214</v>
      </c>
      <c r="D2764" s="712">
        <v>7.38</v>
      </c>
    </row>
    <row r="2765" spans="1:4" ht="13.5">
      <c r="A2765" s="689">
        <v>20142</v>
      </c>
      <c r="B2765" s="690" t="s">
        <v>4001</v>
      </c>
      <c r="C2765" s="691" t="s">
        <v>1214</v>
      </c>
      <c r="D2765" s="712">
        <v>22.6</v>
      </c>
    </row>
    <row r="2766" spans="1:4" ht="13.5">
      <c r="A2766" s="689">
        <v>3659</v>
      </c>
      <c r="B2766" s="690" t="s">
        <v>4002</v>
      </c>
      <c r="C2766" s="691" t="s">
        <v>1214</v>
      </c>
      <c r="D2766" s="712">
        <v>9.8000000000000007</v>
      </c>
    </row>
    <row r="2767" spans="1:4" ht="13.5">
      <c r="A2767" s="689">
        <v>3660</v>
      </c>
      <c r="B2767" s="690" t="s">
        <v>4003</v>
      </c>
      <c r="C2767" s="691" t="s">
        <v>1214</v>
      </c>
      <c r="D2767" s="712">
        <v>14.13</v>
      </c>
    </row>
    <row r="2768" spans="1:4" ht="13.5">
      <c r="A2768" s="689">
        <v>3662</v>
      </c>
      <c r="B2768" s="690" t="s">
        <v>4004</v>
      </c>
      <c r="C2768" s="691" t="s">
        <v>1214</v>
      </c>
      <c r="D2768" s="712">
        <v>5.34</v>
      </c>
    </row>
    <row r="2769" spans="1:4" ht="13.5">
      <c r="A2769" s="689">
        <v>3661</v>
      </c>
      <c r="B2769" s="690" t="s">
        <v>4005</v>
      </c>
      <c r="C2769" s="691" t="s">
        <v>1214</v>
      </c>
      <c r="D2769" s="712">
        <v>7.85</v>
      </c>
    </row>
    <row r="2770" spans="1:4" ht="13.5">
      <c r="A2770" s="689">
        <v>3658</v>
      </c>
      <c r="B2770" s="690" t="s">
        <v>4006</v>
      </c>
      <c r="C2770" s="691" t="s">
        <v>1214</v>
      </c>
      <c r="D2770" s="712">
        <v>10</v>
      </c>
    </row>
    <row r="2771" spans="1:4" ht="27">
      <c r="A2771" s="689">
        <v>3670</v>
      </c>
      <c r="B2771" s="690" t="s">
        <v>4007</v>
      </c>
      <c r="C2771" s="691" t="s">
        <v>1214</v>
      </c>
      <c r="D2771" s="712">
        <v>13.04</v>
      </c>
    </row>
    <row r="2772" spans="1:4" ht="27">
      <c r="A2772" s="689">
        <v>3666</v>
      </c>
      <c r="B2772" s="690" t="s">
        <v>4008</v>
      </c>
      <c r="C2772" s="691" t="s">
        <v>1214</v>
      </c>
      <c r="D2772" s="712">
        <v>2.21</v>
      </c>
    </row>
    <row r="2773" spans="1:4" ht="13.5">
      <c r="A2773" s="689">
        <v>14157</v>
      </c>
      <c r="B2773" s="690" t="s">
        <v>4009</v>
      </c>
      <c r="C2773" s="691" t="s">
        <v>1214</v>
      </c>
      <c r="D2773" s="712">
        <v>0.83</v>
      </c>
    </row>
    <row r="2774" spans="1:4" ht="27">
      <c r="A2774" s="689">
        <v>3653</v>
      </c>
      <c r="B2774" s="690" t="s">
        <v>4010</v>
      </c>
      <c r="C2774" s="691" t="s">
        <v>1214</v>
      </c>
      <c r="D2774" s="712">
        <v>67.38</v>
      </c>
    </row>
    <row r="2775" spans="1:4" ht="27">
      <c r="A2775" s="689">
        <v>3649</v>
      </c>
      <c r="B2775" s="690" t="s">
        <v>4011</v>
      </c>
      <c r="C2775" s="691" t="s">
        <v>1214</v>
      </c>
      <c r="D2775" s="712">
        <v>139.55000000000001</v>
      </c>
    </row>
    <row r="2776" spans="1:4" ht="27">
      <c r="A2776" s="689">
        <v>42696</v>
      </c>
      <c r="B2776" s="690" t="s">
        <v>4012</v>
      </c>
      <c r="C2776" s="691" t="s">
        <v>1214</v>
      </c>
      <c r="D2776" s="712">
        <v>390.46</v>
      </c>
    </row>
    <row r="2777" spans="1:4" ht="27">
      <c r="A2777" s="689">
        <v>42697</v>
      </c>
      <c r="B2777" s="690" t="s">
        <v>4013</v>
      </c>
      <c r="C2777" s="691" t="s">
        <v>1214</v>
      </c>
      <c r="D2777" s="712">
        <v>588.04999999999995</v>
      </c>
    </row>
    <row r="2778" spans="1:4" ht="27">
      <c r="A2778" s="689">
        <v>42698</v>
      </c>
      <c r="B2778" s="690" t="s">
        <v>4014</v>
      </c>
      <c r="C2778" s="691" t="s">
        <v>1214</v>
      </c>
      <c r="D2778" s="712">
        <v>819.14</v>
      </c>
    </row>
    <row r="2779" spans="1:4" ht="13.5">
      <c r="A2779" s="689">
        <v>39875</v>
      </c>
      <c r="B2779" s="690" t="s">
        <v>4015</v>
      </c>
      <c r="C2779" s="691" t="s">
        <v>1214</v>
      </c>
      <c r="D2779" s="712">
        <v>380.14</v>
      </c>
    </row>
    <row r="2780" spans="1:4" ht="13.5">
      <c r="A2780" s="689">
        <v>39876</v>
      </c>
      <c r="B2780" s="690" t="s">
        <v>4016</v>
      </c>
      <c r="C2780" s="691" t="s">
        <v>1214</v>
      </c>
      <c r="D2780" s="712">
        <v>475.94</v>
      </c>
    </row>
    <row r="2781" spans="1:4" ht="13.5">
      <c r="A2781" s="689">
        <v>39877</v>
      </c>
      <c r="B2781" s="690" t="s">
        <v>4017</v>
      </c>
      <c r="C2781" s="691" t="s">
        <v>1214</v>
      </c>
      <c r="D2781" s="712">
        <v>660.11</v>
      </c>
    </row>
    <row r="2782" spans="1:4" ht="13.5">
      <c r="A2782" s="689">
        <v>39878</v>
      </c>
      <c r="B2782" s="690" t="s">
        <v>4018</v>
      </c>
      <c r="C2782" s="691" t="s">
        <v>1214</v>
      </c>
      <c r="D2782" s="712">
        <v>871.9</v>
      </c>
    </row>
    <row r="2783" spans="1:4" ht="13.5">
      <c r="A2783" s="689">
        <v>39872</v>
      </c>
      <c r="B2783" s="690" t="s">
        <v>4019</v>
      </c>
      <c r="C2783" s="691" t="s">
        <v>1214</v>
      </c>
      <c r="D2783" s="712">
        <v>260.69</v>
      </c>
    </row>
    <row r="2784" spans="1:4" ht="13.5">
      <c r="A2784" s="689">
        <v>39873</v>
      </c>
      <c r="B2784" s="690" t="s">
        <v>4020</v>
      </c>
      <c r="C2784" s="691" t="s">
        <v>1214</v>
      </c>
      <c r="D2784" s="712">
        <v>302.39</v>
      </c>
    </row>
    <row r="2785" spans="1:4" ht="13.5">
      <c r="A2785" s="689">
        <v>39874</v>
      </c>
      <c r="B2785" s="690" t="s">
        <v>4021</v>
      </c>
      <c r="C2785" s="691" t="s">
        <v>1214</v>
      </c>
      <c r="D2785" s="712">
        <v>332.13</v>
      </c>
    </row>
    <row r="2786" spans="1:4" ht="13.5">
      <c r="A2786" s="689">
        <v>3674</v>
      </c>
      <c r="B2786" s="690" t="s">
        <v>4022</v>
      </c>
      <c r="C2786" s="691" t="s">
        <v>1215</v>
      </c>
      <c r="D2786" s="712">
        <v>134.87</v>
      </c>
    </row>
    <row r="2787" spans="1:4" ht="13.5">
      <c r="A2787" s="689">
        <v>3681</v>
      </c>
      <c r="B2787" s="690" t="s">
        <v>4023</v>
      </c>
      <c r="C2787" s="691" t="s">
        <v>1215</v>
      </c>
      <c r="D2787" s="712">
        <v>200.67</v>
      </c>
    </row>
    <row r="2788" spans="1:4" ht="13.5">
      <c r="A2788" s="689">
        <v>3676</v>
      </c>
      <c r="B2788" s="690" t="s">
        <v>4024</v>
      </c>
      <c r="C2788" s="691" t="s">
        <v>1215</v>
      </c>
      <c r="D2788" s="712">
        <v>755.18</v>
      </c>
    </row>
    <row r="2789" spans="1:4" ht="13.5">
      <c r="A2789" s="689">
        <v>3679</v>
      </c>
      <c r="B2789" s="690" t="s">
        <v>4025</v>
      </c>
      <c r="C2789" s="691" t="s">
        <v>1215</v>
      </c>
      <c r="D2789" s="712">
        <v>624.78</v>
      </c>
    </row>
    <row r="2790" spans="1:4" ht="27">
      <c r="A2790" s="689">
        <v>3672</v>
      </c>
      <c r="B2790" s="690" t="s">
        <v>4026</v>
      </c>
      <c r="C2790" s="691" t="s">
        <v>1215</v>
      </c>
      <c r="D2790" s="712">
        <v>2.13</v>
      </c>
    </row>
    <row r="2791" spans="1:4" ht="27">
      <c r="A2791" s="689">
        <v>3671</v>
      </c>
      <c r="B2791" s="690" t="s">
        <v>4027</v>
      </c>
      <c r="C2791" s="691" t="s">
        <v>1215</v>
      </c>
      <c r="D2791" s="712">
        <v>2.0099999999999998</v>
      </c>
    </row>
    <row r="2792" spans="1:4" ht="27">
      <c r="A2792" s="689">
        <v>3673</v>
      </c>
      <c r="B2792" s="690" t="s">
        <v>4028</v>
      </c>
      <c r="C2792" s="691" t="s">
        <v>1215</v>
      </c>
      <c r="D2792" s="712">
        <v>3.15</v>
      </c>
    </row>
    <row r="2793" spans="1:4" ht="27">
      <c r="A2793" s="689">
        <v>38394</v>
      </c>
      <c r="B2793" s="690" t="s">
        <v>4029</v>
      </c>
      <c r="C2793" s="691" t="s">
        <v>1214</v>
      </c>
      <c r="D2793" s="712">
        <v>232.58</v>
      </c>
    </row>
    <row r="2794" spans="1:4" ht="27">
      <c r="A2794" s="689">
        <v>3729</v>
      </c>
      <c r="B2794" s="690" t="s">
        <v>4030</v>
      </c>
      <c r="C2794" s="691" t="s">
        <v>1214</v>
      </c>
      <c r="D2794" s="712">
        <v>52.82</v>
      </c>
    </row>
    <row r="2795" spans="1:4" ht="67.5">
      <c r="A2795" s="689">
        <v>39357</v>
      </c>
      <c r="B2795" s="690" t="s">
        <v>4031</v>
      </c>
      <c r="C2795" s="691" t="s">
        <v>1214</v>
      </c>
      <c r="D2795" s="712">
        <v>82.04</v>
      </c>
    </row>
    <row r="2796" spans="1:4" ht="67.5">
      <c r="A2796" s="689">
        <v>39358</v>
      </c>
      <c r="B2796" s="690" t="s">
        <v>4032</v>
      </c>
      <c r="C2796" s="691" t="s">
        <v>1214</v>
      </c>
      <c r="D2796" s="712">
        <v>89.96</v>
      </c>
    </row>
    <row r="2797" spans="1:4" ht="67.5">
      <c r="A2797" s="689">
        <v>39356</v>
      </c>
      <c r="B2797" s="690" t="s">
        <v>4033</v>
      </c>
      <c r="C2797" s="691" t="s">
        <v>1214</v>
      </c>
      <c r="D2797" s="712">
        <v>153.47</v>
      </c>
    </row>
    <row r="2798" spans="1:4" ht="67.5">
      <c r="A2798" s="689">
        <v>39355</v>
      </c>
      <c r="B2798" s="690" t="s">
        <v>4034</v>
      </c>
      <c r="C2798" s="691" t="s">
        <v>1214</v>
      </c>
      <c r="D2798" s="712">
        <v>132.07</v>
      </c>
    </row>
    <row r="2799" spans="1:4" ht="67.5">
      <c r="A2799" s="689">
        <v>39353</v>
      </c>
      <c r="B2799" s="690" t="s">
        <v>4035</v>
      </c>
      <c r="C2799" s="691" t="s">
        <v>1214</v>
      </c>
      <c r="D2799" s="712">
        <v>181.11</v>
      </c>
    </row>
    <row r="2800" spans="1:4" ht="67.5">
      <c r="A2800" s="689">
        <v>39354</v>
      </c>
      <c r="B2800" s="690" t="s">
        <v>4036</v>
      </c>
      <c r="C2800" s="691" t="s">
        <v>1214</v>
      </c>
      <c r="D2800" s="712">
        <v>180.5</v>
      </c>
    </row>
    <row r="2801" spans="1:4" ht="13.5">
      <c r="A2801" s="689">
        <v>39398</v>
      </c>
      <c r="B2801" s="690" t="s">
        <v>4037</v>
      </c>
      <c r="C2801" s="691" t="s">
        <v>1214</v>
      </c>
      <c r="D2801" s="712">
        <v>110.72</v>
      </c>
    </row>
    <row r="2802" spans="1:4" ht="27">
      <c r="A2802" s="689">
        <v>13343</v>
      </c>
      <c r="B2802" s="690" t="s">
        <v>4038</v>
      </c>
      <c r="C2802" s="691" t="s">
        <v>1214</v>
      </c>
      <c r="D2802" s="712">
        <v>30.5</v>
      </c>
    </row>
    <row r="2803" spans="1:4" ht="27">
      <c r="A2803" s="689">
        <v>12118</v>
      </c>
      <c r="B2803" s="690" t="s">
        <v>4039</v>
      </c>
      <c r="C2803" s="691" t="s">
        <v>1214</v>
      </c>
      <c r="D2803" s="712">
        <v>18.21</v>
      </c>
    </row>
    <row r="2804" spans="1:4" ht="40.5">
      <c r="A2804" s="689">
        <v>39482</v>
      </c>
      <c r="B2804" s="690" t="s">
        <v>4040</v>
      </c>
      <c r="C2804" s="691" t="s">
        <v>1214</v>
      </c>
      <c r="D2804" s="712">
        <v>333.33</v>
      </c>
    </row>
    <row r="2805" spans="1:4" ht="40.5">
      <c r="A2805" s="689">
        <v>39486</v>
      </c>
      <c r="B2805" s="690" t="s">
        <v>4041</v>
      </c>
      <c r="C2805" s="691" t="s">
        <v>1214</v>
      </c>
      <c r="D2805" s="712">
        <v>293.67</v>
      </c>
    </row>
    <row r="2806" spans="1:4" ht="40.5">
      <c r="A2806" s="689">
        <v>39483</v>
      </c>
      <c r="B2806" s="690" t="s">
        <v>4042</v>
      </c>
      <c r="C2806" s="691" t="s">
        <v>1214</v>
      </c>
      <c r="D2806" s="712">
        <v>317.92</v>
      </c>
    </row>
    <row r="2807" spans="1:4" ht="40.5">
      <c r="A2807" s="689">
        <v>39487</v>
      </c>
      <c r="B2807" s="690" t="s">
        <v>4043</v>
      </c>
      <c r="C2807" s="691" t="s">
        <v>1214</v>
      </c>
      <c r="D2807" s="712">
        <v>296.7</v>
      </c>
    </row>
    <row r="2808" spans="1:4" ht="40.5">
      <c r="A2808" s="689">
        <v>39484</v>
      </c>
      <c r="B2808" s="690" t="s">
        <v>4044</v>
      </c>
      <c r="C2808" s="691" t="s">
        <v>1214</v>
      </c>
      <c r="D2808" s="712">
        <v>320.95</v>
      </c>
    </row>
    <row r="2809" spans="1:4" ht="40.5">
      <c r="A2809" s="689">
        <v>39488</v>
      </c>
      <c r="B2809" s="690" t="s">
        <v>4045</v>
      </c>
      <c r="C2809" s="691" t="s">
        <v>1214</v>
      </c>
      <c r="D2809" s="712">
        <v>299.73</v>
      </c>
    </row>
    <row r="2810" spans="1:4" ht="40.5">
      <c r="A2810" s="689">
        <v>39485</v>
      </c>
      <c r="B2810" s="690" t="s">
        <v>4046</v>
      </c>
      <c r="C2810" s="691" t="s">
        <v>1214</v>
      </c>
      <c r="D2810" s="712">
        <v>336.12</v>
      </c>
    </row>
    <row r="2811" spans="1:4" ht="40.5">
      <c r="A2811" s="689">
        <v>39489</v>
      </c>
      <c r="B2811" s="690" t="s">
        <v>4047</v>
      </c>
      <c r="C2811" s="691" t="s">
        <v>1214</v>
      </c>
      <c r="D2811" s="712">
        <v>314.89999999999998</v>
      </c>
    </row>
    <row r="2812" spans="1:4" ht="40.5">
      <c r="A2812" s="689">
        <v>39494</v>
      </c>
      <c r="B2812" s="690" t="s">
        <v>4048</v>
      </c>
      <c r="C2812" s="691" t="s">
        <v>1214</v>
      </c>
      <c r="D2812" s="712">
        <v>321.20999999999998</v>
      </c>
    </row>
    <row r="2813" spans="1:4" ht="40.5">
      <c r="A2813" s="689">
        <v>39490</v>
      </c>
      <c r="B2813" s="690" t="s">
        <v>4049</v>
      </c>
      <c r="C2813" s="691" t="s">
        <v>1214</v>
      </c>
      <c r="D2813" s="712">
        <v>364.12</v>
      </c>
    </row>
    <row r="2814" spans="1:4" ht="40.5">
      <c r="A2814" s="689">
        <v>39495</v>
      </c>
      <c r="B2814" s="690" t="s">
        <v>4050</v>
      </c>
      <c r="C2814" s="691" t="s">
        <v>1214</v>
      </c>
      <c r="D2814" s="712">
        <v>333.33</v>
      </c>
    </row>
    <row r="2815" spans="1:4" ht="40.5">
      <c r="A2815" s="689">
        <v>39491</v>
      </c>
      <c r="B2815" s="690" t="s">
        <v>4051</v>
      </c>
      <c r="C2815" s="691" t="s">
        <v>1214</v>
      </c>
      <c r="D2815" s="712">
        <v>375.75</v>
      </c>
    </row>
    <row r="2816" spans="1:4" ht="40.5">
      <c r="A2816" s="689">
        <v>39496</v>
      </c>
      <c r="B2816" s="690" t="s">
        <v>4052</v>
      </c>
      <c r="C2816" s="691" t="s">
        <v>1214</v>
      </c>
      <c r="D2816" s="712">
        <v>345.33</v>
      </c>
    </row>
    <row r="2817" spans="1:4" ht="40.5">
      <c r="A2817" s="689">
        <v>39492</v>
      </c>
      <c r="B2817" s="690" t="s">
        <v>4053</v>
      </c>
      <c r="C2817" s="691" t="s">
        <v>1214</v>
      </c>
      <c r="D2817" s="712">
        <v>378.06</v>
      </c>
    </row>
    <row r="2818" spans="1:4" ht="40.5">
      <c r="A2818" s="689">
        <v>39497</v>
      </c>
      <c r="B2818" s="690" t="s">
        <v>4054</v>
      </c>
      <c r="C2818" s="691" t="s">
        <v>1214</v>
      </c>
      <c r="D2818" s="712">
        <v>357.45</v>
      </c>
    </row>
    <row r="2819" spans="1:4" ht="40.5">
      <c r="A2819" s="689">
        <v>39493</v>
      </c>
      <c r="B2819" s="690" t="s">
        <v>4055</v>
      </c>
      <c r="C2819" s="691" t="s">
        <v>1214</v>
      </c>
      <c r="D2819" s="712">
        <v>399.99</v>
      </c>
    </row>
    <row r="2820" spans="1:4" ht="40.5">
      <c r="A2820" s="689">
        <v>39500</v>
      </c>
      <c r="B2820" s="690" t="s">
        <v>4056</v>
      </c>
      <c r="C2820" s="691" t="s">
        <v>1214</v>
      </c>
      <c r="D2820" s="712">
        <v>401.3</v>
      </c>
    </row>
    <row r="2821" spans="1:4" ht="54">
      <c r="A2821" s="689">
        <v>39498</v>
      </c>
      <c r="B2821" s="690" t="s">
        <v>4057</v>
      </c>
      <c r="C2821" s="691" t="s">
        <v>1214</v>
      </c>
      <c r="D2821" s="712">
        <v>446.24</v>
      </c>
    </row>
    <row r="2822" spans="1:4" ht="40.5">
      <c r="A2822" s="691">
        <v>39501</v>
      </c>
      <c r="B2822" s="690" t="s">
        <v>4058</v>
      </c>
      <c r="C2822" s="691" t="s">
        <v>1214</v>
      </c>
      <c r="D2822" s="712">
        <v>411.75</v>
      </c>
    </row>
    <row r="2823" spans="1:4" ht="54">
      <c r="A2823" s="691">
        <v>39499</v>
      </c>
      <c r="B2823" s="690" t="s">
        <v>4059</v>
      </c>
      <c r="C2823" s="691" t="s">
        <v>1214</v>
      </c>
      <c r="D2823" s="712">
        <v>484.09</v>
      </c>
    </row>
    <row r="2824" spans="1:4" ht="27">
      <c r="A2824" s="691">
        <v>3733</v>
      </c>
      <c r="B2824" s="690" t="s">
        <v>4060</v>
      </c>
      <c r="C2824" s="691" t="s">
        <v>1212</v>
      </c>
      <c r="D2824" s="712">
        <v>37.700000000000003</v>
      </c>
    </row>
    <row r="2825" spans="1:4" ht="13.5">
      <c r="A2825" s="689">
        <v>3731</v>
      </c>
      <c r="B2825" s="690" t="s">
        <v>4061</v>
      </c>
      <c r="C2825" s="691" t="s">
        <v>1212</v>
      </c>
      <c r="D2825" s="712">
        <v>35</v>
      </c>
    </row>
    <row r="2826" spans="1:4" ht="13.5">
      <c r="A2826" s="689">
        <v>38137</v>
      </c>
      <c r="B2826" s="690" t="s">
        <v>4062</v>
      </c>
      <c r="C2826" s="691" t="s">
        <v>1212</v>
      </c>
      <c r="D2826" s="712">
        <v>35.200000000000003</v>
      </c>
    </row>
    <row r="2827" spans="1:4" ht="27">
      <c r="A2827" s="689">
        <v>38135</v>
      </c>
      <c r="B2827" s="690" t="s">
        <v>4063</v>
      </c>
      <c r="C2827" s="691" t="s">
        <v>1212</v>
      </c>
      <c r="D2827" s="712">
        <v>44.63</v>
      </c>
    </row>
    <row r="2828" spans="1:4" ht="13.5">
      <c r="A2828" s="689">
        <v>38138</v>
      </c>
      <c r="B2828" s="690" t="s">
        <v>4064</v>
      </c>
      <c r="C2828" s="691" t="s">
        <v>1212</v>
      </c>
      <c r="D2828" s="712">
        <v>34.57</v>
      </c>
    </row>
    <row r="2829" spans="1:4" ht="27">
      <c r="A2829" s="689">
        <v>3736</v>
      </c>
      <c r="B2829" s="690" t="s">
        <v>4065</v>
      </c>
      <c r="C2829" s="691" t="s">
        <v>1212</v>
      </c>
      <c r="D2829" s="712">
        <v>32.6</v>
      </c>
    </row>
    <row r="2830" spans="1:4" ht="27">
      <c r="A2830" s="689">
        <v>3741</v>
      </c>
      <c r="B2830" s="690" t="s">
        <v>4066</v>
      </c>
      <c r="C2830" s="691" t="s">
        <v>1212</v>
      </c>
      <c r="D2830" s="712">
        <v>33.979999999999997</v>
      </c>
    </row>
    <row r="2831" spans="1:4" ht="27">
      <c r="A2831" s="689">
        <v>3745</v>
      </c>
      <c r="B2831" s="690" t="s">
        <v>4067</v>
      </c>
      <c r="C2831" s="691" t="s">
        <v>1212</v>
      </c>
      <c r="D2831" s="712">
        <v>36.64</v>
      </c>
    </row>
    <row r="2832" spans="1:4" ht="27">
      <c r="A2832" s="689">
        <v>3743</v>
      </c>
      <c r="B2832" s="690" t="s">
        <v>4068</v>
      </c>
      <c r="C2832" s="691" t="s">
        <v>1212</v>
      </c>
      <c r="D2832" s="712">
        <v>33.86</v>
      </c>
    </row>
    <row r="2833" spans="1:4" ht="27">
      <c r="A2833" s="689">
        <v>3744</v>
      </c>
      <c r="B2833" s="690" t="s">
        <v>4069</v>
      </c>
      <c r="C2833" s="691" t="s">
        <v>1212</v>
      </c>
      <c r="D2833" s="712">
        <v>37.270000000000003</v>
      </c>
    </row>
    <row r="2834" spans="1:4" ht="27">
      <c r="A2834" s="689">
        <v>3739</v>
      </c>
      <c r="B2834" s="690" t="s">
        <v>4070</v>
      </c>
      <c r="C2834" s="691" t="s">
        <v>1212</v>
      </c>
      <c r="D2834" s="712">
        <v>39.17</v>
      </c>
    </row>
    <row r="2835" spans="1:4" ht="27">
      <c r="A2835" s="689">
        <v>3737</v>
      </c>
      <c r="B2835" s="690" t="s">
        <v>4071</v>
      </c>
      <c r="C2835" s="691" t="s">
        <v>1212</v>
      </c>
      <c r="D2835" s="712">
        <v>41.06</v>
      </c>
    </row>
    <row r="2836" spans="1:4" ht="27">
      <c r="A2836" s="689">
        <v>3738</v>
      </c>
      <c r="B2836" s="690" t="s">
        <v>4072</v>
      </c>
      <c r="C2836" s="691" t="s">
        <v>1212</v>
      </c>
      <c r="D2836" s="712">
        <v>47.38</v>
      </c>
    </row>
    <row r="2837" spans="1:4" ht="27">
      <c r="A2837" s="689">
        <v>3747</v>
      </c>
      <c r="B2837" s="690" t="s">
        <v>4073</v>
      </c>
      <c r="C2837" s="691" t="s">
        <v>1212</v>
      </c>
      <c r="D2837" s="712">
        <v>37.270000000000003</v>
      </c>
    </row>
    <row r="2838" spans="1:4" ht="27">
      <c r="A2838" s="689">
        <v>11649</v>
      </c>
      <c r="B2838" s="690" t="s">
        <v>4074</v>
      </c>
      <c r="C2838" s="691" t="s">
        <v>1214</v>
      </c>
      <c r="D2838" s="712">
        <v>270.39999999999998</v>
      </c>
    </row>
    <row r="2839" spans="1:4" ht="27">
      <c r="A2839" s="689">
        <v>11650</v>
      </c>
      <c r="B2839" s="690" t="s">
        <v>4075</v>
      </c>
      <c r="C2839" s="691" t="s">
        <v>1214</v>
      </c>
      <c r="D2839" s="712">
        <v>460.88</v>
      </c>
    </row>
    <row r="2840" spans="1:4" ht="27">
      <c r="A2840" s="689">
        <v>3742</v>
      </c>
      <c r="B2840" s="690" t="s">
        <v>4076</v>
      </c>
      <c r="C2840" s="691" t="s">
        <v>1212</v>
      </c>
      <c r="D2840" s="712">
        <v>49.15</v>
      </c>
    </row>
    <row r="2841" spans="1:4" ht="27">
      <c r="A2841" s="689">
        <v>3746</v>
      </c>
      <c r="B2841" s="690" t="s">
        <v>4077</v>
      </c>
      <c r="C2841" s="691" t="s">
        <v>1212</v>
      </c>
      <c r="D2841" s="712">
        <v>57.39</v>
      </c>
    </row>
    <row r="2842" spans="1:4" ht="13.5">
      <c r="A2842" s="689">
        <v>13250</v>
      </c>
      <c r="B2842" s="690" t="s">
        <v>4078</v>
      </c>
      <c r="C2842" s="691" t="s">
        <v>1214</v>
      </c>
      <c r="D2842" s="712">
        <v>0.49</v>
      </c>
    </row>
    <row r="2843" spans="1:4" ht="13.5">
      <c r="A2843" s="689">
        <v>11641</v>
      </c>
      <c r="B2843" s="690" t="s">
        <v>4079</v>
      </c>
      <c r="C2843" s="691" t="s">
        <v>1212</v>
      </c>
      <c r="D2843" s="712">
        <v>8.23</v>
      </c>
    </row>
    <row r="2844" spans="1:4" ht="13.5">
      <c r="A2844" s="689">
        <v>21106</v>
      </c>
      <c r="B2844" s="690" t="s">
        <v>4080</v>
      </c>
      <c r="C2844" s="691" t="s">
        <v>1216</v>
      </c>
      <c r="D2844" s="712">
        <v>31.41</v>
      </c>
    </row>
    <row r="2845" spans="1:4" ht="13.5">
      <c r="A2845" s="689">
        <v>3755</v>
      </c>
      <c r="B2845" s="690" t="s">
        <v>4081</v>
      </c>
      <c r="C2845" s="691" t="s">
        <v>1214</v>
      </c>
      <c r="D2845" s="712">
        <v>21.75</v>
      </c>
    </row>
    <row r="2846" spans="1:4" ht="13.5">
      <c r="A2846" s="689">
        <v>3750</v>
      </c>
      <c r="B2846" s="690" t="s">
        <v>4082</v>
      </c>
      <c r="C2846" s="691" t="s">
        <v>1214</v>
      </c>
      <c r="D2846" s="712">
        <v>29.24</v>
      </c>
    </row>
    <row r="2847" spans="1:4" ht="13.5">
      <c r="A2847" s="689">
        <v>3756</v>
      </c>
      <c r="B2847" s="690" t="s">
        <v>4083</v>
      </c>
      <c r="C2847" s="691" t="s">
        <v>1214</v>
      </c>
      <c r="D2847" s="712">
        <v>54.64</v>
      </c>
    </row>
    <row r="2848" spans="1:4" ht="13.5">
      <c r="A2848" s="689">
        <v>39377</v>
      </c>
      <c r="B2848" s="690" t="s">
        <v>4084</v>
      </c>
      <c r="C2848" s="691" t="s">
        <v>1214</v>
      </c>
      <c r="D2848" s="712">
        <v>161.87</v>
      </c>
    </row>
    <row r="2849" spans="1:4" ht="13.5">
      <c r="A2849" s="689">
        <v>38191</v>
      </c>
      <c r="B2849" s="690" t="s">
        <v>4085</v>
      </c>
      <c r="C2849" s="691" t="s">
        <v>1214</v>
      </c>
      <c r="D2849" s="712">
        <v>12.05</v>
      </c>
    </row>
    <row r="2850" spans="1:4" ht="13.5">
      <c r="A2850" s="689">
        <v>39381</v>
      </c>
      <c r="B2850" s="690" t="s">
        <v>4086</v>
      </c>
      <c r="C2850" s="691" t="s">
        <v>1214</v>
      </c>
      <c r="D2850" s="712">
        <v>11.24</v>
      </c>
    </row>
    <row r="2851" spans="1:4" ht="13.5">
      <c r="A2851" s="689">
        <v>38780</v>
      </c>
      <c r="B2851" s="690" t="s">
        <v>4087</v>
      </c>
      <c r="C2851" s="691" t="s">
        <v>1214</v>
      </c>
      <c r="D2851" s="712">
        <v>13.75</v>
      </c>
    </row>
    <row r="2852" spans="1:4" ht="13.5">
      <c r="A2852" s="689">
        <v>38781</v>
      </c>
      <c r="B2852" s="690" t="s">
        <v>4088</v>
      </c>
      <c r="C2852" s="691" t="s">
        <v>1214</v>
      </c>
      <c r="D2852" s="712">
        <v>46.43</v>
      </c>
    </row>
    <row r="2853" spans="1:4" ht="13.5">
      <c r="A2853" s="689">
        <v>38192</v>
      </c>
      <c r="B2853" s="690" t="s">
        <v>4089</v>
      </c>
      <c r="C2853" s="691" t="s">
        <v>1214</v>
      </c>
      <c r="D2853" s="712">
        <v>84.01</v>
      </c>
    </row>
    <row r="2854" spans="1:4" ht="13.5">
      <c r="A2854" s="689">
        <v>3753</v>
      </c>
      <c r="B2854" s="690" t="s">
        <v>4090</v>
      </c>
      <c r="C2854" s="691" t="s">
        <v>1214</v>
      </c>
      <c r="D2854" s="712">
        <v>7.35</v>
      </c>
    </row>
    <row r="2855" spans="1:4" ht="13.5">
      <c r="A2855" s="689">
        <v>38782</v>
      </c>
      <c r="B2855" s="690" t="s">
        <v>4091</v>
      </c>
      <c r="C2855" s="691" t="s">
        <v>1214</v>
      </c>
      <c r="D2855" s="712">
        <v>9.57</v>
      </c>
    </row>
    <row r="2856" spans="1:4" ht="13.5">
      <c r="A2856" s="689">
        <v>38778</v>
      </c>
      <c r="B2856" s="690" t="s">
        <v>4092</v>
      </c>
      <c r="C2856" s="691" t="s">
        <v>1214</v>
      </c>
      <c r="D2856" s="712">
        <v>7.19</v>
      </c>
    </row>
    <row r="2857" spans="1:4" ht="13.5">
      <c r="A2857" s="689">
        <v>38779</v>
      </c>
      <c r="B2857" s="690" t="s">
        <v>4093</v>
      </c>
      <c r="C2857" s="691" t="s">
        <v>1214</v>
      </c>
      <c r="D2857" s="712">
        <v>7.62</v>
      </c>
    </row>
    <row r="2858" spans="1:4" ht="13.5">
      <c r="A2858" s="689">
        <v>39388</v>
      </c>
      <c r="B2858" s="690" t="s">
        <v>4094</v>
      </c>
      <c r="C2858" s="691" t="s">
        <v>1214</v>
      </c>
      <c r="D2858" s="712">
        <v>37.11</v>
      </c>
    </row>
    <row r="2859" spans="1:4" ht="13.5">
      <c r="A2859" s="689">
        <v>39387</v>
      </c>
      <c r="B2859" s="690" t="s">
        <v>4095</v>
      </c>
      <c r="C2859" s="691" t="s">
        <v>1214</v>
      </c>
      <c r="D2859" s="712">
        <v>62.6</v>
      </c>
    </row>
    <row r="2860" spans="1:4" ht="13.5">
      <c r="A2860" s="689">
        <v>39386</v>
      </c>
      <c r="B2860" s="690" t="s">
        <v>4096</v>
      </c>
      <c r="C2860" s="691" t="s">
        <v>1214</v>
      </c>
      <c r="D2860" s="712">
        <v>41.4</v>
      </c>
    </row>
    <row r="2861" spans="1:4" ht="13.5">
      <c r="A2861" s="689">
        <v>38194</v>
      </c>
      <c r="B2861" s="690" t="s">
        <v>4097</v>
      </c>
      <c r="C2861" s="691" t="s">
        <v>1214</v>
      </c>
      <c r="D2861" s="712">
        <v>35.29</v>
      </c>
    </row>
    <row r="2862" spans="1:4" ht="13.5">
      <c r="A2862" s="689">
        <v>38193</v>
      </c>
      <c r="B2862" s="690" t="s">
        <v>4098</v>
      </c>
      <c r="C2862" s="691" t="s">
        <v>1214</v>
      </c>
      <c r="D2862" s="712">
        <v>26.1</v>
      </c>
    </row>
    <row r="2863" spans="1:4" ht="13.5">
      <c r="A2863" s="689">
        <v>12216</v>
      </c>
      <c r="B2863" s="690" t="s">
        <v>4099</v>
      </c>
      <c r="C2863" s="691" t="s">
        <v>1214</v>
      </c>
      <c r="D2863" s="712">
        <v>42.01</v>
      </c>
    </row>
    <row r="2864" spans="1:4" ht="13.5">
      <c r="A2864" s="691">
        <v>3757</v>
      </c>
      <c r="B2864" s="690" t="s">
        <v>4100</v>
      </c>
      <c r="C2864" s="691" t="s">
        <v>1214</v>
      </c>
      <c r="D2864" s="712">
        <v>48.58</v>
      </c>
    </row>
    <row r="2865" spans="1:4" ht="13.5">
      <c r="A2865" s="691">
        <v>3758</v>
      </c>
      <c r="B2865" s="690" t="s">
        <v>4101</v>
      </c>
      <c r="C2865" s="691" t="s">
        <v>1214</v>
      </c>
      <c r="D2865" s="712">
        <v>56.64</v>
      </c>
    </row>
    <row r="2866" spans="1:4" ht="13.5">
      <c r="A2866" s="691">
        <v>12214</v>
      </c>
      <c r="B2866" s="690" t="s">
        <v>4102</v>
      </c>
      <c r="C2866" s="691" t="s">
        <v>1214</v>
      </c>
      <c r="D2866" s="712">
        <v>19.39</v>
      </c>
    </row>
    <row r="2867" spans="1:4" ht="13.5">
      <c r="A2867" s="691">
        <v>3749</v>
      </c>
      <c r="B2867" s="690" t="s">
        <v>4103</v>
      </c>
      <c r="C2867" s="691" t="s">
        <v>1214</v>
      </c>
      <c r="D2867" s="712">
        <v>34.57</v>
      </c>
    </row>
    <row r="2868" spans="1:4" ht="13.5">
      <c r="A2868" s="691">
        <v>3751</v>
      </c>
      <c r="B2868" s="690" t="s">
        <v>4104</v>
      </c>
      <c r="C2868" s="691" t="s">
        <v>1214</v>
      </c>
      <c r="D2868" s="712">
        <v>47.18</v>
      </c>
    </row>
    <row r="2869" spans="1:4" ht="13.5">
      <c r="A2869" s="691">
        <v>39376</v>
      </c>
      <c r="B2869" s="690" t="s">
        <v>4105</v>
      </c>
      <c r="C2869" s="691" t="s">
        <v>1214</v>
      </c>
      <c r="D2869" s="712">
        <v>39.770000000000003</v>
      </c>
    </row>
    <row r="2870" spans="1:4" ht="13.5">
      <c r="A2870" s="691">
        <v>3752</v>
      </c>
      <c r="B2870" s="690" t="s">
        <v>4106</v>
      </c>
      <c r="C2870" s="691" t="s">
        <v>1214</v>
      </c>
      <c r="D2870" s="712">
        <v>77.819999999999993</v>
      </c>
    </row>
    <row r="2871" spans="1:4" ht="27">
      <c r="A2871" s="691">
        <v>746</v>
      </c>
      <c r="B2871" s="690" t="s">
        <v>4107</v>
      </c>
      <c r="C2871" s="691" t="s">
        <v>1214</v>
      </c>
      <c r="D2871" s="688">
        <v>2072</v>
      </c>
    </row>
    <row r="2872" spans="1:4" ht="13.5">
      <c r="A2872" s="689">
        <v>36521</v>
      </c>
      <c r="B2872" s="690" t="s">
        <v>4108</v>
      </c>
      <c r="C2872" s="691" t="s">
        <v>1214</v>
      </c>
      <c r="D2872" s="712">
        <v>137.08000000000001</v>
      </c>
    </row>
    <row r="2873" spans="1:4" ht="13.5">
      <c r="A2873" s="689">
        <v>36794</v>
      </c>
      <c r="B2873" s="690" t="s">
        <v>4109</v>
      </c>
      <c r="C2873" s="691" t="s">
        <v>1214</v>
      </c>
      <c r="D2873" s="712">
        <v>139.74</v>
      </c>
    </row>
    <row r="2874" spans="1:4" ht="13.5">
      <c r="A2874" s="689">
        <v>10426</v>
      </c>
      <c r="B2874" s="690" t="s">
        <v>4110</v>
      </c>
      <c r="C2874" s="691" t="s">
        <v>1214</v>
      </c>
      <c r="D2874" s="712">
        <v>201.26</v>
      </c>
    </row>
    <row r="2875" spans="1:4" ht="13.5">
      <c r="A2875" s="689">
        <v>10425</v>
      </c>
      <c r="B2875" s="690" t="s">
        <v>4111</v>
      </c>
      <c r="C2875" s="691" t="s">
        <v>1214</v>
      </c>
      <c r="D2875" s="712">
        <v>88.75</v>
      </c>
    </row>
    <row r="2876" spans="1:4" ht="13.5">
      <c r="A2876" s="691">
        <v>10431</v>
      </c>
      <c r="B2876" s="690" t="s">
        <v>4112</v>
      </c>
      <c r="C2876" s="691" t="s">
        <v>1214</v>
      </c>
      <c r="D2876" s="712">
        <v>220.79</v>
      </c>
    </row>
    <row r="2877" spans="1:4" ht="13.5">
      <c r="A2877" s="691">
        <v>10429</v>
      </c>
      <c r="B2877" s="690" t="s">
        <v>4113</v>
      </c>
      <c r="C2877" s="691" t="s">
        <v>1214</v>
      </c>
      <c r="D2877" s="712">
        <v>105.85</v>
      </c>
    </row>
    <row r="2878" spans="1:4" ht="13.5">
      <c r="A2878" s="691">
        <v>20269</v>
      </c>
      <c r="B2878" s="690" t="s">
        <v>4114</v>
      </c>
      <c r="C2878" s="691" t="s">
        <v>1214</v>
      </c>
      <c r="D2878" s="712">
        <v>87.24</v>
      </c>
    </row>
    <row r="2879" spans="1:4" ht="13.5">
      <c r="A2879" s="691">
        <v>20270</v>
      </c>
      <c r="B2879" s="690" t="s">
        <v>4115</v>
      </c>
      <c r="C2879" s="691" t="s">
        <v>1214</v>
      </c>
      <c r="D2879" s="712">
        <v>95</v>
      </c>
    </row>
    <row r="2880" spans="1:4" ht="13.5">
      <c r="A2880" s="691">
        <v>11696</v>
      </c>
      <c r="B2880" s="690" t="s">
        <v>4116</v>
      </c>
      <c r="C2880" s="691" t="s">
        <v>1214</v>
      </c>
      <c r="D2880" s="712">
        <v>138.78</v>
      </c>
    </row>
    <row r="2881" spans="1:4" ht="13.5">
      <c r="A2881" s="689">
        <v>10427</v>
      </c>
      <c r="B2881" s="690" t="s">
        <v>4117</v>
      </c>
      <c r="C2881" s="691" t="s">
        <v>1214</v>
      </c>
      <c r="D2881" s="712">
        <v>248.84</v>
      </c>
    </row>
    <row r="2882" spans="1:4" ht="13.5">
      <c r="A2882" s="689">
        <v>10428</v>
      </c>
      <c r="B2882" s="690" t="s">
        <v>4118</v>
      </c>
      <c r="C2882" s="691" t="s">
        <v>1214</v>
      </c>
      <c r="D2882" s="712">
        <v>252.56</v>
      </c>
    </row>
    <row r="2883" spans="1:4" ht="13.5">
      <c r="A2883" s="691">
        <v>2354</v>
      </c>
      <c r="B2883" s="690" t="s">
        <v>4119</v>
      </c>
      <c r="C2883" s="691" t="s">
        <v>1213</v>
      </c>
      <c r="D2883" s="712">
        <v>12.67</v>
      </c>
    </row>
    <row r="2884" spans="1:4" ht="13.5">
      <c r="A2884" s="691">
        <v>40932</v>
      </c>
      <c r="B2884" s="690" t="s">
        <v>4120</v>
      </c>
      <c r="C2884" s="691" t="s">
        <v>1221</v>
      </c>
      <c r="D2884" s="688">
        <v>2232.41</v>
      </c>
    </row>
    <row r="2885" spans="1:4" ht="13.5">
      <c r="A2885" s="691">
        <v>10853</v>
      </c>
      <c r="B2885" s="690" t="s">
        <v>4121</v>
      </c>
      <c r="C2885" s="691" t="s">
        <v>1214</v>
      </c>
      <c r="D2885" s="712">
        <v>69.239999999999995</v>
      </c>
    </row>
    <row r="2886" spans="1:4" ht="13.5">
      <c r="A2886" s="691">
        <v>5093</v>
      </c>
      <c r="B2886" s="690" t="s">
        <v>4122</v>
      </c>
      <c r="C2886" s="691" t="s">
        <v>1223</v>
      </c>
      <c r="D2886" s="712">
        <v>12.49</v>
      </c>
    </row>
    <row r="2887" spans="1:4" ht="27">
      <c r="A2887" s="691">
        <v>37768</v>
      </c>
      <c r="B2887" s="690" t="s">
        <v>4123</v>
      </c>
      <c r="C2887" s="691" t="s">
        <v>1214</v>
      </c>
      <c r="D2887" s="688">
        <v>98500</v>
      </c>
    </row>
    <row r="2888" spans="1:4" ht="27">
      <c r="A2888" s="691">
        <v>37773</v>
      </c>
      <c r="B2888" s="690" t="s">
        <v>4124</v>
      </c>
      <c r="C2888" s="691" t="s">
        <v>1214</v>
      </c>
      <c r="D2888" s="688">
        <v>83643.100000000006</v>
      </c>
    </row>
    <row r="2889" spans="1:4" ht="27">
      <c r="A2889" s="691">
        <v>37769</v>
      </c>
      <c r="B2889" s="690" t="s">
        <v>4125</v>
      </c>
      <c r="C2889" s="691" t="s">
        <v>1214</v>
      </c>
      <c r="D2889" s="688">
        <v>140029.09</v>
      </c>
    </row>
    <row r="2890" spans="1:4" ht="27">
      <c r="A2890" s="691">
        <v>37770</v>
      </c>
      <c r="B2890" s="690" t="s">
        <v>4126</v>
      </c>
      <c r="C2890" s="691" t="s">
        <v>1214</v>
      </c>
      <c r="D2890" s="688">
        <v>237651.71</v>
      </c>
    </row>
    <row r="2891" spans="1:4" ht="13.5">
      <c r="A2891" s="691">
        <v>38382</v>
      </c>
      <c r="B2891" s="690" t="s">
        <v>4127</v>
      </c>
      <c r="C2891" s="691" t="s">
        <v>1214</v>
      </c>
      <c r="D2891" s="712">
        <v>8.4600000000000009</v>
      </c>
    </row>
    <row r="2892" spans="1:4" ht="13.5">
      <c r="A2892" s="691">
        <v>6091</v>
      </c>
      <c r="B2892" s="690" t="s">
        <v>4128</v>
      </c>
      <c r="C2892" s="691" t="s">
        <v>1217</v>
      </c>
      <c r="D2892" s="712">
        <v>17.39</v>
      </c>
    </row>
    <row r="2893" spans="1:4" ht="13.5">
      <c r="A2893" s="689">
        <v>38383</v>
      </c>
      <c r="B2893" s="690" t="s">
        <v>4129</v>
      </c>
      <c r="C2893" s="691" t="s">
        <v>1214</v>
      </c>
      <c r="D2893" s="712">
        <v>1.58</v>
      </c>
    </row>
    <row r="2894" spans="1:4" ht="13.5">
      <c r="A2894" s="689">
        <v>3768</v>
      </c>
      <c r="B2894" s="690" t="s">
        <v>4130</v>
      </c>
      <c r="C2894" s="691" t="s">
        <v>1214</v>
      </c>
      <c r="D2894" s="712">
        <v>3.24</v>
      </c>
    </row>
    <row r="2895" spans="1:4" ht="13.5">
      <c r="A2895" s="689">
        <v>3767</v>
      </c>
      <c r="B2895" s="690" t="s">
        <v>4131</v>
      </c>
      <c r="C2895" s="691" t="s">
        <v>1214</v>
      </c>
      <c r="D2895" s="712">
        <v>0.77</v>
      </c>
    </row>
    <row r="2896" spans="1:4" ht="27">
      <c r="A2896" s="689">
        <v>13192</v>
      </c>
      <c r="B2896" s="690" t="s">
        <v>4132</v>
      </c>
      <c r="C2896" s="691" t="s">
        <v>1214</v>
      </c>
      <c r="D2896" s="688">
        <v>4924.76</v>
      </c>
    </row>
    <row r="2897" spans="1:4" ht="27">
      <c r="A2897" s="689">
        <v>38413</v>
      </c>
      <c r="B2897" s="690" t="s">
        <v>4133</v>
      </c>
      <c r="C2897" s="691" t="s">
        <v>1214</v>
      </c>
      <c r="D2897" s="712">
        <v>814.48</v>
      </c>
    </row>
    <row r="2898" spans="1:4" ht="40.5">
      <c r="A2898" s="689">
        <v>42440</v>
      </c>
      <c r="B2898" s="690" t="s">
        <v>4134</v>
      </c>
      <c r="C2898" s="691" t="s">
        <v>1214</v>
      </c>
      <c r="D2898" s="712">
        <v>702.04</v>
      </c>
    </row>
    <row r="2899" spans="1:4" ht="27">
      <c r="A2899" s="689">
        <v>20193</v>
      </c>
      <c r="B2899" s="690" t="s">
        <v>4135</v>
      </c>
      <c r="C2899" s="691" t="s">
        <v>1234</v>
      </c>
      <c r="D2899" s="712">
        <v>3.66</v>
      </c>
    </row>
    <row r="2900" spans="1:4" ht="27">
      <c r="A2900" s="689">
        <v>10527</v>
      </c>
      <c r="B2900" s="690" t="s">
        <v>4136</v>
      </c>
      <c r="C2900" s="691" t="s">
        <v>1235</v>
      </c>
      <c r="D2900" s="712">
        <v>11</v>
      </c>
    </row>
    <row r="2901" spans="1:4" ht="40.5">
      <c r="A2901" s="689">
        <v>41805</v>
      </c>
      <c r="B2901" s="690" t="s">
        <v>4137</v>
      </c>
      <c r="C2901" s="691" t="s">
        <v>1221</v>
      </c>
      <c r="D2901" s="712">
        <v>350</v>
      </c>
    </row>
    <row r="2902" spans="1:4" ht="27">
      <c r="A2902" s="689">
        <v>40271</v>
      </c>
      <c r="B2902" s="690" t="s">
        <v>4138</v>
      </c>
      <c r="C2902" s="691" t="s">
        <v>1221</v>
      </c>
      <c r="D2902" s="712">
        <v>7.15</v>
      </c>
    </row>
    <row r="2903" spans="1:4" ht="27">
      <c r="A2903" s="689">
        <v>40287</v>
      </c>
      <c r="B2903" s="690" t="s">
        <v>4139</v>
      </c>
      <c r="C2903" s="691" t="s">
        <v>1221</v>
      </c>
      <c r="D2903" s="712">
        <v>2.75</v>
      </c>
    </row>
    <row r="2904" spans="1:4" ht="13.5">
      <c r="A2904" s="689">
        <v>40295</v>
      </c>
      <c r="B2904" s="690" t="s">
        <v>4140</v>
      </c>
      <c r="C2904" s="691" t="s">
        <v>1213</v>
      </c>
      <c r="D2904" s="712">
        <v>1.97</v>
      </c>
    </row>
    <row r="2905" spans="1:4" ht="13.5">
      <c r="A2905" s="689">
        <v>745</v>
      </c>
      <c r="B2905" s="690" t="s">
        <v>4141</v>
      </c>
      <c r="C2905" s="691" t="s">
        <v>1213</v>
      </c>
      <c r="D2905" s="712">
        <v>2.09</v>
      </c>
    </row>
    <row r="2906" spans="1:4" ht="54">
      <c r="A2906" s="689">
        <v>4084</v>
      </c>
      <c r="B2906" s="690" t="s">
        <v>4142</v>
      </c>
      <c r="C2906" s="691" t="s">
        <v>1213</v>
      </c>
      <c r="D2906" s="712">
        <v>1.49</v>
      </c>
    </row>
    <row r="2907" spans="1:4" ht="54">
      <c r="A2907" s="689">
        <v>743</v>
      </c>
      <c r="B2907" s="690" t="s">
        <v>4143</v>
      </c>
      <c r="C2907" s="691" t="s">
        <v>1213</v>
      </c>
      <c r="D2907" s="712">
        <v>1.49</v>
      </c>
    </row>
    <row r="2908" spans="1:4" ht="54">
      <c r="A2908" s="691">
        <v>40293</v>
      </c>
      <c r="B2908" s="690" t="s">
        <v>4144</v>
      </c>
      <c r="C2908" s="691" t="s">
        <v>1213</v>
      </c>
      <c r="D2908" s="712">
        <v>1.78</v>
      </c>
    </row>
    <row r="2909" spans="1:4" ht="54">
      <c r="A2909" s="691">
        <v>40294</v>
      </c>
      <c r="B2909" s="690" t="s">
        <v>4145</v>
      </c>
      <c r="C2909" s="691" t="s">
        <v>1213</v>
      </c>
      <c r="D2909" s="712">
        <v>1.49</v>
      </c>
    </row>
    <row r="2910" spans="1:4" ht="54">
      <c r="A2910" s="691">
        <v>4085</v>
      </c>
      <c r="B2910" s="690" t="s">
        <v>4146</v>
      </c>
      <c r="C2910" s="691" t="s">
        <v>1213</v>
      </c>
      <c r="D2910" s="712">
        <v>2.08</v>
      </c>
    </row>
    <row r="2911" spans="1:4" ht="27">
      <c r="A2911" s="691">
        <v>10775</v>
      </c>
      <c r="B2911" s="690" t="s">
        <v>4147</v>
      </c>
      <c r="C2911" s="691" t="s">
        <v>1221</v>
      </c>
      <c r="D2911" s="712">
        <v>475</v>
      </c>
    </row>
    <row r="2912" spans="1:4" ht="27">
      <c r="A2912" s="691">
        <v>10776</v>
      </c>
      <c r="B2912" s="690" t="s">
        <v>4148</v>
      </c>
      <c r="C2912" s="691" t="s">
        <v>1221</v>
      </c>
      <c r="D2912" s="712">
        <v>371.09</v>
      </c>
    </row>
    <row r="2913" spans="1:4" ht="27">
      <c r="A2913" s="691">
        <v>10779</v>
      </c>
      <c r="B2913" s="690" t="s">
        <v>4149</v>
      </c>
      <c r="C2913" s="691" t="s">
        <v>1221</v>
      </c>
      <c r="D2913" s="712">
        <v>593.75</v>
      </c>
    </row>
    <row r="2914" spans="1:4" ht="27">
      <c r="A2914" s="691">
        <v>10777</v>
      </c>
      <c r="B2914" s="690" t="s">
        <v>4150</v>
      </c>
      <c r="C2914" s="691" t="s">
        <v>1221</v>
      </c>
      <c r="D2914" s="712">
        <v>539.32000000000005</v>
      </c>
    </row>
    <row r="2915" spans="1:4" ht="27">
      <c r="A2915" s="691">
        <v>10778</v>
      </c>
      <c r="B2915" s="690" t="s">
        <v>4151</v>
      </c>
      <c r="C2915" s="691" t="s">
        <v>1221</v>
      </c>
      <c r="D2915" s="712">
        <v>593.75</v>
      </c>
    </row>
    <row r="2916" spans="1:4" ht="13.5">
      <c r="A2916" s="691">
        <v>40339</v>
      </c>
      <c r="B2916" s="690" t="s">
        <v>4152</v>
      </c>
      <c r="C2916" s="691" t="s">
        <v>1221</v>
      </c>
      <c r="D2916" s="712">
        <v>2.75</v>
      </c>
    </row>
    <row r="2917" spans="1:4" ht="40.5">
      <c r="A2917" s="691">
        <v>3355</v>
      </c>
      <c r="B2917" s="690" t="s">
        <v>4153</v>
      </c>
      <c r="C2917" s="691" t="s">
        <v>1213</v>
      </c>
      <c r="D2917" s="712">
        <v>20.25</v>
      </c>
    </row>
    <row r="2918" spans="1:4" ht="40.5">
      <c r="A2918" s="689">
        <v>39814</v>
      </c>
      <c r="B2918" s="690" t="s">
        <v>4154</v>
      </c>
      <c r="C2918" s="691" t="s">
        <v>1213</v>
      </c>
      <c r="D2918" s="712">
        <v>37.96</v>
      </c>
    </row>
    <row r="2919" spans="1:4" ht="40.5">
      <c r="A2919" s="689">
        <v>10749</v>
      </c>
      <c r="B2919" s="690" t="s">
        <v>4155</v>
      </c>
      <c r="C2919" s="691" t="s">
        <v>1221</v>
      </c>
      <c r="D2919" s="712">
        <v>5.04</v>
      </c>
    </row>
    <row r="2920" spans="1:4" ht="27">
      <c r="A2920" s="689">
        <v>40290</v>
      </c>
      <c r="B2920" s="690" t="s">
        <v>4156</v>
      </c>
      <c r="C2920" s="691" t="s">
        <v>1221</v>
      </c>
      <c r="D2920" s="712">
        <v>7.26</v>
      </c>
    </row>
    <row r="2921" spans="1:4" ht="27">
      <c r="A2921" s="689">
        <v>3346</v>
      </c>
      <c r="B2921" s="690" t="s">
        <v>4157</v>
      </c>
      <c r="C2921" s="691" t="s">
        <v>1213</v>
      </c>
      <c r="D2921" s="712">
        <v>13.95</v>
      </c>
    </row>
    <row r="2922" spans="1:4" ht="27">
      <c r="A2922" s="689">
        <v>3348</v>
      </c>
      <c r="B2922" s="690" t="s">
        <v>4158</v>
      </c>
      <c r="C2922" s="691" t="s">
        <v>1213</v>
      </c>
      <c r="D2922" s="712">
        <v>16.690000000000001</v>
      </c>
    </row>
    <row r="2923" spans="1:4" ht="27">
      <c r="A2923" s="689">
        <v>3345</v>
      </c>
      <c r="B2923" s="690" t="s">
        <v>4159</v>
      </c>
      <c r="C2923" s="691" t="s">
        <v>1213</v>
      </c>
      <c r="D2923" s="712">
        <v>10.78</v>
      </c>
    </row>
    <row r="2924" spans="1:4" ht="13.5">
      <c r="A2924" s="689">
        <v>39833</v>
      </c>
      <c r="B2924" s="690" t="s">
        <v>4160</v>
      </c>
      <c r="C2924" s="691" t="s">
        <v>1213</v>
      </c>
      <c r="D2924" s="712">
        <v>22.86</v>
      </c>
    </row>
    <row r="2925" spans="1:4" ht="13.5">
      <c r="A2925" s="689">
        <v>39834</v>
      </c>
      <c r="B2925" s="690" t="s">
        <v>4161</v>
      </c>
      <c r="C2925" s="691" t="s">
        <v>1213</v>
      </c>
      <c r="D2925" s="712">
        <v>39.229999999999997</v>
      </c>
    </row>
    <row r="2926" spans="1:4" ht="13.5">
      <c r="A2926" s="689">
        <v>39835</v>
      </c>
      <c r="B2926" s="690" t="s">
        <v>4162</v>
      </c>
      <c r="C2926" s="691" t="s">
        <v>1213</v>
      </c>
      <c r="D2926" s="712">
        <v>47.82</v>
      </c>
    </row>
    <row r="2927" spans="1:4" ht="13.5">
      <c r="A2927" s="689">
        <v>7252</v>
      </c>
      <c r="B2927" s="690" t="s">
        <v>4163</v>
      </c>
      <c r="C2927" s="691" t="s">
        <v>1213</v>
      </c>
      <c r="D2927" s="712">
        <v>2.25</v>
      </c>
    </row>
    <row r="2928" spans="1:4" ht="13.5">
      <c r="A2928" s="689">
        <v>4778</v>
      </c>
      <c r="B2928" s="690" t="s">
        <v>4164</v>
      </c>
      <c r="C2928" s="691" t="s">
        <v>1213</v>
      </c>
      <c r="D2928" s="712">
        <v>2.7</v>
      </c>
    </row>
    <row r="2929" spans="1:4" ht="13.5">
      <c r="A2929" s="689">
        <v>4780</v>
      </c>
      <c r="B2929" s="690" t="s">
        <v>4165</v>
      </c>
      <c r="C2929" s="691" t="s">
        <v>1213</v>
      </c>
      <c r="D2929" s="712">
        <v>2.92</v>
      </c>
    </row>
    <row r="2930" spans="1:4" ht="13.5">
      <c r="A2930" s="689">
        <v>10809</v>
      </c>
      <c r="B2930" s="690" t="s">
        <v>4166</v>
      </c>
      <c r="C2930" s="691" t="s">
        <v>1213</v>
      </c>
      <c r="D2930" s="712">
        <v>1.21</v>
      </c>
    </row>
    <row r="2931" spans="1:4" ht="13.5">
      <c r="A2931" s="689">
        <v>10811</v>
      </c>
      <c r="B2931" s="690" t="s">
        <v>4167</v>
      </c>
      <c r="C2931" s="691" t="s">
        <v>1213</v>
      </c>
      <c r="D2931" s="712">
        <v>1.04</v>
      </c>
    </row>
    <row r="2932" spans="1:4" ht="27">
      <c r="A2932" s="689">
        <v>7247</v>
      </c>
      <c r="B2932" s="690" t="s">
        <v>4168</v>
      </c>
      <c r="C2932" s="691" t="s">
        <v>1213</v>
      </c>
      <c r="D2932" s="712">
        <v>2.25</v>
      </c>
    </row>
    <row r="2933" spans="1:4" ht="27">
      <c r="A2933" s="689">
        <v>40291</v>
      </c>
      <c r="B2933" s="690" t="s">
        <v>4169</v>
      </c>
      <c r="C2933" s="691" t="s">
        <v>1221</v>
      </c>
      <c r="D2933" s="712">
        <v>383.72</v>
      </c>
    </row>
    <row r="2934" spans="1:4" ht="27">
      <c r="A2934" s="689">
        <v>40275</v>
      </c>
      <c r="B2934" s="690" t="s">
        <v>4170</v>
      </c>
      <c r="C2934" s="691" t="s">
        <v>1221</v>
      </c>
      <c r="D2934" s="712">
        <v>11</v>
      </c>
    </row>
    <row r="2935" spans="1:4" ht="13.5">
      <c r="A2935" s="689">
        <v>3777</v>
      </c>
      <c r="B2935" s="690" t="s">
        <v>4171</v>
      </c>
      <c r="C2935" s="691" t="s">
        <v>1212</v>
      </c>
      <c r="D2935" s="712">
        <v>1.1399999999999999</v>
      </c>
    </row>
    <row r="2936" spans="1:4" ht="13.5">
      <c r="A2936" s="689">
        <v>43067</v>
      </c>
      <c r="B2936" s="690" t="s">
        <v>4172</v>
      </c>
      <c r="C2936" s="691" t="s">
        <v>1212</v>
      </c>
      <c r="D2936" s="712">
        <v>1.17</v>
      </c>
    </row>
    <row r="2937" spans="1:4" ht="13.5">
      <c r="A2937" s="689">
        <v>3779</v>
      </c>
      <c r="B2937" s="690" t="s">
        <v>4173</v>
      </c>
      <c r="C2937" s="691" t="s">
        <v>1215</v>
      </c>
      <c r="D2937" s="712">
        <v>9.49</v>
      </c>
    </row>
    <row r="2938" spans="1:4" ht="13.5">
      <c r="A2938" s="689">
        <v>3798</v>
      </c>
      <c r="B2938" s="690" t="s">
        <v>4174</v>
      </c>
      <c r="C2938" s="691" t="s">
        <v>1214</v>
      </c>
      <c r="D2938" s="712">
        <v>38.07</v>
      </c>
    </row>
    <row r="2939" spans="1:4" ht="27">
      <c r="A2939" s="689">
        <v>38769</v>
      </c>
      <c r="B2939" s="690" t="s">
        <v>4175</v>
      </c>
      <c r="C2939" s="691" t="s">
        <v>1214</v>
      </c>
      <c r="D2939" s="712">
        <v>29.73</v>
      </c>
    </row>
    <row r="2940" spans="1:4" ht="27">
      <c r="A2940" s="689">
        <v>39510</v>
      </c>
      <c r="B2940" s="690" t="s">
        <v>4176</v>
      </c>
      <c r="C2940" s="691" t="s">
        <v>1214</v>
      </c>
      <c r="D2940" s="712">
        <v>120.34</v>
      </c>
    </row>
    <row r="2941" spans="1:4" ht="27">
      <c r="A2941" s="689">
        <v>38776</v>
      </c>
      <c r="B2941" s="690" t="s">
        <v>4177</v>
      </c>
      <c r="C2941" s="691" t="s">
        <v>1214</v>
      </c>
      <c r="D2941" s="712">
        <v>127.71</v>
      </c>
    </row>
    <row r="2942" spans="1:4" ht="27">
      <c r="A2942" s="689">
        <v>38774</v>
      </c>
      <c r="B2942" s="690" t="s">
        <v>4178</v>
      </c>
      <c r="C2942" s="691" t="s">
        <v>1214</v>
      </c>
      <c r="D2942" s="712">
        <v>30.14</v>
      </c>
    </row>
    <row r="2943" spans="1:4" ht="27">
      <c r="A2943" s="689">
        <v>42977</v>
      </c>
      <c r="B2943" s="690" t="s">
        <v>4179</v>
      </c>
      <c r="C2943" s="691" t="s">
        <v>1214</v>
      </c>
      <c r="D2943" s="688">
        <v>1142.6199999999999</v>
      </c>
    </row>
    <row r="2944" spans="1:4" ht="27">
      <c r="A2944" s="689">
        <v>38889</v>
      </c>
      <c r="B2944" s="690" t="s">
        <v>4180</v>
      </c>
      <c r="C2944" s="691" t="s">
        <v>1214</v>
      </c>
      <c r="D2944" s="712">
        <v>22.79</v>
      </c>
    </row>
    <row r="2945" spans="1:4" ht="27">
      <c r="A2945" s="689">
        <v>38784</v>
      </c>
      <c r="B2945" s="690" t="s">
        <v>4181</v>
      </c>
      <c r="C2945" s="691" t="s">
        <v>1214</v>
      </c>
      <c r="D2945" s="712">
        <v>30.49</v>
      </c>
    </row>
    <row r="2946" spans="1:4" ht="27">
      <c r="A2946" s="689">
        <v>3788</v>
      </c>
      <c r="B2946" s="690" t="s">
        <v>4182</v>
      </c>
      <c r="C2946" s="691" t="s">
        <v>1214</v>
      </c>
      <c r="D2946" s="712">
        <v>31.77</v>
      </c>
    </row>
    <row r="2947" spans="1:4" ht="27">
      <c r="A2947" s="689">
        <v>12230</v>
      </c>
      <c r="B2947" s="690" t="s">
        <v>4183</v>
      </c>
      <c r="C2947" s="691" t="s">
        <v>1214</v>
      </c>
      <c r="D2947" s="712">
        <v>8.17</v>
      </c>
    </row>
    <row r="2948" spans="1:4" ht="27">
      <c r="A2948" s="689">
        <v>3780</v>
      </c>
      <c r="B2948" s="690" t="s">
        <v>4184</v>
      </c>
      <c r="C2948" s="691" t="s">
        <v>1214</v>
      </c>
      <c r="D2948" s="712">
        <v>46.88</v>
      </c>
    </row>
    <row r="2949" spans="1:4" ht="27">
      <c r="A2949" s="689">
        <v>12231</v>
      </c>
      <c r="B2949" s="690" t="s">
        <v>4185</v>
      </c>
      <c r="C2949" s="691" t="s">
        <v>1214</v>
      </c>
      <c r="D2949" s="712">
        <v>13.59</v>
      </c>
    </row>
    <row r="2950" spans="1:4" ht="27">
      <c r="A2950" s="689">
        <v>3811</v>
      </c>
      <c r="B2950" s="690" t="s">
        <v>4186</v>
      </c>
      <c r="C2950" s="691" t="s">
        <v>1214</v>
      </c>
      <c r="D2950" s="712">
        <v>44.03</v>
      </c>
    </row>
    <row r="2951" spans="1:4" ht="27">
      <c r="A2951" s="689">
        <v>12232</v>
      </c>
      <c r="B2951" s="690" t="s">
        <v>4187</v>
      </c>
      <c r="C2951" s="691" t="s">
        <v>1214</v>
      </c>
      <c r="D2951" s="712">
        <v>14.24</v>
      </c>
    </row>
    <row r="2952" spans="1:4" ht="27">
      <c r="A2952" s="691">
        <v>3799</v>
      </c>
      <c r="B2952" s="690" t="s">
        <v>4188</v>
      </c>
      <c r="C2952" s="691" t="s">
        <v>1214</v>
      </c>
      <c r="D2952" s="712">
        <v>62.27</v>
      </c>
    </row>
    <row r="2953" spans="1:4" ht="27">
      <c r="A2953" s="691">
        <v>12239</v>
      </c>
      <c r="B2953" s="690" t="s">
        <v>4189</v>
      </c>
      <c r="C2953" s="691" t="s">
        <v>1214</v>
      </c>
      <c r="D2953" s="712">
        <v>18.64</v>
      </c>
    </row>
    <row r="2954" spans="1:4" ht="27">
      <c r="A2954" s="691">
        <v>38773</v>
      </c>
      <c r="B2954" s="690" t="s">
        <v>4190</v>
      </c>
      <c r="C2954" s="691" t="s">
        <v>1214</v>
      </c>
      <c r="D2954" s="712">
        <v>2.99</v>
      </c>
    </row>
    <row r="2955" spans="1:4" ht="13.5">
      <c r="A2955" s="689">
        <v>12271</v>
      </c>
      <c r="B2955" s="690" t="s">
        <v>4191</v>
      </c>
      <c r="C2955" s="691" t="s">
        <v>1214</v>
      </c>
      <c r="D2955" s="712">
        <v>166.74</v>
      </c>
    </row>
    <row r="2956" spans="1:4" ht="13.5">
      <c r="A2956" s="689">
        <v>12245</v>
      </c>
      <c r="B2956" s="690" t="s">
        <v>4192</v>
      </c>
      <c r="C2956" s="691" t="s">
        <v>1214</v>
      </c>
      <c r="D2956" s="712">
        <v>72.319999999999993</v>
      </c>
    </row>
    <row r="2957" spans="1:4" ht="27">
      <c r="A2957" s="689">
        <v>38785</v>
      </c>
      <c r="B2957" s="690" t="s">
        <v>4193</v>
      </c>
      <c r="C2957" s="691" t="s">
        <v>1214</v>
      </c>
      <c r="D2957" s="712">
        <v>78.94</v>
      </c>
    </row>
    <row r="2958" spans="1:4" ht="27">
      <c r="A2958" s="689">
        <v>38786</v>
      </c>
      <c r="B2958" s="690" t="s">
        <v>4194</v>
      </c>
      <c r="C2958" s="691" t="s">
        <v>1214</v>
      </c>
      <c r="D2958" s="712">
        <v>97.24</v>
      </c>
    </row>
    <row r="2959" spans="1:4" ht="13.5">
      <c r="A2959" s="689">
        <v>39385</v>
      </c>
      <c r="B2959" s="690" t="s">
        <v>4195</v>
      </c>
      <c r="C2959" s="691" t="s">
        <v>1214</v>
      </c>
      <c r="D2959" s="712">
        <v>73.55</v>
      </c>
    </row>
    <row r="2960" spans="1:4" ht="13.5">
      <c r="A2960" s="689">
        <v>39389</v>
      </c>
      <c r="B2960" s="690" t="s">
        <v>4196</v>
      </c>
      <c r="C2960" s="691" t="s">
        <v>1214</v>
      </c>
      <c r="D2960" s="712">
        <v>61.01</v>
      </c>
    </row>
    <row r="2961" spans="1:4" ht="13.5">
      <c r="A2961" s="689">
        <v>39390</v>
      </c>
      <c r="B2961" s="690" t="s">
        <v>4197</v>
      </c>
      <c r="C2961" s="691" t="s">
        <v>1214</v>
      </c>
      <c r="D2961" s="712">
        <v>118.17</v>
      </c>
    </row>
    <row r="2962" spans="1:4" ht="13.5">
      <c r="A2962" s="689">
        <v>39391</v>
      </c>
      <c r="B2962" s="690" t="s">
        <v>4198</v>
      </c>
      <c r="C2962" s="691" t="s">
        <v>1214</v>
      </c>
      <c r="D2962" s="712">
        <v>218.69</v>
      </c>
    </row>
    <row r="2963" spans="1:4" ht="27">
      <c r="A2963" s="689">
        <v>3803</v>
      </c>
      <c r="B2963" s="690" t="s">
        <v>4199</v>
      </c>
      <c r="C2963" s="691" t="s">
        <v>1214</v>
      </c>
      <c r="D2963" s="712">
        <v>28.19</v>
      </c>
    </row>
    <row r="2964" spans="1:4" ht="27">
      <c r="A2964" s="689">
        <v>38770</v>
      </c>
      <c r="B2964" s="690" t="s">
        <v>4200</v>
      </c>
      <c r="C2964" s="691" t="s">
        <v>1214</v>
      </c>
      <c r="D2964" s="712">
        <v>32.64</v>
      </c>
    </row>
    <row r="2965" spans="1:4" ht="13.5">
      <c r="A2965" s="689">
        <v>12267</v>
      </c>
      <c r="B2965" s="690" t="s">
        <v>4201</v>
      </c>
      <c r="C2965" s="691" t="s">
        <v>1214</v>
      </c>
      <c r="D2965" s="712">
        <v>95.67</v>
      </c>
    </row>
    <row r="2966" spans="1:4" ht="67.5">
      <c r="A2966" s="689">
        <v>43068</v>
      </c>
      <c r="B2966" s="690" t="s">
        <v>4202</v>
      </c>
      <c r="C2966" s="691" t="s">
        <v>1214</v>
      </c>
      <c r="D2966" s="712">
        <v>79.25</v>
      </c>
    </row>
    <row r="2967" spans="1:4" ht="27">
      <c r="A2967" s="689">
        <v>12266</v>
      </c>
      <c r="B2967" s="690" t="s">
        <v>4203</v>
      </c>
      <c r="C2967" s="691" t="s">
        <v>1214</v>
      </c>
      <c r="D2967" s="712">
        <v>48.96</v>
      </c>
    </row>
    <row r="2968" spans="1:4" ht="27">
      <c r="A2968" s="691">
        <v>39378</v>
      </c>
      <c r="B2968" s="690" t="s">
        <v>4204</v>
      </c>
      <c r="C2968" s="691" t="s">
        <v>1214</v>
      </c>
      <c r="D2968" s="712">
        <v>34.71</v>
      </c>
    </row>
    <row r="2969" spans="1:4" ht="27">
      <c r="A2969" s="691">
        <v>38775</v>
      </c>
      <c r="B2969" s="690" t="s">
        <v>4205</v>
      </c>
      <c r="C2969" s="691" t="s">
        <v>1214</v>
      </c>
      <c r="D2969" s="712">
        <v>36.799999999999997</v>
      </c>
    </row>
    <row r="2970" spans="1:4" ht="13.5">
      <c r="A2970" s="689">
        <v>21119</v>
      </c>
      <c r="B2970" s="690" t="s">
        <v>4206</v>
      </c>
      <c r="C2970" s="691" t="s">
        <v>1214</v>
      </c>
      <c r="D2970" s="712">
        <v>1.34</v>
      </c>
    </row>
    <row r="2971" spans="1:4" ht="13.5">
      <c r="A2971" s="689">
        <v>37974</v>
      </c>
      <c r="B2971" s="690" t="s">
        <v>4207</v>
      </c>
      <c r="C2971" s="691" t="s">
        <v>1214</v>
      </c>
      <c r="D2971" s="712">
        <v>1.99</v>
      </c>
    </row>
    <row r="2972" spans="1:4" ht="13.5">
      <c r="A2972" s="689">
        <v>37975</v>
      </c>
      <c r="B2972" s="690" t="s">
        <v>4208</v>
      </c>
      <c r="C2972" s="691" t="s">
        <v>1214</v>
      </c>
      <c r="D2972" s="712">
        <v>4.05</v>
      </c>
    </row>
    <row r="2973" spans="1:4" ht="13.5">
      <c r="A2973" s="689">
        <v>37976</v>
      </c>
      <c r="B2973" s="690" t="s">
        <v>4209</v>
      </c>
      <c r="C2973" s="691" t="s">
        <v>1214</v>
      </c>
      <c r="D2973" s="712">
        <v>8.3000000000000007</v>
      </c>
    </row>
    <row r="2974" spans="1:4" ht="13.5">
      <c r="A2974" s="689">
        <v>37977</v>
      </c>
      <c r="B2974" s="690" t="s">
        <v>4210</v>
      </c>
      <c r="C2974" s="691" t="s">
        <v>1214</v>
      </c>
      <c r="D2974" s="712">
        <v>11.42</v>
      </c>
    </row>
    <row r="2975" spans="1:4" ht="13.5">
      <c r="A2975" s="691">
        <v>37978</v>
      </c>
      <c r="B2975" s="690" t="s">
        <v>4211</v>
      </c>
      <c r="C2975" s="691" t="s">
        <v>1214</v>
      </c>
      <c r="D2975" s="712">
        <v>23.14</v>
      </c>
    </row>
    <row r="2976" spans="1:4" ht="13.5">
      <c r="A2976" s="691">
        <v>37979</v>
      </c>
      <c r="B2976" s="690" t="s">
        <v>4212</v>
      </c>
      <c r="C2976" s="691" t="s">
        <v>1214</v>
      </c>
      <c r="D2976" s="712">
        <v>99.44</v>
      </c>
    </row>
    <row r="2977" spans="1:4" ht="13.5">
      <c r="A2977" s="691">
        <v>37980</v>
      </c>
      <c r="B2977" s="690" t="s">
        <v>4213</v>
      </c>
      <c r="C2977" s="691" t="s">
        <v>1214</v>
      </c>
      <c r="D2977" s="712">
        <v>111.75</v>
      </c>
    </row>
    <row r="2978" spans="1:4" ht="27">
      <c r="A2978" s="691">
        <v>36147</v>
      </c>
      <c r="B2978" s="690" t="s">
        <v>4214</v>
      </c>
      <c r="C2978" s="691" t="s">
        <v>1223</v>
      </c>
      <c r="D2978" s="712">
        <v>322.16000000000003</v>
      </c>
    </row>
    <row r="2979" spans="1:4" ht="13.5">
      <c r="A2979" s="689">
        <v>12731</v>
      </c>
      <c r="B2979" s="690" t="s">
        <v>4215</v>
      </c>
      <c r="C2979" s="691" t="s">
        <v>1214</v>
      </c>
      <c r="D2979" s="712">
        <v>216.94</v>
      </c>
    </row>
    <row r="2980" spans="1:4" ht="13.5">
      <c r="A2980" s="689">
        <v>12723</v>
      </c>
      <c r="B2980" s="690" t="s">
        <v>4216</v>
      </c>
      <c r="C2980" s="691" t="s">
        <v>1214</v>
      </c>
      <c r="D2980" s="712">
        <v>1.68</v>
      </c>
    </row>
    <row r="2981" spans="1:4" ht="13.5">
      <c r="A2981" s="689">
        <v>12724</v>
      </c>
      <c r="B2981" s="690" t="s">
        <v>4217</v>
      </c>
      <c r="C2981" s="691" t="s">
        <v>1214</v>
      </c>
      <c r="D2981" s="712">
        <v>3.23</v>
      </c>
    </row>
    <row r="2982" spans="1:4" ht="13.5">
      <c r="A2982" s="689">
        <v>12725</v>
      </c>
      <c r="B2982" s="690" t="s">
        <v>4218</v>
      </c>
      <c r="C2982" s="691" t="s">
        <v>1214</v>
      </c>
      <c r="D2982" s="712">
        <v>6.48</v>
      </c>
    </row>
    <row r="2983" spans="1:4" ht="13.5">
      <c r="A2983" s="689">
        <v>12726</v>
      </c>
      <c r="B2983" s="690" t="s">
        <v>4219</v>
      </c>
      <c r="C2983" s="691" t="s">
        <v>1214</v>
      </c>
      <c r="D2983" s="712">
        <v>14.31</v>
      </c>
    </row>
    <row r="2984" spans="1:4" ht="13.5">
      <c r="A2984" s="689">
        <v>12727</v>
      </c>
      <c r="B2984" s="690" t="s">
        <v>4220</v>
      </c>
      <c r="C2984" s="691" t="s">
        <v>1214</v>
      </c>
      <c r="D2984" s="712">
        <v>18.149999999999999</v>
      </c>
    </row>
    <row r="2985" spans="1:4" ht="13.5">
      <c r="A2985" s="689">
        <v>12728</v>
      </c>
      <c r="B2985" s="690" t="s">
        <v>4221</v>
      </c>
      <c r="C2985" s="691" t="s">
        <v>1214</v>
      </c>
      <c r="D2985" s="712">
        <v>29.65</v>
      </c>
    </row>
    <row r="2986" spans="1:4" ht="13.5">
      <c r="A2986" s="689">
        <v>12729</v>
      </c>
      <c r="B2986" s="690" t="s">
        <v>4222</v>
      </c>
      <c r="C2986" s="691" t="s">
        <v>1214</v>
      </c>
      <c r="D2986" s="712">
        <v>97.17</v>
      </c>
    </row>
    <row r="2987" spans="1:4" ht="13.5">
      <c r="A2987" s="689">
        <v>12730</v>
      </c>
      <c r="B2987" s="690" t="s">
        <v>4223</v>
      </c>
      <c r="C2987" s="691" t="s">
        <v>1214</v>
      </c>
      <c r="D2987" s="712">
        <v>148.78</v>
      </c>
    </row>
    <row r="2988" spans="1:4" ht="13.5">
      <c r="A2988" s="689">
        <v>3840</v>
      </c>
      <c r="B2988" s="690" t="s">
        <v>4224</v>
      </c>
      <c r="C2988" s="691" t="s">
        <v>1214</v>
      </c>
      <c r="D2988" s="712">
        <v>26.2</v>
      </c>
    </row>
    <row r="2989" spans="1:4" ht="13.5">
      <c r="A2989" s="689">
        <v>3838</v>
      </c>
      <c r="B2989" s="690" t="s">
        <v>4225</v>
      </c>
      <c r="C2989" s="691" t="s">
        <v>1214</v>
      </c>
      <c r="D2989" s="712">
        <v>57.84</v>
      </c>
    </row>
    <row r="2990" spans="1:4" ht="13.5">
      <c r="A2990" s="689">
        <v>3844</v>
      </c>
      <c r="B2990" s="690" t="s">
        <v>4226</v>
      </c>
      <c r="C2990" s="691" t="s">
        <v>1214</v>
      </c>
      <c r="D2990" s="712">
        <v>103.17</v>
      </c>
    </row>
    <row r="2991" spans="1:4" ht="13.5">
      <c r="A2991" s="689">
        <v>3839</v>
      </c>
      <c r="B2991" s="690" t="s">
        <v>4227</v>
      </c>
      <c r="C2991" s="691" t="s">
        <v>1214</v>
      </c>
      <c r="D2991" s="712">
        <v>187.91</v>
      </c>
    </row>
    <row r="2992" spans="1:4" ht="13.5">
      <c r="A2992" s="689">
        <v>3843</v>
      </c>
      <c r="B2992" s="690" t="s">
        <v>4228</v>
      </c>
      <c r="C2992" s="691" t="s">
        <v>1214</v>
      </c>
      <c r="D2992" s="712">
        <v>257.92</v>
      </c>
    </row>
    <row r="2993" spans="1:4" ht="13.5">
      <c r="A2993" s="689">
        <v>3900</v>
      </c>
      <c r="B2993" s="690" t="s">
        <v>4229</v>
      </c>
      <c r="C2993" s="691" t="s">
        <v>1214</v>
      </c>
      <c r="D2993" s="712">
        <v>28.5</v>
      </c>
    </row>
    <row r="2994" spans="1:4" ht="13.5">
      <c r="A2994" s="689">
        <v>3846</v>
      </c>
      <c r="B2994" s="690" t="s">
        <v>4230</v>
      </c>
      <c r="C2994" s="691" t="s">
        <v>1214</v>
      </c>
      <c r="D2994" s="712">
        <v>8.98</v>
      </c>
    </row>
    <row r="2995" spans="1:4" ht="13.5">
      <c r="A2995" s="689">
        <v>3886</v>
      </c>
      <c r="B2995" s="690" t="s">
        <v>4231</v>
      </c>
      <c r="C2995" s="691" t="s">
        <v>1214</v>
      </c>
      <c r="D2995" s="712">
        <v>9.4600000000000009</v>
      </c>
    </row>
    <row r="2996" spans="1:4" ht="13.5">
      <c r="A2996" s="689">
        <v>3854</v>
      </c>
      <c r="B2996" s="690" t="s">
        <v>4232</v>
      </c>
      <c r="C2996" s="691" t="s">
        <v>1214</v>
      </c>
      <c r="D2996" s="712">
        <v>5.25</v>
      </c>
    </row>
    <row r="2997" spans="1:4" ht="13.5">
      <c r="A2997" s="689">
        <v>3873</v>
      </c>
      <c r="B2997" s="690" t="s">
        <v>4233</v>
      </c>
      <c r="C2997" s="691" t="s">
        <v>1214</v>
      </c>
      <c r="D2997" s="712">
        <v>6.96</v>
      </c>
    </row>
    <row r="2998" spans="1:4" ht="13.5">
      <c r="A2998" s="689">
        <v>38021</v>
      </c>
      <c r="B2998" s="690" t="s">
        <v>4234</v>
      </c>
      <c r="C2998" s="691" t="s">
        <v>1214</v>
      </c>
      <c r="D2998" s="712">
        <v>16.64</v>
      </c>
    </row>
    <row r="2999" spans="1:4" ht="13.5">
      <c r="A2999" s="689">
        <v>3847</v>
      </c>
      <c r="B2999" s="690" t="s">
        <v>4235</v>
      </c>
      <c r="C2999" s="691" t="s">
        <v>1214</v>
      </c>
      <c r="D2999" s="712">
        <v>18.89</v>
      </c>
    </row>
    <row r="3000" spans="1:4" ht="13.5">
      <c r="A3000" s="689">
        <v>38022</v>
      </c>
      <c r="B3000" s="690" t="s">
        <v>4236</v>
      </c>
      <c r="C3000" s="691" t="s">
        <v>1214</v>
      </c>
      <c r="D3000" s="712">
        <v>29.5</v>
      </c>
    </row>
    <row r="3001" spans="1:4" ht="13.5">
      <c r="A3001" s="689">
        <v>3833</v>
      </c>
      <c r="B3001" s="690" t="s">
        <v>4237</v>
      </c>
      <c r="C3001" s="691" t="s">
        <v>1214</v>
      </c>
      <c r="D3001" s="712">
        <v>14.14</v>
      </c>
    </row>
    <row r="3002" spans="1:4" ht="13.5">
      <c r="A3002" s="689">
        <v>3835</v>
      </c>
      <c r="B3002" s="690" t="s">
        <v>4238</v>
      </c>
      <c r="C3002" s="691" t="s">
        <v>1214</v>
      </c>
      <c r="D3002" s="712">
        <v>46.03</v>
      </c>
    </row>
    <row r="3003" spans="1:4" ht="13.5">
      <c r="A3003" s="689">
        <v>3836</v>
      </c>
      <c r="B3003" s="690" t="s">
        <v>4239</v>
      </c>
      <c r="C3003" s="691" t="s">
        <v>1214</v>
      </c>
      <c r="D3003" s="712">
        <v>99.08</v>
      </c>
    </row>
    <row r="3004" spans="1:4" ht="13.5">
      <c r="A3004" s="689">
        <v>3830</v>
      </c>
      <c r="B3004" s="690" t="s">
        <v>4240</v>
      </c>
      <c r="C3004" s="691" t="s">
        <v>1214</v>
      </c>
      <c r="D3004" s="712">
        <v>162</v>
      </c>
    </row>
    <row r="3005" spans="1:4" ht="13.5">
      <c r="A3005" s="689">
        <v>3831</v>
      </c>
      <c r="B3005" s="690" t="s">
        <v>4241</v>
      </c>
      <c r="C3005" s="691" t="s">
        <v>1214</v>
      </c>
      <c r="D3005" s="712">
        <v>270.8</v>
      </c>
    </row>
    <row r="3006" spans="1:4" ht="13.5">
      <c r="A3006" s="689">
        <v>37981</v>
      </c>
      <c r="B3006" s="690" t="s">
        <v>4242</v>
      </c>
      <c r="C3006" s="691" t="s">
        <v>1214</v>
      </c>
      <c r="D3006" s="712">
        <v>4.5599999999999996</v>
      </c>
    </row>
    <row r="3007" spans="1:4" ht="13.5">
      <c r="A3007" s="689">
        <v>37982</v>
      </c>
      <c r="B3007" s="690" t="s">
        <v>4243</v>
      </c>
      <c r="C3007" s="691" t="s">
        <v>1214</v>
      </c>
      <c r="D3007" s="712">
        <v>6.92</v>
      </c>
    </row>
    <row r="3008" spans="1:4" ht="13.5">
      <c r="A3008" s="689">
        <v>37983</v>
      </c>
      <c r="B3008" s="690" t="s">
        <v>4244</v>
      </c>
      <c r="C3008" s="691" t="s">
        <v>1214</v>
      </c>
      <c r="D3008" s="712">
        <v>9.69</v>
      </c>
    </row>
    <row r="3009" spans="1:4" ht="13.5">
      <c r="A3009" s="689">
        <v>37984</v>
      </c>
      <c r="B3009" s="690" t="s">
        <v>4245</v>
      </c>
      <c r="C3009" s="691" t="s">
        <v>1214</v>
      </c>
      <c r="D3009" s="712">
        <v>16.73</v>
      </c>
    </row>
    <row r="3010" spans="1:4" ht="13.5">
      <c r="A3010" s="689">
        <v>37985</v>
      </c>
      <c r="B3010" s="690" t="s">
        <v>4246</v>
      </c>
      <c r="C3010" s="691" t="s">
        <v>1214</v>
      </c>
      <c r="D3010" s="712">
        <v>23.43</v>
      </c>
    </row>
    <row r="3011" spans="1:4" ht="13.5">
      <c r="A3011" s="689">
        <v>3826</v>
      </c>
      <c r="B3011" s="690" t="s">
        <v>4247</v>
      </c>
      <c r="C3011" s="691" t="s">
        <v>1214</v>
      </c>
      <c r="D3011" s="712">
        <v>26</v>
      </c>
    </row>
    <row r="3012" spans="1:4" ht="13.5">
      <c r="A3012" s="689">
        <v>3825</v>
      </c>
      <c r="B3012" s="690" t="s">
        <v>4248</v>
      </c>
      <c r="C3012" s="691" t="s">
        <v>1214</v>
      </c>
      <c r="D3012" s="712">
        <v>7.47</v>
      </c>
    </row>
    <row r="3013" spans="1:4" ht="13.5">
      <c r="A3013" s="689">
        <v>3827</v>
      </c>
      <c r="B3013" s="690" t="s">
        <v>4249</v>
      </c>
      <c r="C3013" s="691" t="s">
        <v>1214</v>
      </c>
      <c r="D3013" s="712">
        <v>16.34</v>
      </c>
    </row>
    <row r="3014" spans="1:4" ht="13.5">
      <c r="A3014" s="689">
        <v>20165</v>
      </c>
      <c r="B3014" s="690" t="s">
        <v>4250</v>
      </c>
      <c r="C3014" s="691" t="s">
        <v>1214</v>
      </c>
      <c r="D3014" s="712">
        <v>15.55</v>
      </c>
    </row>
    <row r="3015" spans="1:4" ht="13.5">
      <c r="A3015" s="689">
        <v>20166</v>
      </c>
      <c r="B3015" s="690" t="s">
        <v>4251</v>
      </c>
      <c r="C3015" s="691" t="s">
        <v>1214</v>
      </c>
      <c r="D3015" s="712">
        <v>50.26</v>
      </c>
    </row>
    <row r="3016" spans="1:4" ht="13.5">
      <c r="A3016" s="689">
        <v>20164</v>
      </c>
      <c r="B3016" s="690" t="s">
        <v>4252</v>
      </c>
      <c r="C3016" s="691" t="s">
        <v>1214</v>
      </c>
      <c r="D3016" s="712">
        <v>8.2100000000000009</v>
      </c>
    </row>
    <row r="3017" spans="1:4" ht="13.5">
      <c r="A3017" s="689">
        <v>3893</v>
      </c>
      <c r="B3017" s="690" t="s">
        <v>4253</v>
      </c>
      <c r="C3017" s="691" t="s">
        <v>1214</v>
      </c>
      <c r="D3017" s="712">
        <v>10.19</v>
      </c>
    </row>
    <row r="3018" spans="1:4" ht="13.5">
      <c r="A3018" s="689">
        <v>3848</v>
      </c>
      <c r="B3018" s="690" t="s">
        <v>4254</v>
      </c>
      <c r="C3018" s="691" t="s">
        <v>1214</v>
      </c>
      <c r="D3018" s="712">
        <v>6.19</v>
      </c>
    </row>
    <row r="3019" spans="1:4" ht="13.5">
      <c r="A3019" s="689">
        <v>3895</v>
      </c>
      <c r="B3019" s="690" t="s">
        <v>4255</v>
      </c>
      <c r="C3019" s="691" t="s">
        <v>1214</v>
      </c>
      <c r="D3019" s="712">
        <v>6.73</v>
      </c>
    </row>
    <row r="3020" spans="1:4" ht="13.5">
      <c r="A3020" s="689">
        <v>12404</v>
      </c>
      <c r="B3020" s="690" t="s">
        <v>4256</v>
      </c>
      <c r="C3020" s="691" t="s">
        <v>1214</v>
      </c>
      <c r="D3020" s="712">
        <v>5.83</v>
      </c>
    </row>
    <row r="3021" spans="1:4" ht="13.5">
      <c r="A3021" s="689">
        <v>3939</v>
      </c>
      <c r="B3021" s="690" t="s">
        <v>4257</v>
      </c>
      <c r="C3021" s="691" t="s">
        <v>1214</v>
      </c>
      <c r="D3021" s="712">
        <v>12.01</v>
      </c>
    </row>
    <row r="3022" spans="1:4" ht="13.5">
      <c r="A3022" s="689">
        <v>3911</v>
      </c>
      <c r="B3022" s="690" t="s">
        <v>4258</v>
      </c>
      <c r="C3022" s="691" t="s">
        <v>1214</v>
      </c>
      <c r="D3022" s="712">
        <v>9.81</v>
      </c>
    </row>
    <row r="3023" spans="1:4" ht="13.5">
      <c r="A3023" s="689">
        <v>3908</v>
      </c>
      <c r="B3023" s="690" t="s">
        <v>4259</v>
      </c>
      <c r="C3023" s="691" t="s">
        <v>1214</v>
      </c>
      <c r="D3023" s="712">
        <v>3.17</v>
      </c>
    </row>
    <row r="3024" spans="1:4" ht="13.5">
      <c r="A3024" s="689">
        <v>3910</v>
      </c>
      <c r="B3024" s="690" t="s">
        <v>4260</v>
      </c>
      <c r="C3024" s="691" t="s">
        <v>1214</v>
      </c>
      <c r="D3024" s="712">
        <v>7.02</v>
      </c>
    </row>
    <row r="3025" spans="1:4" ht="13.5">
      <c r="A3025" s="689">
        <v>3913</v>
      </c>
      <c r="B3025" s="690" t="s">
        <v>4261</v>
      </c>
      <c r="C3025" s="691" t="s">
        <v>1214</v>
      </c>
      <c r="D3025" s="712">
        <v>33.549999999999997</v>
      </c>
    </row>
    <row r="3026" spans="1:4" ht="13.5">
      <c r="A3026" s="691">
        <v>3912</v>
      </c>
      <c r="B3026" s="690" t="s">
        <v>4262</v>
      </c>
      <c r="C3026" s="691" t="s">
        <v>1214</v>
      </c>
      <c r="D3026" s="712">
        <v>18.39</v>
      </c>
    </row>
    <row r="3027" spans="1:4" ht="13.5">
      <c r="A3027" s="689">
        <v>3909</v>
      </c>
      <c r="B3027" s="690" t="s">
        <v>4263</v>
      </c>
      <c r="C3027" s="691" t="s">
        <v>1214</v>
      </c>
      <c r="D3027" s="712">
        <v>4.3099999999999996</v>
      </c>
    </row>
    <row r="3028" spans="1:4" ht="13.5">
      <c r="A3028" s="689">
        <v>3914</v>
      </c>
      <c r="B3028" s="690" t="s">
        <v>4264</v>
      </c>
      <c r="C3028" s="691" t="s">
        <v>1214</v>
      </c>
      <c r="D3028" s="712">
        <v>50.62</v>
      </c>
    </row>
    <row r="3029" spans="1:4" ht="13.5">
      <c r="A3029" s="689">
        <v>3915</v>
      </c>
      <c r="B3029" s="690" t="s">
        <v>4265</v>
      </c>
      <c r="C3029" s="691" t="s">
        <v>1214</v>
      </c>
      <c r="D3029" s="712">
        <v>79.83</v>
      </c>
    </row>
    <row r="3030" spans="1:4" ht="13.5">
      <c r="A3030" s="689">
        <v>3916</v>
      </c>
      <c r="B3030" s="690" t="s">
        <v>4266</v>
      </c>
      <c r="C3030" s="691" t="s">
        <v>1214</v>
      </c>
      <c r="D3030" s="712">
        <v>145.43</v>
      </c>
    </row>
    <row r="3031" spans="1:4" ht="13.5">
      <c r="A3031" s="689">
        <v>3917</v>
      </c>
      <c r="B3031" s="690" t="s">
        <v>4267</v>
      </c>
      <c r="C3031" s="691" t="s">
        <v>1214</v>
      </c>
      <c r="D3031" s="712">
        <v>239.87</v>
      </c>
    </row>
    <row r="3032" spans="1:4" ht="13.5">
      <c r="A3032" s="689">
        <v>1904</v>
      </c>
      <c r="B3032" s="690" t="s">
        <v>4268</v>
      </c>
      <c r="C3032" s="691" t="s">
        <v>1214</v>
      </c>
      <c r="D3032" s="712">
        <v>0.68</v>
      </c>
    </row>
    <row r="3033" spans="1:4" ht="13.5">
      <c r="A3033" s="689">
        <v>1899</v>
      </c>
      <c r="B3033" s="690" t="s">
        <v>4269</v>
      </c>
      <c r="C3033" s="691" t="s">
        <v>1214</v>
      </c>
      <c r="D3033" s="712">
        <v>0.78</v>
      </c>
    </row>
    <row r="3034" spans="1:4" ht="13.5">
      <c r="A3034" s="689">
        <v>1900</v>
      </c>
      <c r="B3034" s="690" t="s">
        <v>4270</v>
      </c>
      <c r="C3034" s="691" t="s">
        <v>1214</v>
      </c>
      <c r="D3034" s="712">
        <v>1.26</v>
      </c>
    </row>
    <row r="3035" spans="1:4" ht="27">
      <c r="A3035" s="689">
        <v>12407</v>
      </c>
      <c r="B3035" s="690" t="s">
        <v>4271</v>
      </c>
      <c r="C3035" s="691" t="s">
        <v>1214</v>
      </c>
      <c r="D3035" s="712">
        <v>18.16</v>
      </c>
    </row>
    <row r="3036" spans="1:4" ht="27">
      <c r="A3036" s="689">
        <v>12408</v>
      </c>
      <c r="B3036" s="690" t="s">
        <v>4272</v>
      </c>
      <c r="C3036" s="691" t="s">
        <v>1214</v>
      </c>
      <c r="D3036" s="712">
        <v>10.25</v>
      </c>
    </row>
    <row r="3037" spans="1:4" ht="27">
      <c r="A3037" s="689">
        <v>12409</v>
      </c>
      <c r="B3037" s="690" t="s">
        <v>4273</v>
      </c>
      <c r="C3037" s="691" t="s">
        <v>1214</v>
      </c>
      <c r="D3037" s="712">
        <v>10.25</v>
      </c>
    </row>
    <row r="3038" spans="1:4" ht="27">
      <c r="A3038" s="689">
        <v>12410</v>
      </c>
      <c r="B3038" s="690" t="s">
        <v>4274</v>
      </c>
      <c r="C3038" s="691" t="s">
        <v>1214</v>
      </c>
      <c r="D3038" s="712">
        <v>7.06</v>
      </c>
    </row>
    <row r="3039" spans="1:4" ht="13.5">
      <c r="A3039" s="689">
        <v>3936</v>
      </c>
      <c r="B3039" s="690" t="s">
        <v>4275</v>
      </c>
      <c r="C3039" s="691" t="s">
        <v>1214</v>
      </c>
      <c r="D3039" s="712">
        <v>12.76</v>
      </c>
    </row>
    <row r="3040" spans="1:4" ht="13.5">
      <c r="A3040" s="689">
        <v>3922</v>
      </c>
      <c r="B3040" s="690" t="s">
        <v>4276</v>
      </c>
      <c r="C3040" s="691" t="s">
        <v>1214</v>
      </c>
      <c r="D3040" s="712">
        <v>11.73</v>
      </c>
    </row>
    <row r="3041" spans="1:4" ht="13.5">
      <c r="A3041" s="689">
        <v>3924</v>
      </c>
      <c r="B3041" s="690" t="s">
        <v>4277</v>
      </c>
      <c r="C3041" s="691" t="s">
        <v>1214</v>
      </c>
      <c r="D3041" s="712">
        <v>12.76</v>
      </c>
    </row>
    <row r="3042" spans="1:4" ht="13.5">
      <c r="A3042" s="689">
        <v>3923</v>
      </c>
      <c r="B3042" s="690" t="s">
        <v>4278</v>
      </c>
      <c r="C3042" s="691" t="s">
        <v>1214</v>
      </c>
      <c r="D3042" s="712">
        <v>12.76</v>
      </c>
    </row>
    <row r="3043" spans="1:4" ht="13.5">
      <c r="A3043" s="689">
        <v>3937</v>
      </c>
      <c r="B3043" s="690" t="s">
        <v>4279</v>
      </c>
      <c r="C3043" s="691" t="s">
        <v>1214</v>
      </c>
      <c r="D3043" s="712">
        <v>10.52</v>
      </c>
    </row>
    <row r="3044" spans="1:4" ht="13.5">
      <c r="A3044" s="689">
        <v>3921</v>
      </c>
      <c r="B3044" s="690" t="s">
        <v>4280</v>
      </c>
      <c r="C3044" s="691" t="s">
        <v>1214</v>
      </c>
      <c r="D3044" s="712">
        <v>10.53</v>
      </c>
    </row>
    <row r="3045" spans="1:4" ht="13.5">
      <c r="A3045" s="689">
        <v>3920</v>
      </c>
      <c r="B3045" s="690" t="s">
        <v>4281</v>
      </c>
      <c r="C3045" s="691" t="s">
        <v>1214</v>
      </c>
      <c r="D3045" s="712">
        <v>10.52</v>
      </c>
    </row>
    <row r="3046" spans="1:4" ht="13.5">
      <c r="A3046" s="689">
        <v>3938</v>
      </c>
      <c r="B3046" s="690" t="s">
        <v>4282</v>
      </c>
      <c r="C3046" s="691" t="s">
        <v>1214</v>
      </c>
      <c r="D3046" s="712">
        <v>6.94</v>
      </c>
    </row>
    <row r="3047" spans="1:4" ht="13.5">
      <c r="A3047" s="689">
        <v>3919</v>
      </c>
      <c r="B3047" s="690" t="s">
        <v>4283</v>
      </c>
      <c r="C3047" s="691" t="s">
        <v>1214</v>
      </c>
      <c r="D3047" s="712">
        <v>7.07</v>
      </c>
    </row>
    <row r="3048" spans="1:4" ht="13.5">
      <c r="A3048" s="689">
        <v>3927</v>
      </c>
      <c r="B3048" s="690" t="s">
        <v>4284</v>
      </c>
      <c r="C3048" s="691" t="s">
        <v>1214</v>
      </c>
      <c r="D3048" s="712">
        <v>35.83</v>
      </c>
    </row>
    <row r="3049" spans="1:4" ht="13.5">
      <c r="A3049" s="689">
        <v>3928</v>
      </c>
      <c r="B3049" s="690" t="s">
        <v>4285</v>
      </c>
      <c r="C3049" s="691" t="s">
        <v>1214</v>
      </c>
      <c r="D3049" s="712">
        <v>35.83</v>
      </c>
    </row>
    <row r="3050" spans="1:4" ht="13.5">
      <c r="A3050" s="689">
        <v>3926</v>
      </c>
      <c r="B3050" s="690" t="s">
        <v>4286</v>
      </c>
      <c r="C3050" s="691" t="s">
        <v>1214</v>
      </c>
      <c r="D3050" s="712">
        <v>20.420000000000002</v>
      </c>
    </row>
    <row r="3051" spans="1:4" ht="13.5">
      <c r="A3051" s="689">
        <v>3935</v>
      </c>
      <c r="B3051" s="690" t="s">
        <v>4287</v>
      </c>
      <c r="C3051" s="691" t="s">
        <v>1214</v>
      </c>
      <c r="D3051" s="712">
        <v>20.420000000000002</v>
      </c>
    </row>
    <row r="3052" spans="1:4" ht="13.5">
      <c r="A3052" s="689">
        <v>3925</v>
      </c>
      <c r="B3052" s="690" t="s">
        <v>4288</v>
      </c>
      <c r="C3052" s="691" t="s">
        <v>1214</v>
      </c>
      <c r="D3052" s="712">
        <v>20.420000000000002</v>
      </c>
    </row>
    <row r="3053" spans="1:4" ht="13.5">
      <c r="A3053" s="689">
        <v>12406</v>
      </c>
      <c r="B3053" s="690" t="s">
        <v>4289</v>
      </c>
      <c r="C3053" s="691" t="s">
        <v>1214</v>
      </c>
      <c r="D3053" s="712">
        <v>5.01</v>
      </c>
    </row>
    <row r="3054" spans="1:4" ht="13.5">
      <c r="A3054" s="689">
        <v>3929</v>
      </c>
      <c r="B3054" s="690" t="s">
        <v>4290</v>
      </c>
      <c r="C3054" s="691" t="s">
        <v>1214</v>
      </c>
      <c r="D3054" s="712">
        <v>54.59</v>
      </c>
    </row>
    <row r="3055" spans="1:4" ht="13.5">
      <c r="A3055" s="689">
        <v>3931</v>
      </c>
      <c r="B3055" s="690" t="s">
        <v>4291</v>
      </c>
      <c r="C3055" s="691" t="s">
        <v>1214</v>
      </c>
      <c r="D3055" s="712">
        <v>54.59</v>
      </c>
    </row>
    <row r="3056" spans="1:4" ht="13.5">
      <c r="A3056" s="689">
        <v>3930</v>
      </c>
      <c r="B3056" s="690" t="s">
        <v>4292</v>
      </c>
      <c r="C3056" s="691" t="s">
        <v>1214</v>
      </c>
      <c r="D3056" s="712">
        <v>54.59</v>
      </c>
    </row>
    <row r="3057" spans="1:4" ht="13.5">
      <c r="A3057" s="689">
        <v>3932</v>
      </c>
      <c r="B3057" s="690" t="s">
        <v>4293</v>
      </c>
      <c r="C3057" s="691" t="s">
        <v>1214</v>
      </c>
      <c r="D3057" s="712">
        <v>94.26</v>
      </c>
    </row>
    <row r="3058" spans="1:4" ht="13.5">
      <c r="A3058" s="689">
        <v>3933</v>
      </c>
      <c r="B3058" s="690" t="s">
        <v>4294</v>
      </c>
      <c r="C3058" s="691" t="s">
        <v>1214</v>
      </c>
      <c r="D3058" s="712">
        <v>94.26</v>
      </c>
    </row>
    <row r="3059" spans="1:4" ht="13.5">
      <c r="A3059" s="689">
        <v>3934</v>
      </c>
      <c r="B3059" s="690" t="s">
        <v>4295</v>
      </c>
      <c r="C3059" s="691" t="s">
        <v>1214</v>
      </c>
      <c r="D3059" s="712">
        <v>94.26</v>
      </c>
    </row>
    <row r="3060" spans="1:4" ht="27">
      <c r="A3060" s="689">
        <v>40355</v>
      </c>
      <c r="B3060" s="690" t="s">
        <v>4296</v>
      </c>
      <c r="C3060" s="691" t="s">
        <v>1214</v>
      </c>
      <c r="D3060" s="712">
        <v>6.02</v>
      </c>
    </row>
    <row r="3061" spans="1:4" ht="27">
      <c r="A3061" s="689">
        <v>40364</v>
      </c>
      <c r="B3061" s="690" t="s">
        <v>4297</v>
      </c>
      <c r="C3061" s="691" t="s">
        <v>1214</v>
      </c>
      <c r="D3061" s="712">
        <v>28.2</v>
      </c>
    </row>
    <row r="3062" spans="1:4" ht="27">
      <c r="A3062" s="689">
        <v>40361</v>
      </c>
      <c r="B3062" s="690" t="s">
        <v>4298</v>
      </c>
      <c r="C3062" s="691" t="s">
        <v>1214</v>
      </c>
      <c r="D3062" s="712">
        <v>22.05</v>
      </c>
    </row>
    <row r="3063" spans="1:4" ht="27">
      <c r="A3063" s="689">
        <v>40358</v>
      </c>
      <c r="B3063" s="690" t="s">
        <v>4299</v>
      </c>
      <c r="C3063" s="691" t="s">
        <v>1214</v>
      </c>
      <c r="D3063" s="712">
        <v>8.4</v>
      </c>
    </row>
    <row r="3064" spans="1:4" ht="27">
      <c r="A3064" s="689">
        <v>40370</v>
      </c>
      <c r="B3064" s="690" t="s">
        <v>4300</v>
      </c>
      <c r="C3064" s="691" t="s">
        <v>1214</v>
      </c>
      <c r="D3064" s="712">
        <v>89.47</v>
      </c>
    </row>
    <row r="3065" spans="1:4" ht="27">
      <c r="A3065" s="689">
        <v>40367</v>
      </c>
      <c r="B3065" s="690" t="s">
        <v>4301</v>
      </c>
      <c r="C3065" s="691" t="s">
        <v>1214</v>
      </c>
      <c r="D3065" s="712">
        <v>44.47</v>
      </c>
    </row>
    <row r="3066" spans="1:4" ht="27">
      <c r="A3066" s="689">
        <v>40373</v>
      </c>
      <c r="B3066" s="690" t="s">
        <v>4302</v>
      </c>
      <c r="C3066" s="691" t="s">
        <v>1214</v>
      </c>
      <c r="D3066" s="712">
        <v>120.99</v>
      </c>
    </row>
    <row r="3067" spans="1:4" ht="27">
      <c r="A3067" s="689">
        <v>38947</v>
      </c>
      <c r="B3067" s="690" t="s">
        <v>4303</v>
      </c>
      <c r="C3067" s="691" t="s">
        <v>1214</v>
      </c>
      <c r="D3067" s="712">
        <v>5.31</v>
      </c>
    </row>
    <row r="3068" spans="1:4" ht="27">
      <c r="A3068" s="689">
        <v>38948</v>
      </c>
      <c r="B3068" s="690" t="s">
        <v>4304</v>
      </c>
      <c r="C3068" s="691" t="s">
        <v>1214</v>
      </c>
      <c r="D3068" s="712">
        <v>8.4700000000000006</v>
      </c>
    </row>
    <row r="3069" spans="1:4" ht="27">
      <c r="A3069" s="689">
        <v>38949</v>
      </c>
      <c r="B3069" s="690" t="s">
        <v>4305</v>
      </c>
      <c r="C3069" s="691" t="s">
        <v>1214</v>
      </c>
      <c r="D3069" s="712">
        <v>9.4</v>
      </c>
    </row>
    <row r="3070" spans="1:4" ht="27">
      <c r="A3070" s="689">
        <v>38951</v>
      </c>
      <c r="B3070" s="690" t="s">
        <v>4306</v>
      </c>
      <c r="C3070" s="691" t="s">
        <v>1214</v>
      </c>
      <c r="D3070" s="712">
        <v>14.87</v>
      </c>
    </row>
    <row r="3071" spans="1:4" ht="27">
      <c r="A3071" s="689">
        <v>39312</v>
      </c>
      <c r="B3071" s="690" t="s">
        <v>4307</v>
      </c>
      <c r="C3071" s="691" t="s">
        <v>1214</v>
      </c>
      <c r="D3071" s="712">
        <v>11.54</v>
      </c>
    </row>
    <row r="3072" spans="1:4" ht="27">
      <c r="A3072" s="689">
        <v>39313</v>
      </c>
      <c r="B3072" s="690" t="s">
        <v>4308</v>
      </c>
      <c r="C3072" s="691" t="s">
        <v>1214</v>
      </c>
      <c r="D3072" s="712">
        <v>15.06</v>
      </c>
    </row>
    <row r="3073" spans="1:4" ht="27">
      <c r="A3073" s="689">
        <v>38950</v>
      </c>
      <c r="B3073" s="690" t="s">
        <v>4309</v>
      </c>
      <c r="C3073" s="691" t="s">
        <v>1214</v>
      </c>
      <c r="D3073" s="712">
        <v>22.66</v>
      </c>
    </row>
    <row r="3074" spans="1:4" ht="27">
      <c r="A3074" s="689">
        <v>39314</v>
      </c>
      <c r="B3074" s="690" t="s">
        <v>4310</v>
      </c>
      <c r="C3074" s="691" t="s">
        <v>1214</v>
      </c>
      <c r="D3074" s="712">
        <v>23.91</v>
      </c>
    </row>
    <row r="3075" spans="1:4" ht="13.5">
      <c r="A3075" s="689">
        <v>3907</v>
      </c>
      <c r="B3075" s="690" t="s">
        <v>4311</v>
      </c>
      <c r="C3075" s="691" t="s">
        <v>1214</v>
      </c>
      <c r="D3075" s="712">
        <v>2.95</v>
      </c>
    </row>
    <row r="3076" spans="1:4" ht="13.5">
      <c r="A3076" s="689">
        <v>3889</v>
      </c>
      <c r="B3076" s="690" t="s">
        <v>4312</v>
      </c>
      <c r="C3076" s="691" t="s">
        <v>1214</v>
      </c>
      <c r="D3076" s="712">
        <v>2.25</v>
      </c>
    </row>
    <row r="3077" spans="1:4" ht="13.5">
      <c r="A3077" s="689">
        <v>3868</v>
      </c>
      <c r="B3077" s="690" t="s">
        <v>4313</v>
      </c>
      <c r="C3077" s="691" t="s">
        <v>1214</v>
      </c>
      <c r="D3077" s="712">
        <v>0.87</v>
      </c>
    </row>
    <row r="3078" spans="1:4" ht="13.5">
      <c r="A3078" s="689">
        <v>3869</v>
      </c>
      <c r="B3078" s="690" t="s">
        <v>4314</v>
      </c>
      <c r="C3078" s="691" t="s">
        <v>1214</v>
      </c>
      <c r="D3078" s="712">
        <v>2.5</v>
      </c>
    </row>
    <row r="3079" spans="1:4" ht="13.5">
      <c r="A3079" s="689">
        <v>3872</v>
      </c>
      <c r="B3079" s="690" t="s">
        <v>4315</v>
      </c>
      <c r="C3079" s="691" t="s">
        <v>1214</v>
      </c>
      <c r="D3079" s="712">
        <v>3.04</v>
      </c>
    </row>
    <row r="3080" spans="1:4" ht="13.5">
      <c r="A3080" s="689">
        <v>3850</v>
      </c>
      <c r="B3080" s="690" t="s">
        <v>4316</v>
      </c>
      <c r="C3080" s="691" t="s">
        <v>1214</v>
      </c>
      <c r="D3080" s="712">
        <v>7.84</v>
      </c>
    </row>
    <row r="3081" spans="1:4" ht="13.5">
      <c r="A3081" s="689">
        <v>38023</v>
      </c>
      <c r="B3081" s="690" t="s">
        <v>4317</v>
      </c>
      <c r="C3081" s="691" t="s">
        <v>1214</v>
      </c>
      <c r="D3081" s="712">
        <v>3.31</v>
      </c>
    </row>
    <row r="3082" spans="1:4" ht="13.5">
      <c r="A3082" s="689">
        <v>37986</v>
      </c>
      <c r="B3082" s="690" t="s">
        <v>4318</v>
      </c>
      <c r="C3082" s="691" t="s">
        <v>1214</v>
      </c>
      <c r="D3082" s="712">
        <v>1.56</v>
      </c>
    </row>
    <row r="3083" spans="1:4" ht="13.5">
      <c r="A3083" s="689">
        <v>37987</v>
      </c>
      <c r="B3083" s="690" t="s">
        <v>4319</v>
      </c>
      <c r="C3083" s="691" t="s">
        <v>1214</v>
      </c>
      <c r="D3083" s="712">
        <v>116.94</v>
      </c>
    </row>
    <row r="3084" spans="1:4" ht="13.5">
      <c r="A3084" s="689">
        <v>37988</v>
      </c>
      <c r="B3084" s="690" t="s">
        <v>4320</v>
      </c>
      <c r="C3084" s="691" t="s">
        <v>1214</v>
      </c>
      <c r="D3084" s="712">
        <v>190.75</v>
      </c>
    </row>
    <row r="3085" spans="1:4" ht="13.5">
      <c r="A3085" s="689">
        <v>21120</v>
      </c>
      <c r="B3085" s="690" t="s">
        <v>4321</v>
      </c>
      <c r="C3085" s="691" t="s">
        <v>1214</v>
      </c>
      <c r="D3085" s="712">
        <v>9.5</v>
      </c>
    </row>
    <row r="3086" spans="1:4" ht="13.5">
      <c r="A3086" s="689">
        <v>39318</v>
      </c>
      <c r="B3086" s="690" t="s">
        <v>4322</v>
      </c>
      <c r="C3086" s="691" t="s">
        <v>1214</v>
      </c>
      <c r="D3086" s="712">
        <v>7.84</v>
      </c>
    </row>
    <row r="3087" spans="1:4" ht="13.5">
      <c r="A3087" s="689">
        <v>20162</v>
      </c>
      <c r="B3087" s="690" t="s">
        <v>4323</v>
      </c>
      <c r="C3087" s="691" t="s">
        <v>1214</v>
      </c>
      <c r="D3087" s="712">
        <v>10.8</v>
      </c>
    </row>
    <row r="3088" spans="1:4" ht="13.5">
      <c r="A3088" s="689">
        <v>40366</v>
      </c>
      <c r="B3088" s="690" t="s">
        <v>4324</v>
      </c>
      <c r="C3088" s="691" t="s">
        <v>1214</v>
      </c>
      <c r="D3088" s="712">
        <v>21.99</v>
      </c>
    </row>
    <row r="3089" spans="1:4" ht="13.5">
      <c r="A3089" s="689">
        <v>40363</v>
      </c>
      <c r="B3089" s="690" t="s">
        <v>4325</v>
      </c>
      <c r="C3089" s="691" t="s">
        <v>1214</v>
      </c>
      <c r="D3089" s="712">
        <v>17.2</v>
      </c>
    </row>
    <row r="3090" spans="1:4" ht="13.5">
      <c r="A3090" s="689">
        <v>40354</v>
      </c>
      <c r="B3090" s="690" t="s">
        <v>4326</v>
      </c>
      <c r="C3090" s="691" t="s">
        <v>1214</v>
      </c>
      <c r="D3090" s="712">
        <v>7.49</v>
      </c>
    </row>
    <row r="3091" spans="1:4" ht="13.5">
      <c r="A3091" s="689">
        <v>40360</v>
      </c>
      <c r="B3091" s="690" t="s">
        <v>4327</v>
      </c>
      <c r="C3091" s="691" t="s">
        <v>1214</v>
      </c>
      <c r="D3091" s="712">
        <v>11.28</v>
      </c>
    </row>
    <row r="3092" spans="1:4" ht="13.5">
      <c r="A3092" s="689">
        <v>40372</v>
      </c>
      <c r="B3092" s="690" t="s">
        <v>4328</v>
      </c>
      <c r="C3092" s="691" t="s">
        <v>1214</v>
      </c>
      <c r="D3092" s="712">
        <v>69.650000000000006</v>
      </c>
    </row>
    <row r="3093" spans="1:4" ht="13.5">
      <c r="A3093" s="689">
        <v>40369</v>
      </c>
      <c r="B3093" s="690" t="s">
        <v>4329</v>
      </c>
      <c r="C3093" s="691" t="s">
        <v>1214</v>
      </c>
      <c r="D3093" s="712">
        <v>34.659999999999997</v>
      </c>
    </row>
    <row r="3094" spans="1:4" ht="13.5">
      <c r="A3094" s="689">
        <v>40357</v>
      </c>
      <c r="B3094" s="690" t="s">
        <v>4330</v>
      </c>
      <c r="C3094" s="691" t="s">
        <v>1214</v>
      </c>
      <c r="D3094" s="712">
        <v>8.4</v>
      </c>
    </row>
    <row r="3095" spans="1:4" ht="13.5">
      <c r="A3095" s="689">
        <v>40375</v>
      </c>
      <c r="B3095" s="690" t="s">
        <v>4331</v>
      </c>
      <c r="C3095" s="691" t="s">
        <v>1214</v>
      </c>
      <c r="D3095" s="712">
        <v>94.29</v>
      </c>
    </row>
    <row r="3096" spans="1:4" ht="13.5">
      <c r="A3096" s="689">
        <v>1893</v>
      </c>
      <c r="B3096" s="690" t="s">
        <v>4332</v>
      </c>
      <c r="C3096" s="691" t="s">
        <v>1214</v>
      </c>
      <c r="D3096" s="712">
        <v>2.59</v>
      </c>
    </row>
    <row r="3097" spans="1:4" ht="13.5">
      <c r="A3097" s="689">
        <v>1902</v>
      </c>
      <c r="B3097" s="690" t="s">
        <v>4333</v>
      </c>
      <c r="C3097" s="691" t="s">
        <v>1214</v>
      </c>
      <c r="D3097" s="712">
        <v>1.88</v>
      </c>
    </row>
    <row r="3098" spans="1:4" ht="13.5">
      <c r="A3098" s="689">
        <v>1901</v>
      </c>
      <c r="B3098" s="690" t="s">
        <v>4334</v>
      </c>
      <c r="C3098" s="691" t="s">
        <v>1214</v>
      </c>
      <c r="D3098" s="712">
        <v>0.59</v>
      </c>
    </row>
    <row r="3099" spans="1:4" ht="13.5">
      <c r="A3099" s="689">
        <v>1892</v>
      </c>
      <c r="B3099" s="690" t="s">
        <v>4335</v>
      </c>
      <c r="C3099" s="691" t="s">
        <v>1214</v>
      </c>
      <c r="D3099" s="712">
        <v>1.21</v>
      </c>
    </row>
    <row r="3100" spans="1:4" ht="13.5">
      <c r="A3100" s="689">
        <v>1907</v>
      </c>
      <c r="B3100" s="690" t="s">
        <v>4336</v>
      </c>
      <c r="C3100" s="691" t="s">
        <v>1214</v>
      </c>
      <c r="D3100" s="712">
        <v>8.34</v>
      </c>
    </row>
    <row r="3101" spans="1:4" ht="13.5">
      <c r="A3101" s="689">
        <v>1894</v>
      </c>
      <c r="B3101" s="690" t="s">
        <v>4337</v>
      </c>
      <c r="C3101" s="691" t="s">
        <v>1214</v>
      </c>
      <c r="D3101" s="712">
        <v>3.75</v>
      </c>
    </row>
    <row r="3102" spans="1:4" ht="13.5">
      <c r="A3102" s="689">
        <v>1891</v>
      </c>
      <c r="B3102" s="690" t="s">
        <v>4338</v>
      </c>
      <c r="C3102" s="691" t="s">
        <v>1214</v>
      </c>
      <c r="D3102" s="712">
        <v>0.87</v>
      </c>
    </row>
    <row r="3103" spans="1:4" ht="13.5">
      <c r="A3103" s="689">
        <v>1896</v>
      </c>
      <c r="B3103" s="690" t="s">
        <v>4339</v>
      </c>
      <c r="C3103" s="691" t="s">
        <v>1214</v>
      </c>
      <c r="D3103" s="712">
        <v>11.2</v>
      </c>
    </row>
    <row r="3104" spans="1:4" ht="13.5">
      <c r="A3104" s="689">
        <v>1895</v>
      </c>
      <c r="B3104" s="690" t="s">
        <v>4340</v>
      </c>
      <c r="C3104" s="691" t="s">
        <v>1214</v>
      </c>
      <c r="D3104" s="712">
        <v>19.68</v>
      </c>
    </row>
    <row r="3105" spans="1:4" ht="27">
      <c r="A3105" s="689">
        <v>2641</v>
      </c>
      <c r="B3105" s="690" t="s">
        <v>4341</v>
      </c>
      <c r="C3105" s="691" t="s">
        <v>1214</v>
      </c>
      <c r="D3105" s="712">
        <v>16.63</v>
      </c>
    </row>
    <row r="3106" spans="1:4" ht="27">
      <c r="A3106" s="689">
        <v>2636</v>
      </c>
      <c r="B3106" s="690" t="s">
        <v>4342</v>
      </c>
      <c r="C3106" s="691" t="s">
        <v>1214</v>
      </c>
      <c r="D3106" s="712">
        <v>1.07</v>
      </c>
    </row>
    <row r="3107" spans="1:4" ht="27">
      <c r="A3107" s="689">
        <v>2637</v>
      </c>
      <c r="B3107" s="690" t="s">
        <v>4343</v>
      </c>
      <c r="C3107" s="691" t="s">
        <v>1214</v>
      </c>
      <c r="D3107" s="712">
        <v>1.1399999999999999</v>
      </c>
    </row>
    <row r="3108" spans="1:4" ht="27">
      <c r="A3108" s="689">
        <v>2638</v>
      </c>
      <c r="B3108" s="690" t="s">
        <v>4344</v>
      </c>
      <c r="C3108" s="691" t="s">
        <v>1214</v>
      </c>
      <c r="D3108" s="712">
        <v>1.32</v>
      </c>
    </row>
    <row r="3109" spans="1:4" ht="27">
      <c r="A3109" s="689">
        <v>2639</v>
      </c>
      <c r="B3109" s="690" t="s">
        <v>4345</v>
      </c>
      <c r="C3109" s="691" t="s">
        <v>1214</v>
      </c>
      <c r="D3109" s="712">
        <v>2.35</v>
      </c>
    </row>
    <row r="3110" spans="1:4" ht="27">
      <c r="A3110" s="689">
        <v>2644</v>
      </c>
      <c r="B3110" s="690" t="s">
        <v>4346</v>
      </c>
      <c r="C3110" s="691" t="s">
        <v>1214</v>
      </c>
      <c r="D3110" s="712">
        <v>3.4</v>
      </c>
    </row>
    <row r="3111" spans="1:4" ht="27">
      <c r="A3111" s="689">
        <v>2643</v>
      </c>
      <c r="B3111" s="690" t="s">
        <v>4347</v>
      </c>
      <c r="C3111" s="691" t="s">
        <v>1214</v>
      </c>
      <c r="D3111" s="712">
        <v>4.74</v>
      </c>
    </row>
    <row r="3112" spans="1:4" ht="27">
      <c r="A3112" s="689">
        <v>2640</v>
      </c>
      <c r="B3112" s="690" t="s">
        <v>4348</v>
      </c>
      <c r="C3112" s="691" t="s">
        <v>1214</v>
      </c>
      <c r="D3112" s="712">
        <v>6.92</v>
      </c>
    </row>
    <row r="3113" spans="1:4" ht="27">
      <c r="A3113" s="689">
        <v>2642</v>
      </c>
      <c r="B3113" s="690" t="s">
        <v>4349</v>
      </c>
      <c r="C3113" s="691" t="s">
        <v>1214</v>
      </c>
      <c r="D3113" s="712">
        <v>10.54</v>
      </c>
    </row>
    <row r="3114" spans="1:4" ht="13.5">
      <c r="A3114" s="689">
        <v>38943</v>
      </c>
      <c r="B3114" s="690" t="s">
        <v>4350</v>
      </c>
      <c r="C3114" s="691" t="s">
        <v>1214</v>
      </c>
      <c r="D3114" s="712">
        <v>3.92</v>
      </c>
    </row>
    <row r="3115" spans="1:4" ht="13.5">
      <c r="A3115" s="689">
        <v>38944</v>
      </c>
      <c r="B3115" s="690" t="s">
        <v>4351</v>
      </c>
      <c r="C3115" s="691" t="s">
        <v>1214</v>
      </c>
      <c r="D3115" s="712">
        <v>6.06</v>
      </c>
    </row>
    <row r="3116" spans="1:4" ht="13.5">
      <c r="A3116" s="689">
        <v>38945</v>
      </c>
      <c r="B3116" s="690" t="s">
        <v>4352</v>
      </c>
      <c r="C3116" s="691" t="s">
        <v>1214</v>
      </c>
      <c r="D3116" s="712">
        <v>12.29</v>
      </c>
    </row>
    <row r="3117" spans="1:4" ht="13.5">
      <c r="A3117" s="689">
        <v>38946</v>
      </c>
      <c r="B3117" s="690" t="s">
        <v>4353</v>
      </c>
      <c r="C3117" s="691" t="s">
        <v>1214</v>
      </c>
      <c r="D3117" s="712">
        <v>18.329999999999998</v>
      </c>
    </row>
    <row r="3118" spans="1:4" ht="13.5">
      <c r="A3118" s="689">
        <v>39308</v>
      </c>
      <c r="B3118" s="690" t="s">
        <v>4354</v>
      </c>
      <c r="C3118" s="691" t="s">
        <v>1214</v>
      </c>
      <c r="D3118" s="712">
        <v>7.99</v>
      </c>
    </row>
    <row r="3119" spans="1:4" ht="13.5">
      <c r="A3119" s="689">
        <v>39309</v>
      </c>
      <c r="B3119" s="690" t="s">
        <v>4355</v>
      </c>
      <c r="C3119" s="691" t="s">
        <v>1214</v>
      </c>
      <c r="D3119" s="712">
        <v>11.56</v>
      </c>
    </row>
    <row r="3120" spans="1:4" ht="13.5">
      <c r="A3120" s="689">
        <v>39310</v>
      </c>
      <c r="B3120" s="690" t="s">
        <v>4356</v>
      </c>
      <c r="C3120" s="691" t="s">
        <v>1214</v>
      </c>
      <c r="D3120" s="712">
        <v>17.52</v>
      </c>
    </row>
    <row r="3121" spans="1:4" ht="13.5">
      <c r="A3121" s="689">
        <v>39311</v>
      </c>
      <c r="B3121" s="690" t="s">
        <v>4357</v>
      </c>
      <c r="C3121" s="691" t="s">
        <v>1214</v>
      </c>
      <c r="D3121" s="712">
        <v>26.33</v>
      </c>
    </row>
    <row r="3122" spans="1:4" ht="13.5">
      <c r="A3122" s="689">
        <v>39855</v>
      </c>
      <c r="B3122" s="690" t="s">
        <v>4358</v>
      </c>
      <c r="C3122" s="691" t="s">
        <v>1214</v>
      </c>
      <c r="D3122" s="712">
        <v>1.7</v>
      </c>
    </row>
    <row r="3123" spans="1:4" ht="13.5">
      <c r="A3123" s="689">
        <v>39856</v>
      </c>
      <c r="B3123" s="690" t="s">
        <v>4359</v>
      </c>
      <c r="C3123" s="691" t="s">
        <v>1214</v>
      </c>
      <c r="D3123" s="712">
        <v>4</v>
      </c>
    </row>
    <row r="3124" spans="1:4" ht="13.5">
      <c r="A3124" s="689">
        <v>39857</v>
      </c>
      <c r="B3124" s="690" t="s">
        <v>4360</v>
      </c>
      <c r="C3124" s="691" t="s">
        <v>1214</v>
      </c>
      <c r="D3124" s="712">
        <v>6.48</v>
      </c>
    </row>
    <row r="3125" spans="1:4" ht="13.5">
      <c r="A3125" s="689">
        <v>39858</v>
      </c>
      <c r="B3125" s="690" t="s">
        <v>4361</v>
      </c>
      <c r="C3125" s="691" t="s">
        <v>1214</v>
      </c>
      <c r="D3125" s="712">
        <v>14.39</v>
      </c>
    </row>
    <row r="3126" spans="1:4" ht="13.5">
      <c r="A3126" s="689">
        <v>39859</v>
      </c>
      <c r="B3126" s="690" t="s">
        <v>4362</v>
      </c>
      <c r="C3126" s="691" t="s">
        <v>1214</v>
      </c>
      <c r="D3126" s="712">
        <v>22.18</v>
      </c>
    </row>
    <row r="3127" spans="1:4" ht="13.5">
      <c r="A3127" s="689">
        <v>39860</v>
      </c>
      <c r="B3127" s="690" t="s">
        <v>4363</v>
      </c>
      <c r="C3127" s="691" t="s">
        <v>1214</v>
      </c>
      <c r="D3127" s="712">
        <v>34.03</v>
      </c>
    </row>
    <row r="3128" spans="1:4" ht="13.5">
      <c r="A3128" s="689">
        <v>39861</v>
      </c>
      <c r="B3128" s="690" t="s">
        <v>4364</v>
      </c>
      <c r="C3128" s="691" t="s">
        <v>1214</v>
      </c>
      <c r="D3128" s="712">
        <v>97.17</v>
      </c>
    </row>
    <row r="3129" spans="1:4" ht="13.5">
      <c r="A3129" s="689">
        <v>38447</v>
      </c>
      <c r="B3129" s="690" t="s">
        <v>4365</v>
      </c>
      <c r="C3129" s="691" t="s">
        <v>1214</v>
      </c>
      <c r="D3129" s="712">
        <v>89.36</v>
      </c>
    </row>
    <row r="3130" spans="1:4" ht="13.5">
      <c r="A3130" s="689">
        <v>36320</v>
      </c>
      <c r="B3130" s="690" t="s">
        <v>4366</v>
      </c>
      <c r="C3130" s="691" t="s">
        <v>1214</v>
      </c>
      <c r="D3130" s="712">
        <v>1.29</v>
      </c>
    </row>
    <row r="3131" spans="1:4" ht="13.5">
      <c r="A3131" s="689">
        <v>36324</v>
      </c>
      <c r="B3131" s="690" t="s">
        <v>4367</v>
      </c>
      <c r="C3131" s="691" t="s">
        <v>1214</v>
      </c>
      <c r="D3131" s="712">
        <v>1.96</v>
      </c>
    </row>
    <row r="3132" spans="1:4" ht="13.5">
      <c r="A3132" s="689">
        <v>38441</v>
      </c>
      <c r="B3132" s="690" t="s">
        <v>4368</v>
      </c>
      <c r="C3132" s="691" t="s">
        <v>1214</v>
      </c>
      <c r="D3132" s="712">
        <v>2.57</v>
      </c>
    </row>
    <row r="3133" spans="1:4" ht="13.5">
      <c r="A3133" s="689">
        <v>38442</v>
      </c>
      <c r="B3133" s="690" t="s">
        <v>4369</v>
      </c>
      <c r="C3133" s="691" t="s">
        <v>1214</v>
      </c>
      <c r="D3133" s="712">
        <v>6.55</v>
      </c>
    </row>
    <row r="3134" spans="1:4" ht="13.5">
      <c r="A3134" s="689">
        <v>38443</v>
      </c>
      <c r="B3134" s="690" t="s">
        <v>4370</v>
      </c>
      <c r="C3134" s="691" t="s">
        <v>1214</v>
      </c>
      <c r="D3134" s="712">
        <v>9.9</v>
      </c>
    </row>
    <row r="3135" spans="1:4" ht="13.5">
      <c r="A3135" s="689">
        <v>38444</v>
      </c>
      <c r="B3135" s="690" t="s">
        <v>4371</v>
      </c>
      <c r="C3135" s="691" t="s">
        <v>1214</v>
      </c>
      <c r="D3135" s="712">
        <v>14.73</v>
      </c>
    </row>
    <row r="3136" spans="1:4" ht="13.5">
      <c r="A3136" s="689">
        <v>38445</v>
      </c>
      <c r="B3136" s="690" t="s">
        <v>4372</v>
      </c>
      <c r="C3136" s="691" t="s">
        <v>1214</v>
      </c>
      <c r="D3136" s="712">
        <v>34.6</v>
      </c>
    </row>
    <row r="3137" spans="1:4" ht="13.5">
      <c r="A3137" s="689">
        <v>38446</v>
      </c>
      <c r="B3137" s="690" t="s">
        <v>4373</v>
      </c>
      <c r="C3137" s="691" t="s">
        <v>1214</v>
      </c>
      <c r="D3137" s="712">
        <v>55.85</v>
      </c>
    </row>
    <row r="3138" spans="1:4" ht="13.5">
      <c r="A3138" s="689">
        <v>3867</v>
      </c>
      <c r="B3138" s="690" t="s">
        <v>4374</v>
      </c>
      <c r="C3138" s="691" t="s">
        <v>1214</v>
      </c>
      <c r="D3138" s="712">
        <v>52.7</v>
      </c>
    </row>
    <row r="3139" spans="1:4" ht="13.5">
      <c r="A3139" s="689">
        <v>3861</v>
      </c>
      <c r="B3139" s="690" t="s">
        <v>4375</v>
      </c>
      <c r="C3139" s="691" t="s">
        <v>1214</v>
      </c>
      <c r="D3139" s="712">
        <v>0.43</v>
      </c>
    </row>
    <row r="3140" spans="1:4" ht="13.5">
      <c r="A3140" s="689">
        <v>3904</v>
      </c>
      <c r="B3140" s="690" t="s">
        <v>4376</v>
      </c>
      <c r="C3140" s="691" t="s">
        <v>1214</v>
      </c>
      <c r="D3140" s="712">
        <v>0.53</v>
      </c>
    </row>
    <row r="3141" spans="1:4" ht="13.5">
      <c r="A3141" s="689">
        <v>3903</v>
      </c>
      <c r="B3141" s="690" t="s">
        <v>4377</v>
      </c>
      <c r="C3141" s="691" t="s">
        <v>1214</v>
      </c>
      <c r="D3141" s="712">
        <v>1.31</v>
      </c>
    </row>
    <row r="3142" spans="1:4" ht="13.5">
      <c r="A3142" s="689">
        <v>3862</v>
      </c>
      <c r="B3142" s="690" t="s">
        <v>4378</v>
      </c>
      <c r="C3142" s="691" t="s">
        <v>1214</v>
      </c>
      <c r="D3142" s="712">
        <v>2.67</v>
      </c>
    </row>
    <row r="3143" spans="1:4" ht="13.5">
      <c r="A3143" s="689">
        <v>3863</v>
      </c>
      <c r="B3143" s="690" t="s">
        <v>4379</v>
      </c>
      <c r="C3143" s="691" t="s">
        <v>1214</v>
      </c>
      <c r="D3143" s="712">
        <v>3.13</v>
      </c>
    </row>
    <row r="3144" spans="1:4" ht="13.5">
      <c r="A3144" s="689">
        <v>3864</v>
      </c>
      <c r="B3144" s="690" t="s">
        <v>4380</v>
      </c>
      <c r="C3144" s="691" t="s">
        <v>1214</v>
      </c>
      <c r="D3144" s="712">
        <v>8.16</v>
      </c>
    </row>
    <row r="3145" spans="1:4" ht="13.5">
      <c r="A3145" s="689">
        <v>3865</v>
      </c>
      <c r="B3145" s="690" t="s">
        <v>4381</v>
      </c>
      <c r="C3145" s="691" t="s">
        <v>1214</v>
      </c>
      <c r="D3145" s="712">
        <v>14.19</v>
      </c>
    </row>
    <row r="3146" spans="1:4" ht="13.5">
      <c r="A3146" s="689">
        <v>3866</v>
      </c>
      <c r="B3146" s="690" t="s">
        <v>4382</v>
      </c>
      <c r="C3146" s="691" t="s">
        <v>1214</v>
      </c>
      <c r="D3146" s="712">
        <v>32.49</v>
      </c>
    </row>
    <row r="3147" spans="1:4" ht="13.5">
      <c r="A3147" s="689">
        <v>3902</v>
      </c>
      <c r="B3147" s="690" t="s">
        <v>4383</v>
      </c>
      <c r="C3147" s="691" t="s">
        <v>1214</v>
      </c>
      <c r="D3147" s="712">
        <v>15.8</v>
      </c>
    </row>
    <row r="3148" spans="1:4" ht="13.5">
      <c r="A3148" s="689">
        <v>3878</v>
      </c>
      <c r="B3148" s="690" t="s">
        <v>4384</v>
      </c>
      <c r="C3148" s="691" t="s">
        <v>1214</v>
      </c>
      <c r="D3148" s="712">
        <v>4.99</v>
      </c>
    </row>
    <row r="3149" spans="1:4" ht="13.5">
      <c r="A3149" s="689">
        <v>3877</v>
      </c>
      <c r="B3149" s="690" t="s">
        <v>4385</v>
      </c>
      <c r="C3149" s="691" t="s">
        <v>1214</v>
      </c>
      <c r="D3149" s="712">
        <v>4.5599999999999996</v>
      </c>
    </row>
    <row r="3150" spans="1:4" ht="13.5">
      <c r="A3150" s="689">
        <v>3879</v>
      </c>
      <c r="B3150" s="690" t="s">
        <v>4386</v>
      </c>
      <c r="C3150" s="691" t="s">
        <v>1214</v>
      </c>
      <c r="D3150" s="712">
        <v>10.07</v>
      </c>
    </row>
    <row r="3151" spans="1:4" ht="13.5">
      <c r="A3151" s="689">
        <v>3880</v>
      </c>
      <c r="B3151" s="690" t="s">
        <v>4387</v>
      </c>
      <c r="C3151" s="691" t="s">
        <v>1214</v>
      </c>
      <c r="D3151" s="712">
        <v>22.72</v>
      </c>
    </row>
    <row r="3152" spans="1:4" ht="13.5">
      <c r="A3152" s="689">
        <v>12892</v>
      </c>
      <c r="B3152" s="690" t="s">
        <v>4388</v>
      </c>
      <c r="C3152" s="691" t="s">
        <v>1223</v>
      </c>
      <c r="D3152" s="712">
        <v>11.2</v>
      </c>
    </row>
    <row r="3153" spans="1:4" ht="13.5">
      <c r="A3153" s="689">
        <v>3883</v>
      </c>
      <c r="B3153" s="690" t="s">
        <v>4389</v>
      </c>
      <c r="C3153" s="691" t="s">
        <v>1214</v>
      </c>
      <c r="D3153" s="712">
        <v>1.05</v>
      </c>
    </row>
    <row r="3154" spans="1:4" ht="13.5">
      <c r="A3154" s="689">
        <v>3876</v>
      </c>
      <c r="B3154" s="690" t="s">
        <v>4390</v>
      </c>
      <c r="C3154" s="691" t="s">
        <v>1214</v>
      </c>
      <c r="D3154" s="712">
        <v>2.63</v>
      </c>
    </row>
    <row r="3155" spans="1:4" ht="13.5">
      <c r="A3155" s="689">
        <v>3884</v>
      </c>
      <c r="B3155" s="690" t="s">
        <v>4391</v>
      </c>
      <c r="C3155" s="691" t="s">
        <v>1214</v>
      </c>
      <c r="D3155" s="712">
        <v>1.57</v>
      </c>
    </row>
    <row r="3156" spans="1:4" ht="13.5">
      <c r="A3156" s="689">
        <v>3837</v>
      </c>
      <c r="B3156" s="690" t="s">
        <v>4392</v>
      </c>
      <c r="C3156" s="691" t="s">
        <v>1214</v>
      </c>
      <c r="D3156" s="712">
        <v>22.57</v>
      </c>
    </row>
    <row r="3157" spans="1:4" ht="13.5">
      <c r="A3157" s="689">
        <v>3845</v>
      </c>
      <c r="B3157" s="690" t="s">
        <v>4393</v>
      </c>
      <c r="C3157" s="691" t="s">
        <v>1214</v>
      </c>
      <c r="D3157" s="712">
        <v>8.24</v>
      </c>
    </row>
    <row r="3158" spans="1:4" ht="13.5">
      <c r="A3158" s="689">
        <v>11045</v>
      </c>
      <c r="B3158" s="690" t="s">
        <v>4394</v>
      </c>
      <c r="C3158" s="691" t="s">
        <v>1214</v>
      </c>
      <c r="D3158" s="712">
        <v>15.9</v>
      </c>
    </row>
    <row r="3159" spans="1:4" ht="13.5">
      <c r="A3159" s="689">
        <v>20170</v>
      </c>
      <c r="B3159" s="690" t="s">
        <v>4395</v>
      </c>
      <c r="C3159" s="691" t="s">
        <v>1214</v>
      </c>
      <c r="D3159" s="712">
        <v>8.75</v>
      </c>
    </row>
    <row r="3160" spans="1:4" ht="13.5">
      <c r="A3160" s="689">
        <v>20171</v>
      </c>
      <c r="B3160" s="690" t="s">
        <v>4396</v>
      </c>
      <c r="C3160" s="691" t="s">
        <v>1214</v>
      </c>
      <c r="D3160" s="712">
        <v>26</v>
      </c>
    </row>
    <row r="3161" spans="1:4" ht="13.5">
      <c r="A3161" s="689">
        <v>20167</v>
      </c>
      <c r="B3161" s="690" t="s">
        <v>4397</v>
      </c>
      <c r="C3161" s="691" t="s">
        <v>1214</v>
      </c>
      <c r="D3161" s="712">
        <v>3.25</v>
      </c>
    </row>
    <row r="3162" spans="1:4" ht="13.5">
      <c r="A3162" s="689">
        <v>20168</v>
      </c>
      <c r="B3162" s="690" t="s">
        <v>4398</v>
      </c>
      <c r="C3162" s="691" t="s">
        <v>1214</v>
      </c>
      <c r="D3162" s="712">
        <v>5.0999999999999996</v>
      </c>
    </row>
    <row r="3163" spans="1:4" ht="13.5">
      <c r="A3163" s="689">
        <v>20169</v>
      </c>
      <c r="B3163" s="690" t="s">
        <v>4399</v>
      </c>
      <c r="C3163" s="691" t="s">
        <v>1214</v>
      </c>
      <c r="D3163" s="712">
        <v>7.22</v>
      </c>
    </row>
    <row r="3164" spans="1:4" ht="13.5">
      <c r="A3164" s="689">
        <v>3899</v>
      </c>
      <c r="B3164" s="690" t="s">
        <v>4400</v>
      </c>
      <c r="C3164" s="691" t="s">
        <v>1214</v>
      </c>
      <c r="D3164" s="712">
        <v>3.82</v>
      </c>
    </row>
    <row r="3165" spans="1:4" ht="13.5">
      <c r="A3165" s="689">
        <v>38676</v>
      </c>
      <c r="B3165" s="690" t="s">
        <v>4401</v>
      </c>
      <c r="C3165" s="691" t="s">
        <v>1214</v>
      </c>
      <c r="D3165" s="712">
        <v>18.5</v>
      </c>
    </row>
    <row r="3166" spans="1:4" ht="13.5">
      <c r="A3166" s="689">
        <v>3897</v>
      </c>
      <c r="B3166" s="690" t="s">
        <v>4402</v>
      </c>
      <c r="C3166" s="691" t="s">
        <v>1214</v>
      </c>
      <c r="D3166" s="712">
        <v>0.8</v>
      </c>
    </row>
    <row r="3167" spans="1:4" ht="13.5">
      <c r="A3167" s="689">
        <v>3875</v>
      </c>
      <c r="B3167" s="690" t="s">
        <v>4403</v>
      </c>
      <c r="C3167" s="691" t="s">
        <v>1214</v>
      </c>
      <c r="D3167" s="712">
        <v>1.74</v>
      </c>
    </row>
    <row r="3168" spans="1:4" ht="13.5">
      <c r="A3168" s="689">
        <v>3898</v>
      </c>
      <c r="B3168" s="690" t="s">
        <v>4404</v>
      </c>
      <c r="C3168" s="691" t="s">
        <v>1214</v>
      </c>
      <c r="D3168" s="712">
        <v>3.29</v>
      </c>
    </row>
    <row r="3169" spans="1:4" ht="13.5">
      <c r="A3169" s="689">
        <v>3855</v>
      </c>
      <c r="B3169" s="690" t="s">
        <v>4405</v>
      </c>
      <c r="C3169" s="691" t="s">
        <v>1214</v>
      </c>
      <c r="D3169" s="712">
        <v>3.49</v>
      </c>
    </row>
    <row r="3170" spans="1:4" ht="13.5">
      <c r="A3170" s="689">
        <v>3874</v>
      </c>
      <c r="B3170" s="690" t="s">
        <v>4406</v>
      </c>
      <c r="C3170" s="691" t="s">
        <v>1214</v>
      </c>
      <c r="D3170" s="712">
        <v>3.7</v>
      </c>
    </row>
    <row r="3171" spans="1:4" ht="13.5">
      <c r="A3171" s="689">
        <v>3870</v>
      </c>
      <c r="B3171" s="690" t="s">
        <v>4407</v>
      </c>
      <c r="C3171" s="691" t="s">
        <v>1214</v>
      </c>
      <c r="D3171" s="712">
        <v>4.59</v>
      </c>
    </row>
    <row r="3172" spans="1:4" ht="13.5">
      <c r="A3172" s="689">
        <v>38678</v>
      </c>
      <c r="B3172" s="690" t="s">
        <v>4408</v>
      </c>
      <c r="C3172" s="691" t="s">
        <v>1214</v>
      </c>
      <c r="D3172" s="712">
        <v>12.51</v>
      </c>
    </row>
    <row r="3173" spans="1:4" ht="13.5">
      <c r="A3173" s="689">
        <v>3859</v>
      </c>
      <c r="B3173" s="690" t="s">
        <v>4409</v>
      </c>
      <c r="C3173" s="691" t="s">
        <v>1214</v>
      </c>
      <c r="D3173" s="712">
        <v>0.92</v>
      </c>
    </row>
    <row r="3174" spans="1:4" ht="13.5">
      <c r="A3174" s="689">
        <v>3856</v>
      </c>
      <c r="B3174" s="690" t="s">
        <v>4410</v>
      </c>
      <c r="C3174" s="691" t="s">
        <v>1214</v>
      </c>
      <c r="D3174" s="712">
        <v>1.17</v>
      </c>
    </row>
    <row r="3175" spans="1:4" ht="13.5">
      <c r="A3175" s="689">
        <v>3906</v>
      </c>
      <c r="B3175" s="690" t="s">
        <v>4411</v>
      </c>
      <c r="C3175" s="691" t="s">
        <v>1214</v>
      </c>
      <c r="D3175" s="712">
        <v>1.1100000000000001</v>
      </c>
    </row>
    <row r="3176" spans="1:4" ht="13.5">
      <c r="A3176" s="689">
        <v>3860</v>
      </c>
      <c r="B3176" s="690" t="s">
        <v>4412</v>
      </c>
      <c r="C3176" s="691" t="s">
        <v>1214</v>
      </c>
      <c r="D3176" s="712">
        <v>3.64</v>
      </c>
    </row>
    <row r="3177" spans="1:4" ht="13.5">
      <c r="A3177" s="689">
        <v>3905</v>
      </c>
      <c r="B3177" s="690" t="s">
        <v>4413</v>
      </c>
      <c r="C3177" s="691" t="s">
        <v>1214</v>
      </c>
      <c r="D3177" s="712">
        <v>8.0500000000000007</v>
      </c>
    </row>
    <row r="3178" spans="1:4" ht="13.5">
      <c r="A3178" s="689">
        <v>3871</v>
      </c>
      <c r="B3178" s="690" t="s">
        <v>4414</v>
      </c>
      <c r="C3178" s="691" t="s">
        <v>1214</v>
      </c>
      <c r="D3178" s="712">
        <v>16.71</v>
      </c>
    </row>
    <row r="3179" spans="1:4" ht="13.5">
      <c r="A3179" s="689">
        <v>37429</v>
      </c>
      <c r="B3179" s="690" t="s">
        <v>4415</v>
      </c>
      <c r="C3179" s="691" t="s">
        <v>1214</v>
      </c>
      <c r="D3179" s="688">
        <v>1691.86</v>
      </c>
    </row>
    <row r="3180" spans="1:4" ht="13.5">
      <c r="A3180" s="689">
        <v>37426</v>
      </c>
      <c r="B3180" s="690" t="s">
        <v>4416</v>
      </c>
      <c r="C3180" s="691" t="s">
        <v>1214</v>
      </c>
      <c r="D3180" s="712">
        <v>16.27</v>
      </c>
    </row>
    <row r="3181" spans="1:4" ht="13.5">
      <c r="A3181" s="689">
        <v>37427</v>
      </c>
      <c r="B3181" s="690" t="s">
        <v>4417</v>
      </c>
      <c r="C3181" s="691" t="s">
        <v>1214</v>
      </c>
      <c r="D3181" s="712">
        <v>38.82</v>
      </c>
    </row>
    <row r="3182" spans="1:4" ht="13.5">
      <c r="A3182" s="689">
        <v>37424</v>
      </c>
      <c r="B3182" s="690" t="s">
        <v>4418</v>
      </c>
      <c r="C3182" s="691" t="s">
        <v>1214</v>
      </c>
      <c r="D3182" s="712">
        <v>7.48</v>
      </c>
    </row>
    <row r="3183" spans="1:4" ht="13.5">
      <c r="A3183" s="689">
        <v>37428</v>
      </c>
      <c r="B3183" s="690" t="s">
        <v>4419</v>
      </c>
      <c r="C3183" s="691" t="s">
        <v>1214</v>
      </c>
      <c r="D3183" s="712">
        <v>133.79</v>
      </c>
    </row>
    <row r="3184" spans="1:4" ht="13.5">
      <c r="A3184" s="689">
        <v>37425</v>
      </c>
      <c r="B3184" s="690" t="s">
        <v>4420</v>
      </c>
      <c r="C3184" s="691" t="s">
        <v>1214</v>
      </c>
      <c r="D3184" s="712">
        <v>8.06</v>
      </c>
    </row>
    <row r="3185" spans="1:4" ht="27">
      <c r="A3185" s="689">
        <v>11519</v>
      </c>
      <c r="B3185" s="690" t="s">
        <v>4421</v>
      </c>
      <c r="C3185" s="691" t="s">
        <v>1223</v>
      </c>
      <c r="D3185" s="712">
        <v>30.09</v>
      </c>
    </row>
    <row r="3186" spans="1:4" ht="27">
      <c r="A3186" s="689">
        <v>11520</v>
      </c>
      <c r="B3186" s="690" t="s">
        <v>4422</v>
      </c>
      <c r="C3186" s="691" t="s">
        <v>1223</v>
      </c>
      <c r="D3186" s="712">
        <v>11.93</v>
      </c>
    </row>
    <row r="3187" spans="1:4" ht="27">
      <c r="A3187" s="689">
        <v>11518</v>
      </c>
      <c r="B3187" s="690" t="s">
        <v>4423</v>
      </c>
      <c r="C3187" s="691" t="s">
        <v>1223</v>
      </c>
      <c r="D3187" s="712">
        <v>34.71</v>
      </c>
    </row>
    <row r="3188" spans="1:4" ht="13.5">
      <c r="A3188" s="689">
        <v>38473</v>
      </c>
      <c r="B3188" s="690" t="s">
        <v>4424</v>
      </c>
      <c r="C3188" s="691" t="s">
        <v>1214</v>
      </c>
      <c r="D3188" s="712">
        <v>94.01</v>
      </c>
    </row>
    <row r="3189" spans="1:4" ht="13.5">
      <c r="A3189" s="689">
        <v>4244</v>
      </c>
      <c r="B3189" s="690" t="s">
        <v>4425</v>
      </c>
      <c r="C3189" s="691" t="s">
        <v>1213</v>
      </c>
      <c r="D3189" s="712">
        <v>11.74</v>
      </c>
    </row>
    <row r="3190" spans="1:4" ht="13.5">
      <c r="A3190" s="689">
        <v>40977</v>
      </c>
      <c r="B3190" s="690" t="s">
        <v>4426</v>
      </c>
      <c r="C3190" s="691" t="s">
        <v>1221</v>
      </c>
      <c r="D3190" s="688">
        <v>2068.94</v>
      </c>
    </row>
    <row r="3191" spans="1:4" ht="27">
      <c r="A3191" s="689">
        <v>2742</v>
      </c>
      <c r="B3191" s="690" t="s">
        <v>4427</v>
      </c>
      <c r="C3191" s="691" t="s">
        <v>1215</v>
      </c>
      <c r="D3191" s="712">
        <v>2.15</v>
      </c>
    </row>
    <row r="3192" spans="1:4" ht="27">
      <c r="A3192" s="689">
        <v>2748</v>
      </c>
      <c r="B3192" s="690" t="s">
        <v>4428</v>
      </c>
      <c r="C3192" s="691" t="s">
        <v>1215</v>
      </c>
      <c r="D3192" s="712">
        <v>6.32</v>
      </c>
    </row>
    <row r="3193" spans="1:4" ht="27">
      <c r="A3193" s="689">
        <v>2736</v>
      </c>
      <c r="B3193" s="690" t="s">
        <v>4429</v>
      </c>
      <c r="C3193" s="691" t="s">
        <v>1215</v>
      </c>
      <c r="D3193" s="712">
        <v>8.82</v>
      </c>
    </row>
    <row r="3194" spans="1:4" ht="27">
      <c r="A3194" s="689">
        <v>2745</v>
      </c>
      <c r="B3194" s="690" t="s">
        <v>4430</v>
      </c>
      <c r="C3194" s="691" t="s">
        <v>1215</v>
      </c>
      <c r="D3194" s="712">
        <v>1.78</v>
      </c>
    </row>
    <row r="3195" spans="1:4" ht="27">
      <c r="A3195" s="689">
        <v>2751</v>
      </c>
      <c r="B3195" s="690" t="s">
        <v>4431</v>
      </c>
      <c r="C3195" s="691" t="s">
        <v>1215</v>
      </c>
      <c r="D3195" s="712">
        <v>2.2799999999999998</v>
      </c>
    </row>
    <row r="3196" spans="1:4" ht="27">
      <c r="A3196" s="689">
        <v>14439</v>
      </c>
      <c r="B3196" s="690" t="s">
        <v>4432</v>
      </c>
      <c r="C3196" s="691" t="s">
        <v>1215</v>
      </c>
      <c r="D3196" s="712">
        <v>2.0099999999999998</v>
      </c>
    </row>
    <row r="3197" spans="1:4" ht="27">
      <c r="A3197" s="689">
        <v>2731</v>
      </c>
      <c r="B3197" s="690" t="s">
        <v>4433</v>
      </c>
      <c r="C3197" s="691" t="s">
        <v>1215</v>
      </c>
      <c r="D3197" s="712">
        <v>54.28</v>
      </c>
    </row>
    <row r="3198" spans="1:4" ht="27">
      <c r="A3198" s="689">
        <v>21138</v>
      </c>
      <c r="B3198" s="690" t="s">
        <v>4434</v>
      </c>
      <c r="C3198" s="691" t="s">
        <v>1215</v>
      </c>
      <c r="D3198" s="712">
        <v>5.89</v>
      </c>
    </row>
    <row r="3199" spans="1:4" ht="27">
      <c r="A3199" s="689">
        <v>2747</v>
      </c>
      <c r="B3199" s="690" t="s">
        <v>4435</v>
      </c>
      <c r="C3199" s="691" t="s">
        <v>1215</v>
      </c>
      <c r="D3199" s="712">
        <v>14.55</v>
      </c>
    </row>
    <row r="3200" spans="1:4" ht="27">
      <c r="A3200" s="689">
        <v>4115</v>
      </c>
      <c r="B3200" s="690" t="s">
        <v>4436</v>
      </c>
      <c r="C3200" s="691" t="s">
        <v>1215</v>
      </c>
      <c r="D3200" s="712">
        <v>11.4</v>
      </c>
    </row>
    <row r="3201" spans="1:4" ht="27">
      <c r="A3201" s="689">
        <v>2729</v>
      </c>
      <c r="B3201" s="690" t="s">
        <v>4437</v>
      </c>
      <c r="C3201" s="691" t="s">
        <v>1214</v>
      </c>
      <c r="D3201" s="712">
        <v>13.72</v>
      </c>
    </row>
    <row r="3202" spans="1:4" ht="27">
      <c r="A3202" s="689">
        <v>4119</v>
      </c>
      <c r="B3202" s="690" t="s">
        <v>4438</v>
      </c>
      <c r="C3202" s="691" t="s">
        <v>1215</v>
      </c>
      <c r="D3202" s="712">
        <v>22.93</v>
      </c>
    </row>
    <row r="3203" spans="1:4" ht="27">
      <c r="A3203" s="689">
        <v>2794</v>
      </c>
      <c r="B3203" s="690" t="s">
        <v>4439</v>
      </c>
      <c r="C3203" s="691" t="s">
        <v>1215</v>
      </c>
      <c r="D3203" s="712">
        <v>56.61</v>
      </c>
    </row>
    <row r="3204" spans="1:4" ht="27">
      <c r="A3204" s="689">
        <v>2788</v>
      </c>
      <c r="B3204" s="690" t="s">
        <v>4440</v>
      </c>
      <c r="C3204" s="691" t="s">
        <v>1215</v>
      </c>
      <c r="D3204" s="712">
        <v>114.45</v>
      </c>
    </row>
    <row r="3205" spans="1:4" ht="13.5">
      <c r="A3205" s="689">
        <v>4006</v>
      </c>
      <c r="B3205" s="690" t="s">
        <v>4441</v>
      </c>
      <c r="C3205" s="691" t="s">
        <v>1220</v>
      </c>
      <c r="D3205" s="712">
        <v>906.84</v>
      </c>
    </row>
    <row r="3206" spans="1:4" ht="13.5">
      <c r="A3206" s="689">
        <v>36151</v>
      </c>
      <c r="B3206" s="690" t="s">
        <v>4442</v>
      </c>
      <c r="C3206" s="691" t="s">
        <v>1214</v>
      </c>
      <c r="D3206" s="712">
        <v>24.9</v>
      </c>
    </row>
    <row r="3207" spans="1:4" ht="13.5">
      <c r="A3207" s="689">
        <v>37457</v>
      </c>
      <c r="B3207" s="690" t="s">
        <v>4443</v>
      </c>
      <c r="C3207" s="691" t="s">
        <v>1215</v>
      </c>
      <c r="D3207" s="712">
        <v>1.76</v>
      </c>
    </row>
    <row r="3208" spans="1:4" ht="13.5">
      <c r="A3208" s="689">
        <v>37456</v>
      </c>
      <c r="B3208" s="690" t="s">
        <v>4444</v>
      </c>
      <c r="C3208" s="691" t="s">
        <v>1215</v>
      </c>
      <c r="D3208" s="712">
        <v>0.93</v>
      </c>
    </row>
    <row r="3209" spans="1:4" ht="27">
      <c r="A3209" s="689">
        <v>37461</v>
      </c>
      <c r="B3209" s="690" t="s">
        <v>4445</v>
      </c>
      <c r="C3209" s="691" t="s">
        <v>1215</v>
      </c>
      <c r="D3209" s="712">
        <v>6.54</v>
      </c>
    </row>
    <row r="3210" spans="1:4" ht="27">
      <c r="A3210" s="689">
        <v>37460</v>
      </c>
      <c r="B3210" s="690" t="s">
        <v>4446</v>
      </c>
      <c r="C3210" s="691" t="s">
        <v>1215</v>
      </c>
      <c r="D3210" s="712">
        <v>8.94</v>
      </c>
    </row>
    <row r="3211" spans="1:4" ht="13.5">
      <c r="A3211" s="689">
        <v>37458</v>
      </c>
      <c r="B3211" s="690" t="s">
        <v>4447</v>
      </c>
      <c r="C3211" s="691" t="s">
        <v>1215</v>
      </c>
      <c r="D3211" s="712">
        <v>2.62</v>
      </c>
    </row>
    <row r="3212" spans="1:4" ht="13.5">
      <c r="A3212" s="689">
        <v>37454</v>
      </c>
      <c r="B3212" s="690" t="s">
        <v>4448</v>
      </c>
      <c r="C3212" s="691" t="s">
        <v>1215</v>
      </c>
      <c r="D3212" s="712">
        <v>0.68</v>
      </c>
    </row>
    <row r="3213" spans="1:4" ht="13.5">
      <c r="A3213" s="689">
        <v>37455</v>
      </c>
      <c r="B3213" s="690" t="s">
        <v>4449</v>
      </c>
      <c r="C3213" s="691" t="s">
        <v>1215</v>
      </c>
      <c r="D3213" s="712">
        <v>1.1499999999999999</v>
      </c>
    </row>
    <row r="3214" spans="1:4" ht="13.5">
      <c r="A3214" s="689">
        <v>37459</v>
      </c>
      <c r="B3214" s="690" t="s">
        <v>4450</v>
      </c>
      <c r="C3214" s="691" t="s">
        <v>1215</v>
      </c>
      <c r="D3214" s="712">
        <v>3.68</v>
      </c>
    </row>
    <row r="3215" spans="1:4" ht="27">
      <c r="A3215" s="689">
        <v>21029</v>
      </c>
      <c r="B3215" s="690" t="s">
        <v>4451</v>
      </c>
      <c r="C3215" s="691" t="s">
        <v>1214</v>
      </c>
      <c r="D3215" s="712">
        <v>204.6</v>
      </c>
    </row>
    <row r="3216" spans="1:4" ht="27">
      <c r="A3216" s="689">
        <v>21030</v>
      </c>
      <c r="B3216" s="690" t="s">
        <v>4452</v>
      </c>
      <c r="C3216" s="691" t="s">
        <v>1214</v>
      </c>
      <c r="D3216" s="712">
        <v>252.2</v>
      </c>
    </row>
    <row r="3217" spans="1:4" ht="27">
      <c r="A3217" s="689">
        <v>21031</v>
      </c>
      <c r="B3217" s="690" t="s">
        <v>4453</v>
      </c>
      <c r="C3217" s="691" t="s">
        <v>1214</v>
      </c>
      <c r="D3217" s="712">
        <v>313.99</v>
      </c>
    </row>
    <row r="3218" spans="1:4" ht="27">
      <c r="A3218" s="689">
        <v>21032</v>
      </c>
      <c r="B3218" s="690" t="s">
        <v>4454</v>
      </c>
      <c r="C3218" s="691" t="s">
        <v>1214</v>
      </c>
      <c r="D3218" s="712">
        <v>335.26</v>
      </c>
    </row>
    <row r="3219" spans="1:4" ht="27">
      <c r="A3219" s="689">
        <v>37527</v>
      </c>
      <c r="B3219" s="690" t="s">
        <v>4455</v>
      </c>
      <c r="C3219" s="691" t="s">
        <v>1214</v>
      </c>
      <c r="D3219" s="712">
        <v>302.83999999999997</v>
      </c>
    </row>
    <row r="3220" spans="1:4" ht="27">
      <c r="A3220" s="689">
        <v>37528</v>
      </c>
      <c r="B3220" s="690" t="s">
        <v>4456</v>
      </c>
      <c r="C3220" s="691" t="s">
        <v>1214</v>
      </c>
      <c r="D3220" s="712">
        <v>361.08</v>
      </c>
    </row>
    <row r="3221" spans="1:4" ht="27">
      <c r="A3221" s="689">
        <v>37529</v>
      </c>
      <c r="B3221" s="690" t="s">
        <v>4457</v>
      </c>
      <c r="C3221" s="691" t="s">
        <v>1214</v>
      </c>
      <c r="D3221" s="712">
        <v>364.63</v>
      </c>
    </row>
    <row r="3222" spans="1:4" ht="27">
      <c r="A3222" s="689">
        <v>37530</v>
      </c>
      <c r="B3222" s="690" t="s">
        <v>4458</v>
      </c>
      <c r="C3222" s="691" t="s">
        <v>1214</v>
      </c>
      <c r="D3222" s="712">
        <v>476.04</v>
      </c>
    </row>
    <row r="3223" spans="1:4" ht="27">
      <c r="A3223" s="689">
        <v>21034</v>
      </c>
      <c r="B3223" s="690" t="s">
        <v>4459</v>
      </c>
      <c r="C3223" s="691" t="s">
        <v>1214</v>
      </c>
      <c r="D3223" s="712">
        <v>406.16</v>
      </c>
    </row>
    <row r="3224" spans="1:4" ht="27">
      <c r="A3224" s="689">
        <v>37531</v>
      </c>
      <c r="B3224" s="690" t="s">
        <v>4460</v>
      </c>
      <c r="C3224" s="691" t="s">
        <v>1214</v>
      </c>
      <c r="D3224" s="712">
        <v>511.5</v>
      </c>
    </row>
    <row r="3225" spans="1:4" ht="27">
      <c r="A3225" s="689">
        <v>21036</v>
      </c>
      <c r="B3225" s="690" t="s">
        <v>4461</v>
      </c>
      <c r="C3225" s="691" t="s">
        <v>1214</v>
      </c>
      <c r="D3225" s="712">
        <v>621.9</v>
      </c>
    </row>
    <row r="3226" spans="1:4" ht="27">
      <c r="A3226" s="689">
        <v>21037</v>
      </c>
      <c r="B3226" s="690" t="s">
        <v>4462</v>
      </c>
      <c r="C3226" s="691" t="s">
        <v>1214</v>
      </c>
      <c r="D3226" s="712">
        <v>709</v>
      </c>
    </row>
    <row r="3227" spans="1:4" ht="27">
      <c r="A3227" s="689">
        <v>20185</v>
      </c>
      <c r="B3227" s="690" t="s">
        <v>4463</v>
      </c>
      <c r="C3227" s="691" t="s">
        <v>1215</v>
      </c>
      <c r="D3227" s="712">
        <v>10.64</v>
      </c>
    </row>
    <row r="3228" spans="1:4" ht="27">
      <c r="A3228" s="689">
        <v>20260</v>
      </c>
      <c r="B3228" s="690" t="s">
        <v>4464</v>
      </c>
      <c r="C3228" s="691" t="s">
        <v>1214</v>
      </c>
      <c r="D3228" s="712">
        <v>8.5500000000000007</v>
      </c>
    </row>
    <row r="3229" spans="1:4" ht="27">
      <c r="A3229" s="689">
        <v>37523</v>
      </c>
      <c r="B3229" s="690" t="s">
        <v>4465</v>
      </c>
      <c r="C3229" s="691" t="s">
        <v>1214</v>
      </c>
      <c r="D3229" s="688">
        <v>480611.84000000003</v>
      </c>
    </row>
    <row r="3230" spans="1:4" ht="27">
      <c r="A3230" s="689">
        <v>37515</v>
      </c>
      <c r="B3230" s="690" t="s">
        <v>4466</v>
      </c>
      <c r="C3230" s="691" t="s">
        <v>1214</v>
      </c>
      <c r="D3230" s="688">
        <v>427288.5</v>
      </c>
    </row>
    <row r="3231" spans="1:4" ht="27">
      <c r="A3231" s="689">
        <v>12899</v>
      </c>
      <c r="B3231" s="690" t="s">
        <v>4467</v>
      </c>
      <c r="C3231" s="691" t="s">
        <v>1214</v>
      </c>
      <c r="D3231" s="712">
        <v>100.35</v>
      </c>
    </row>
    <row r="3232" spans="1:4" ht="27">
      <c r="A3232" s="689">
        <v>12898</v>
      </c>
      <c r="B3232" s="690" t="s">
        <v>4468</v>
      </c>
      <c r="C3232" s="691" t="s">
        <v>1214</v>
      </c>
      <c r="D3232" s="712">
        <v>159.18</v>
      </c>
    </row>
    <row r="3233" spans="1:4" ht="13.5">
      <c r="A3233" s="689">
        <v>42528</v>
      </c>
      <c r="B3233" s="690" t="s">
        <v>4469</v>
      </c>
      <c r="C3233" s="691" t="s">
        <v>1212</v>
      </c>
      <c r="D3233" s="712">
        <v>4.55</v>
      </c>
    </row>
    <row r="3234" spans="1:4" ht="13.5">
      <c r="A3234" s="689">
        <v>39696</v>
      </c>
      <c r="B3234" s="690" t="s">
        <v>4470</v>
      </c>
      <c r="C3234" s="691" t="s">
        <v>1212</v>
      </c>
      <c r="D3234" s="712">
        <v>3.2</v>
      </c>
    </row>
    <row r="3235" spans="1:4" ht="13.5">
      <c r="A3235" s="689">
        <v>39700</v>
      </c>
      <c r="B3235" s="690" t="s">
        <v>4471</v>
      </c>
      <c r="C3235" s="691" t="s">
        <v>1212</v>
      </c>
      <c r="D3235" s="712">
        <v>15.44</v>
      </c>
    </row>
    <row r="3236" spans="1:4" ht="27">
      <c r="A3236" s="689">
        <v>11621</v>
      </c>
      <c r="B3236" s="690" t="s">
        <v>4472</v>
      </c>
      <c r="C3236" s="691" t="s">
        <v>1212</v>
      </c>
      <c r="D3236" s="712">
        <v>30.73</v>
      </c>
    </row>
    <row r="3237" spans="1:4" ht="27">
      <c r="A3237" s="689">
        <v>4014</v>
      </c>
      <c r="B3237" s="690" t="s">
        <v>4473</v>
      </c>
      <c r="C3237" s="691" t="s">
        <v>1212</v>
      </c>
      <c r="D3237" s="712">
        <v>31.79</v>
      </c>
    </row>
    <row r="3238" spans="1:4" ht="27">
      <c r="A3238" s="689">
        <v>4015</v>
      </c>
      <c r="B3238" s="690" t="s">
        <v>4474</v>
      </c>
      <c r="C3238" s="691" t="s">
        <v>1212</v>
      </c>
      <c r="D3238" s="712">
        <v>39.04</v>
      </c>
    </row>
    <row r="3239" spans="1:4" ht="27">
      <c r="A3239" s="689">
        <v>4017</v>
      </c>
      <c r="B3239" s="690" t="s">
        <v>4475</v>
      </c>
      <c r="C3239" s="691" t="s">
        <v>1212</v>
      </c>
      <c r="D3239" s="712">
        <v>56.81</v>
      </c>
    </row>
    <row r="3240" spans="1:4" ht="27">
      <c r="A3240" s="689">
        <v>4016</v>
      </c>
      <c r="B3240" s="690" t="s">
        <v>4476</v>
      </c>
      <c r="C3240" s="691" t="s">
        <v>1212</v>
      </c>
      <c r="D3240" s="712">
        <v>22.44</v>
      </c>
    </row>
    <row r="3241" spans="1:4" ht="13.5">
      <c r="A3241" s="689">
        <v>39699</v>
      </c>
      <c r="B3241" s="690" t="s">
        <v>4477</v>
      </c>
      <c r="C3241" s="691" t="s">
        <v>1212</v>
      </c>
      <c r="D3241" s="712">
        <v>11.66</v>
      </c>
    </row>
    <row r="3242" spans="1:4" ht="13.5">
      <c r="A3242" s="689">
        <v>38544</v>
      </c>
      <c r="B3242" s="690" t="s">
        <v>4478</v>
      </c>
      <c r="C3242" s="691" t="s">
        <v>1212</v>
      </c>
      <c r="D3242" s="712">
        <v>5.75</v>
      </c>
    </row>
    <row r="3243" spans="1:4" ht="13.5">
      <c r="A3243" s="689">
        <v>38545</v>
      </c>
      <c r="B3243" s="690" t="s">
        <v>4479</v>
      </c>
      <c r="C3243" s="691" t="s">
        <v>1212</v>
      </c>
      <c r="D3243" s="712">
        <v>3.7</v>
      </c>
    </row>
    <row r="3244" spans="1:4" ht="27">
      <c r="A3244" s="689">
        <v>42527</v>
      </c>
      <c r="B3244" s="690" t="s">
        <v>4480</v>
      </c>
      <c r="C3244" s="691" t="s">
        <v>1212</v>
      </c>
      <c r="D3244" s="712">
        <v>12.02</v>
      </c>
    </row>
    <row r="3245" spans="1:4" ht="27">
      <c r="A3245" s="689">
        <v>39323</v>
      </c>
      <c r="B3245" s="690" t="s">
        <v>4481</v>
      </c>
      <c r="C3245" s="691" t="s">
        <v>1212</v>
      </c>
      <c r="D3245" s="712">
        <v>14.11</v>
      </c>
    </row>
    <row r="3246" spans="1:4" ht="40.5">
      <c r="A3246" s="689">
        <v>626</v>
      </c>
      <c r="B3246" s="690" t="s">
        <v>4482</v>
      </c>
      <c r="C3246" s="691" t="s">
        <v>1216</v>
      </c>
      <c r="D3246" s="712">
        <v>8.8800000000000008</v>
      </c>
    </row>
    <row r="3247" spans="1:4" ht="13.5">
      <c r="A3247" s="689">
        <v>25860</v>
      </c>
      <c r="B3247" s="690" t="s">
        <v>4483</v>
      </c>
      <c r="C3247" s="691" t="s">
        <v>1212</v>
      </c>
      <c r="D3247" s="712">
        <v>8.5399999999999991</v>
      </c>
    </row>
    <row r="3248" spans="1:4" ht="13.5">
      <c r="A3248" s="689">
        <v>25861</v>
      </c>
      <c r="B3248" s="690" t="s">
        <v>4484</v>
      </c>
      <c r="C3248" s="691" t="s">
        <v>1212</v>
      </c>
      <c r="D3248" s="712">
        <v>12.88</v>
      </c>
    </row>
    <row r="3249" spans="1:4" ht="13.5">
      <c r="A3249" s="689">
        <v>25862</v>
      </c>
      <c r="B3249" s="690" t="s">
        <v>4485</v>
      </c>
      <c r="C3249" s="691" t="s">
        <v>1212</v>
      </c>
      <c r="D3249" s="712">
        <v>13.67</v>
      </c>
    </row>
    <row r="3250" spans="1:4" ht="13.5">
      <c r="A3250" s="689">
        <v>25863</v>
      </c>
      <c r="B3250" s="690" t="s">
        <v>4486</v>
      </c>
      <c r="C3250" s="691" t="s">
        <v>1212</v>
      </c>
      <c r="D3250" s="712">
        <v>17.09</v>
      </c>
    </row>
    <row r="3251" spans="1:4" ht="13.5">
      <c r="A3251" s="689">
        <v>25864</v>
      </c>
      <c r="B3251" s="690" t="s">
        <v>4487</v>
      </c>
      <c r="C3251" s="691" t="s">
        <v>1212</v>
      </c>
      <c r="D3251" s="712">
        <v>25.63</v>
      </c>
    </row>
    <row r="3252" spans="1:4" ht="13.5">
      <c r="A3252" s="689">
        <v>25865</v>
      </c>
      <c r="B3252" s="690" t="s">
        <v>4488</v>
      </c>
      <c r="C3252" s="691" t="s">
        <v>1212</v>
      </c>
      <c r="D3252" s="712">
        <v>34.340000000000003</v>
      </c>
    </row>
    <row r="3253" spans="1:4" ht="13.5">
      <c r="A3253" s="689">
        <v>25866</v>
      </c>
      <c r="B3253" s="690" t="s">
        <v>4489</v>
      </c>
      <c r="C3253" s="691" t="s">
        <v>1212</v>
      </c>
      <c r="D3253" s="712">
        <v>42.64</v>
      </c>
    </row>
    <row r="3254" spans="1:4" ht="27">
      <c r="A3254" s="689">
        <v>25868</v>
      </c>
      <c r="B3254" s="690" t="s">
        <v>4490</v>
      </c>
      <c r="C3254" s="691" t="s">
        <v>1212</v>
      </c>
      <c r="D3254" s="712">
        <v>9.51</v>
      </c>
    </row>
    <row r="3255" spans="1:4" ht="27">
      <c r="A3255" s="689">
        <v>25869</v>
      </c>
      <c r="B3255" s="690" t="s">
        <v>4491</v>
      </c>
      <c r="C3255" s="691" t="s">
        <v>1212</v>
      </c>
      <c r="D3255" s="712">
        <v>13.43</v>
      </c>
    </row>
    <row r="3256" spans="1:4" ht="27">
      <c r="A3256" s="689">
        <v>25870</v>
      </c>
      <c r="B3256" s="690" t="s">
        <v>4492</v>
      </c>
      <c r="C3256" s="691" t="s">
        <v>1212</v>
      </c>
      <c r="D3256" s="712">
        <v>15.23</v>
      </c>
    </row>
    <row r="3257" spans="1:4" ht="27">
      <c r="A3257" s="689">
        <v>25871</v>
      </c>
      <c r="B3257" s="690" t="s">
        <v>4493</v>
      </c>
      <c r="C3257" s="691" t="s">
        <v>1212</v>
      </c>
      <c r="D3257" s="712">
        <v>18.7</v>
      </c>
    </row>
    <row r="3258" spans="1:4" ht="27">
      <c r="A3258" s="689">
        <v>25867</v>
      </c>
      <c r="B3258" s="690" t="s">
        <v>4494</v>
      </c>
      <c r="C3258" s="691" t="s">
        <v>1212</v>
      </c>
      <c r="D3258" s="712">
        <v>27.68</v>
      </c>
    </row>
    <row r="3259" spans="1:4" ht="27">
      <c r="A3259" s="689">
        <v>25872</v>
      </c>
      <c r="B3259" s="690" t="s">
        <v>4495</v>
      </c>
      <c r="C3259" s="691" t="s">
        <v>1212</v>
      </c>
      <c r="D3259" s="712">
        <v>37.409999999999997</v>
      </c>
    </row>
    <row r="3260" spans="1:4" ht="27">
      <c r="A3260" s="689">
        <v>25873</v>
      </c>
      <c r="B3260" s="690" t="s">
        <v>4496</v>
      </c>
      <c r="C3260" s="691" t="s">
        <v>1212</v>
      </c>
      <c r="D3260" s="712">
        <v>46.66</v>
      </c>
    </row>
    <row r="3261" spans="1:4" ht="27">
      <c r="A3261" s="689">
        <v>40637</v>
      </c>
      <c r="B3261" s="690" t="s">
        <v>4497</v>
      </c>
      <c r="C3261" s="691" t="s">
        <v>1214</v>
      </c>
      <c r="D3261" s="688">
        <v>505925.24</v>
      </c>
    </row>
    <row r="3262" spans="1:4" ht="27">
      <c r="A3262" s="689">
        <v>13836</v>
      </c>
      <c r="B3262" s="690" t="s">
        <v>4498</v>
      </c>
      <c r="C3262" s="691" t="s">
        <v>1214</v>
      </c>
      <c r="D3262" s="688">
        <v>78291.97</v>
      </c>
    </row>
    <row r="3263" spans="1:4" ht="40.5">
      <c r="A3263" s="689">
        <v>14534</v>
      </c>
      <c r="B3263" s="690" t="s">
        <v>4499</v>
      </c>
      <c r="C3263" s="691" t="s">
        <v>1214</v>
      </c>
      <c r="D3263" s="688">
        <v>32775.089999999997</v>
      </c>
    </row>
    <row r="3264" spans="1:4" ht="27">
      <c r="A3264" s="689">
        <v>14619</v>
      </c>
      <c r="B3264" s="690" t="s">
        <v>4500</v>
      </c>
      <c r="C3264" s="691" t="s">
        <v>1214</v>
      </c>
      <c r="D3264" s="688">
        <v>13920.94</v>
      </c>
    </row>
    <row r="3265" spans="1:4" ht="40.5">
      <c r="A3265" s="689">
        <v>14535</v>
      </c>
      <c r="B3265" s="690" t="s">
        <v>4501</v>
      </c>
      <c r="C3265" s="691" t="s">
        <v>1214</v>
      </c>
      <c r="D3265" s="688">
        <v>325295.92</v>
      </c>
    </row>
    <row r="3266" spans="1:4" ht="54">
      <c r="A3266" s="689">
        <v>39813</v>
      </c>
      <c r="B3266" s="690" t="s">
        <v>4502</v>
      </c>
      <c r="C3266" s="691" t="s">
        <v>1214</v>
      </c>
      <c r="D3266" s="688">
        <v>17291.87</v>
      </c>
    </row>
    <row r="3267" spans="1:4" ht="54">
      <c r="A3267" s="689">
        <v>40403</v>
      </c>
      <c r="B3267" s="690" t="s">
        <v>4503</v>
      </c>
      <c r="C3267" s="691" t="s">
        <v>1214</v>
      </c>
      <c r="D3267" s="712">
        <v>555.79999999999995</v>
      </c>
    </row>
    <row r="3268" spans="1:4" ht="13.5">
      <c r="A3268" s="689">
        <v>12868</v>
      </c>
      <c r="B3268" s="690" t="s">
        <v>4504</v>
      </c>
      <c r="C3268" s="691" t="s">
        <v>1213</v>
      </c>
      <c r="D3268" s="712">
        <v>18.809999999999999</v>
      </c>
    </row>
    <row r="3269" spans="1:4" ht="13.5">
      <c r="A3269" s="689">
        <v>40916</v>
      </c>
      <c r="B3269" s="690" t="s">
        <v>4505</v>
      </c>
      <c r="C3269" s="691" t="s">
        <v>1221</v>
      </c>
      <c r="D3269" s="688">
        <v>3310.73</v>
      </c>
    </row>
    <row r="3270" spans="1:4" ht="13.5">
      <c r="A3270" s="689">
        <v>4755</v>
      </c>
      <c r="B3270" s="690" t="s">
        <v>4506</v>
      </c>
      <c r="C3270" s="691" t="s">
        <v>1213</v>
      </c>
      <c r="D3270" s="712">
        <v>22.3</v>
      </c>
    </row>
    <row r="3271" spans="1:4" ht="13.5">
      <c r="A3271" s="689">
        <v>41067</v>
      </c>
      <c r="B3271" s="690" t="s">
        <v>4507</v>
      </c>
      <c r="C3271" s="691" t="s">
        <v>1221</v>
      </c>
      <c r="D3271" s="688">
        <v>3923.74</v>
      </c>
    </row>
    <row r="3272" spans="1:4" ht="13.5">
      <c r="A3272" s="689">
        <v>38463</v>
      </c>
      <c r="B3272" s="690" t="s">
        <v>4508</v>
      </c>
      <c r="C3272" s="691" t="s">
        <v>1214</v>
      </c>
      <c r="D3272" s="712">
        <v>22.84</v>
      </c>
    </row>
    <row r="3273" spans="1:4" ht="27">
      <c r="A3273" s="689">
        <v>40703</v>
      </c>
      <c r="B3273" s="690" t="s">
        <v>4509</v>
      </c>
      <c r="C3273" s="691" t="s">
        <v>1214</v>
      </c>
      <c r="D3273" s="688">
        <v>7021.72</v>
      </c>
    </row>
    <row r="3274" spans="1:4" ht="13.5">
      <c r="A3274" s="689">
        <v>14531</v>
      </c>
      <c r="B3274" s="690" t="s">
        <v>4510</v>
      </c>
      <c r="C3274" s="691" t="s">
        <v>1214</v>
      </c>
      <c r="D3274" s="688">
        <v>13091.13</v>
      </c>
    </row>
    <row r="3275" spans="1:4" ht="27">
      <c r="A3275" s="689">
        <v>36533</v>
      </c>
      <c r="B3275" s="690" t="s">
        <v>4511</v>
      </c>
      <c r="C3275" s="691" t="s">
        <v>1214</v>
      </c>
      <c r="D3275" s="688">
        <v>15064.54</v>
      </c>
    </row>
    <row r="3276" spans="1:4" ht="13.5">
      <c r="A3276" s="689">
        <v>11616</v>
      </c>
      <c r="B3276" s="690" t="s">
        <v>4512</v>
      </c>
      <c r="C3276" s="691" t="s">
        <v>1214</v>
      </c>
      <c r="D3276" s="688">
        <v>14228.24</v>
      </c>
    </row>
    <row r="3277" spans="1:4" ht="13.5">
      <c r="A3277" s="689">
        <v>41898</v>
      </c>
      <c r="B3277" s="690" t="s">
        <v>4513</v>
      </c>
      <c r="C3277" s="691" t="s">
        <v>1214</v>
      </c>
      <c r="D3277" s="688">
        <v>16008.7</v>
      </c>
    </row>
    <row r="3278" spans="1:4" ht="27">
      <c r="A3278" s="689">
        <v>13447</v>
      </c>
      <c r="B3278" s="690" t="s">
        <v>4514</v>
      </c>
      <c r="C3278" s="691" t="s">
        <v>1214</v>
      </c>
      <c r="D3278" s="688">
        <v>29457.11</v>
      </c>
    </row>
    <row r="3279" spans="1:4" ht="13.5">
      <c r="A3279" s="689">
        <v>14529</v>
      </c>
      <c r="B3279" s="690" t="s">
        <v>4515</v>
      </c>
      <c r="C3279" s="691" t="s">
        <v>1214</v>
      </c>
      <c r="D3279" s="688">
        <v>16474.61</v>
      </c>
    </row>
    <row r="3280" spans="1:4" ht="13.5">
      <c r="A3280" s="689">
        <v>10747</v>
      </c>
      <c r="B3280" s="690" t="s">
        <v>4516</v>
      </c>
      <c r="C3280" s="691" t="s">
        <v>1214</v>
      </c>
      <c r="D3280" s="688">
        <v>16164.11</v>
      </c>
    </row>
    <row r="3281" spans="1:4" ht="27">
      <c r="A3281" s="689">
        <v>36141</v>
      </c>
      <c r="B3281" s="690" t="s">
        <v>4517</v>
      </c>
      <c r="C3281" s="691" t="s">
        <v>1214</v>
      </c>
      <c r="D3281" s="712">
        <v>33.61</v>
      </c>
    </row>
    <row r="3282" spans="1:4" ht="13.5">
      <c r="A3282" s="689">
        <v>4053</v>
      </c>
      <c r="B3282" s="690" t="s">
        <v>4518</v>
      </c>
      <c r="C3282" s="691" t="s">
        <v>1232</v>
      </c>
      <c r="D3282" s="712">
        <v>67.27</v>
      </c>
    </row>
    <row r="3283" spans="1:4" ht="13.5">
      <c r="A3283" s="689">
        <v>4052</v>
      </c>
      <c r="B3283" s="690" t="s">
        <v>4519</v>
      </c>
      <c r="C3283" s="691" t="s">
        <v>1218</v>
      </c>
      <c r="D3283" s="712">
        <v>137.19999999999999</v>
      </c>
    </row>
    <row r="3284" spans="1:4" ht="13.5">
      <c r="A3284" s="689">
        <v>4056</v>
      </c>
      <c r="B3284" s="690" t="s">
        <v>4520</v>
      </c>
      <c r="C3284" s="691" t="s">
        <v>1232</v>
      </c>
      <c r="D3284" s="712">
        <v>35.369999999999997</v>
      </c>
    </row>
    <row r="3285" spans="1:4" ht="13.5">
      <c r="A3285" s="689">
        <v>4051</v>
      </c>
      <c r="B3285" s="690" t="s">
        <v>4521</v>
      </c>
      <c r="C3285" s="691" t="s">
        <v>1218</v>
      </c>
      <c r="D3285" s="712">
        <v>88.3</v>
      </c>
    </row>
    <row r="3286" spans="1:4" ht="13.5">
      <c r="A3286" s="689">
        <v>4048</v>
      </c>
      <c r="B3286" s="690" t="s">
        <v>4521</v>
      </c>
      <c r="C3286" s="691" t="s">
        <v>1217</v>
      </c>
      <c r="D3286" s="712">
        <v>4.9000000000000004</v>
      </c>
    </row>
    <row r="3287" spans="1:4" ht="13.5">
      <c r="A3287" s="689">
        <v>4047</v>
      </c>
      <c r="B3287" s="690" t="s">
        <v>4521</v>
      </c>
      <c r="C3287" s="691" t="s">
        <v>1232</v>
      </c>
      <c r="D3287" s="712">
        <v>17.66</v>
      </c>
    </row>
    <row r="3288" spans="1:4" ht="27">
      <c r="A3288" s="689">
        <v>39434</v>
      </c>
      <c r="B3288" s="690" t="s">
        <v>4522</v>
      </c>
      <c r="C3288" s="691" t="s">
        <v>1216</v>
      </c>
      <c r="D3288" s="712">
        <v>4.1399999999999997</v>
      </c>
    </row>
    <row r="3289" spans="1:4" ht="27">
      <c r="A3289" s="689">
        <v>39433</v>
      </c>
      <c r="B3289" s="690" t="s">
        <v>4523</v>
      </c>
      <c r="C3289" s="691" t="s">
        <v>1216</v>
      </c>
      <c r="D3289" s="712">
        <v>2.97</v>
      </c>
    </row>
    <row r="3290" spans="1:4" ht="13.5">
      <c r="A3290" s="689">
        <v>4049</v>
      </c>
      <c r="B3290" s="690" t="s">
        <v>4524</v>
      </c>
      <c r="C3290" s="691" t="s">
        <v>1217</v>
      </c>
      <c r="D3290" s="712">
        <v>55.32</v>
      </c>
    </row>
    <row r="3291" spans="1:4" ht="13.5">
      <c r="A3291" s="689">
        <v>38120</v>
      </c>
      <c r="B3291" s="690" t="s">
        <v>4525</v>
      </c>
      <c r="C3291" s="691" t="s">
        <v>1216</v>
      </c>
      <c r="D3291" s="712">
        <v>63.19</v>
      </c>
    </row>
    <row r="3292" spans="1:4" ht="13.5">
      <c r="A3292" s="689">
        <v>38877</v>
      </c>
      <c r="B3292" s="690" t="s">
        <v>4526</v>
      </c>
      <c r="C3292" s="691" t="s">
        <v>1216</v>
      </c>
      <c r="D3292" s="712">
        <v>5.43</v>
      </c>
    </row>
    <row r="3293" spans="1:4" ht="27">
      <c r="A3293" s="689">
        <v>34546</v>
      </c>
      <c r="B3293" s="690" t="s">
        <v>4527</v>
      </c>
      <c r="C3293" s="691" t="s">
        <v>1216</v>
      </c>
      <c r="D3293" s="712">
        <v>5.47</v>
      </c>
    </row>
    <row r="3294" spans="1:4" ht="13.5">
      <c r="A3294" s="689">
        <v>10498</v>
      </c>
      <c r="B3294" s="690" t="s">
        <v>4528</v>
      </c>
      <c r="C3294" s="691" t="s">
        <v>1216</v>
      </c>
      <c r="D3294" s="712">
        <v>6.78</v>
      </c>
    </row>
    <row r="3295" spans="1:4" ht="13.5">
      <c r="A3295" s="689">
        <v>4823</v>
      </c>
      <c r="B3295" s="690" t="s">
        <v>4529</v>
      </c>
      <c r="C3295" s="691" t="s">
        <v>1216</v>
      </c>
      <c r="D3295" s="712">
        <v>23.62</v>
      </c>
    </row>
    <row r="3296" spans="1:4" ht="13.5">
      <c r="A3296" s="689">
        <v>12357</v>
      </c>
      <c r="B3296" s="690" t="s">
        <v>4530</v>
      </c>
      <c r="C3296" s="691" t="s">
        <v>1214</v>
      </c>
      <c r="D3296" s="712">
        <v>125.21</v>
      </c>
    </row>
    <row r="3297" spans="1:4" ht="13.5">
      <c r="A3297" s="689">
        <v>12358</v>
      </c>
      <c r="B3297" s="690" t="s">
        <v>4531</v>
      </c>
      <c r="C3297" s="691" t="s">
        <v>1214</v>
      </c>
      <c r="D3297" s="712">
        <v>140.83000000000001</v>
      </c>
    </row>
    <row r="3298" spans="1:4" ht="27">
      <c r="A3298" s="689">
        <v>11079</v>
      </c>
      <c r="B3298" s="690" t="s">
        <v>4532</v>
      </c>
      <c r="C3298" s="691" t="s">
        <v>1220</v>
      </c>
      <c r="D3298" s="712">
        <v>561.41999999999996</v>
      </c>
    </row>
    <row r="3299" spans="1:4" ht="27">
      <c r="A3299" s="689">
        <v>11082</v>
      </c>
      <c r="B3299" s="690" t="s">
        <v>4533</v>
      </c>
      <c r="C3299" s="691" t="s">
        <v>1220</v>
      </c>
      <c r="D3299" s="712">
        <v>572.78</v>
      </c>
    </row>
    <row r="3300" spans="1:4" ht="13.5">
      <c r="A3300" s="689">
        <v>4058</v>
      </c>
      <c r="B3300" s="690" t="s">
        <v>4534</v>
      </c>
      <c r="C3300" s="691" t="s">
        <v>1213</v>
      </c>
      <c r="D3300" s="712">
        <v>22.53</v>
      </c>
    </row>
    <row r="3301" spans="1:4" ht="13.5">
      <c r="A3301" s="689">
        <v>40974</v>
      </c>
      <c r="B3301" s="690" t="s">
        <v>4535</v>
      </c>
      <c r="C3301" s="691" t="s">
        <v>1221</v>
      </c>
      <c r="D3301" s="688">
        <v>3964.44</v>
      </c>
    </row>
    <row r="3302" spans="1:4" ht="13.5">
      <c r="A3302" s="689">
        <v>34794</v>
      </c>
      <c r="B3302" s="690" t="s">
        <v>4536</v>
      </c>
      <c r="C3302" s="691" t="s">
        <v>1213</v>
      </c>
      <c r="D3302" s="712">
        <v>18.11</v>
      </c>
    </row>
    <row r="3303" spans="1:4" ht="13.5">
      <c r="A3303" s="689">
        <v>40925</v>
      </c>
      <c r="B3303" s="690" t="s">
        <v>4537</v>
      </c>
      <c r="C3303" s="691" t="s">
        <v>1221</v>
      </c>
      <c r="D3303" s="688">
        <v>3187.99</v>
      </c>
    </row>
    <row r="3304" spans="1:4" ht="13.5">
      <c r="A3304" s="689">
        <v>13741</v>
      </c>
      <c r="B3304" s="690" t="s">
        <v>4538</v>
      </c>
      <c r="C3304" s="691" t="s">
        <v>1214</v>
      </c>
      <c r="D3304" s="688">
        <v>1859.99</v>
      </c>
    </row>
    <row r="3305" spans="1:4" ht="27">
      <c r="A3305" s="689">
        <v>3288</v>
      </c>
      <c r="B3305" s="690" t="s">
        <v>4539</v>
      </c>
      <c r="C3305" s="691" t="s">
        <v>1215</v>
      </c>
      <c r="D3305" s="712">
        <v>3.68</v>
      </c>
    </row>
    <row r="3306" spans="1:4" ht="27">
      <c r="A3306" s="689">
        <v>13587</v>
      </c>
      <c r="B3306" s="690" t="s">
        <v>4540</v>
      </c>
      <c r="C3306" s="691" t="s">
        <v>1215</v>
      </c>
      <c r="D3306" s="712">
        <v>2.2200000000000002</v>
      </c>
    </row>
    <row r="3307" spans="1:4" ht="13.5">
      <c r="A3307" s="689">
        <v>38598</v>
      </c>
      <c r="B3307" s="690" t="s">
        <v>4541</v>
      </c>
      <c r="C3307" s="691" t="s">
        <v>1214</v>
      </c>
      <c r="D3307" s="712">
        <v>2.17</v>
      </c>
    </row>
    <row r="3308" spans="1:4" ht="13.5">
      <c r="A3308" s="689">
        <v>38595</v>
      </c>
      <c r="B3308" s="690" t="s">
        <v>4542</v>
      </c>
      <c r="C3308" s="691" t="s">
        <v>1214</v>
      </c>
      <c r="D3308" s="712">
        <v>1.5</v>
      </c>
    </row>
    <row r="3309" spans="1:4" ht="13.5">
      <c r="A3309" s="689">
        <v>38592</v>
      </c>
      <c r="B3309" s="690" t="s">
        <v>4543</v>
      </c>
      <c r="C3309" s="691" t="s">
        <v>1214</v>
      </c>
      <c r="D3309" s="712">
        <v>1.96</v>
      </c>
    </row>
    <row r="3310" spans="1:4" ht="13.5">
      <c r="A3310" s="689">
        <v>38588</v>
      </c>
      <c r="B3310" s="690" t="s">
        <v>4544</v>
      </c>
      <c r="C3310" s="691" t="s">
        <v>1214</v>
      </c>
      <c r="D3310" s="712">
        <v>1.24</v>
      </c>
    </row>
    <row r="3311" spans="1:4" ht="13.5">
      <c r="A3311" s="689">
        <v>38593</v>
      </c>
      <c r="B3311" s="690" t="s">
        <v>4545</v>
      </c>
      <c r="C3311" s="691" t="s">
        <v>1214</v>
      </c>
      <c r="D3311" s="712">
        <v>2.11</v>
      </c>
    </row>
    <row r="3312" spans="1:4" ht="13.5">
      <c r="A3312" s="689">
        <v>38589</v>
      </c>
      <c r="B3312" s="690" t="s">
        <v>4546</v>
      </c>
      <c r="C3312" s="691" t="s">
        <v>1214</v>
      </c>
      <c r="D3312" s="712">
        <v>1.51</v>
      </c>
    </row>
    <row r="3313" spans="1:4" ht="13.5">
      <c r="A3313" s="689">
        <v>38594</v>
      </c>
      <c r="B3313" s="690" t="s">
        <v>4547</v>
      </c>
      <c r="C3313" s="691" t="s">
        <v>1214</v>
      </c>
      <c r="D3313" s="712">
        <v>3.13</v>
      </c>
    </row>
    <row r="3314" spans="1:4" ht="13.5">
      <c r="A3314" s="689">
        <v>34787</v>
      </c>
      <c r="B3314" s="690" t="s">
        <v>4548</v>
      </c>
      <c r="C3314" s="691" t="s">
        <v>1214</v>
      </c>
      <c r="D3314" s="712">
        <v>0.71</v>
      </c>
    </row>
    <row r="3315" spans="1:4" ht="13.5">
      <c r="A3315" s="689">
        <v>34788</v>
      </c>
      <c r="B3315" s="690" t="s">
        <v>4549</v>
      </c>
      <c r="C3315" s="691" t="s">
        <v>1214</v>
      </c>
      <c r="D3315" s="712">
        <v>0.72</v>
      </c>
    </row>
    <row r="3316" spans="1:4" ht="13.5">
      <c r="A3316" s="689">
        <v>34784</v>
      </c>
      <c r="B3316" s="690" t="s">
        <v>4550</v>
      </c>
      <c r="C3316" s="691" t="s">
        <v>1214</v>
      </c>
      <c r="D3316" s="712">
        <v>0.79</v>
      </c>
    </row>
    <row r="3317" spans="1:4" ht="13.5">
      <c r="A3317" s="689">
        <v>34781</v>
      </c>
      <c r="B3317" s="690" t="s">
        <v>4551</v>
      </c>
      <c r="C3317" s="691" t="s">
        <v>1214</v>
      </c>
      <c r="D3317" s="712">
        <v>0.89</v>
      </c>
    </row>
    <row r="3318" spans="1:4" ht="13.5">
      <c r="A3318" s="689">
        <v>34773</v>
      </c>
      <c r="B3318" s="690" t="s">
        <v>4552</v>
      </c>
      <c r="C3318" s="691" t="s">
        <v>1214</v>
      </c>
      <c r="D3318" s="712">
        <v>1.56</v>
      </c>
    </row>
    <row r="3319" spans="1:4" ht="13.5">
      <c r="A3319" s="689">
        <v>34769</v>
      </c>
      <c r="B3319" s="690" t="s">
        <v>4553</v>
      </c>
      <c r="C3319" s="691" t="s">
        <v>1214</v>
      </c>
      <c r="D3319" s="712">
        <v>1.81</v>
      </c>
    </row>
    <row r="3320" spans="1:4" ht="13.5">
      <c r="A3320" s="689">
        <v>34763</v>
      </c>
      <c r="B3320" s="690" t="s">
        <v>4554</v>
      </c>
      <c r="C3320" s="691" t="s">
        <v>1214</v>
      </c>
      <c r="D3320" s="712">
        <v>1.05</v>
      </c>
    </row>
    <row r="3321" spans="1:4" ht="13.5">
      <c r="A3321" s="689">
        <v>34774</v>
      </c>
      <c r="B3321" s="690" t="s">
        <v>4555</v>
      </c>
      <c r="C3321" s="691" t="s">
        <v>1214</v>
      </c>
      <c r="D3321" s="712">
        <v>1.4</v>
      </c>
    </row>
    <row r="3322" spans="1:4" ht="13.5">
      <c r="A3322" s="689">
        <v>34771</v>
      </c>
      <c r="B3322" s="690" t="s">
        <v>4556</v>
      </c>
      <c r="C3322" s="691" t="s">
        <v>1214</v>
      </c>
      <c r="D3322" s="712">
        <v>1.6</v>
      </c>
    </row>
    <row r="3323" spans="1:4" ht="13.5">
      <c r="A3323" s="689">
        <v>34764</v>
      </c>
      <c r="B3323" s="690" t="s">
        <v>4557</v>
      </c>
      <c r="C3323" s="691" t="s">
        <v>1214</v>
      </c>
      <c r="D3323" s="712">
        <v>0.98</v>
      </c>
    </row>
    <row r="3324" spans="1:4" ht="13.5">
      <c r="A3324" s="689">
        <v>4062</v>
      </c>
      <c r="B3324" s="690" t="s">
        <v>4558</v>
      </c>
      <c r="C3324" s="691" t="s">
        <v>1214</v>
      </c>
      <c r="D3324" s="712">
        <v>16.91</v>
      </c>
    </row>
    <row r="3325" spans="1:4" ht="27">
      <c r="A3325" s="689">
        <v>4059</v>
      </c>
      <c r="B3325" s="690" t="s">
        <v>4559</v>
      </c>
      <c r="C3325" s="691" t="s">
        <v>1215</v>
      </c>
      <c r="D3325" s="712">
        <v>20.5</v>
      </c>
    </row>
    <row r="3326" spans="1:4" ht="27">
      <c r="A3326" s="689">
        <v>4061</v>
      </c>
      <c r="B3326" s="690" t="s">
        <v>4560</v>
      </c>
      <c r="C3326" s="691" t="s">
        <v>1214</v>
      </c>
      <c r="D3326" s="712">
        <v>16.399999999999999</v>
      </c>
    </row>
    <row r="3327" spans="1:4" ht="27">
      <c r="A3327" s="689">
        <v>10608</v>
      </c>
      <c r="B3327" s="690" t="s">
        <v>4561</v>
      </c>
      <c r="C3327" s="691" t="s">
        <v>1214</v>
      </c>
      <c r="D3327" s="688">
        <v>11200</v>
      </c>
    </row>
    <row r="3328" spans="1:4" ht="13.5">
      <c r="A3328" s="689">
        <v>4069</v>
      </c>
      <c r="B3328" s="690" t="s">
        <v>4562</v>
      </c>
      <c r="C3328" s="691" t="s">
        <v>1213</v>
      </c>
      <c r="D3328" s="712">
        <v>53.77</v>
      </c>
    </row>
    <row r="3329" spans="1:4" ht="13.5">
      <c r="A3329" s="689">
        <v>40819</v>
      </c>
      <c r="B3329" s="690" t="s">
        <v>4563</v>
      </c>
      <c r="C3329" s="691" t="s">
        <v>1221</v>
      </c>
      <c r="D3329" s="688">
        <v>9456.1200000000008</v>
      </c>
    </row>
    <row r="3330" spans="1:4" ht="13.5">
      <c r="A3330" s="689">
        <v>34361</v>
      </c>
      <c r="B3330" s="690" t="s">
        <v>4564</v>
      </c>
      <c r="C3330" s="691" t="s">
        <v>1216</v>
      </c>
      <c r="D3330" s="712">
        <v>1.58</v>
      </c>
    </row>
    <row r="3331" spans="1:4" ht="27">
      <c r="A3331" s="689">
        <v>36512</v>
      </c>
      <c r="B3331" s="690" t="s">
        <v>4565</v>
      </c>
      <c r="C3331" s="691" t="s">
        <v>1214</v>
      </c>
      <c r="D3331" s="688">
        <v>10185.14</v>
      </c>
    </row>
    <row r="3332" spans="1:4" ht="27">
      <c r="A3332" s="689">
        <v>25972</v>
      </c>
      <c r="B3332" s="690" t="s">
        <v>4566</v>
      </c>
      <c r="C3332" s="691" t="s">
        <v>1216</v>
      </c>
      <c r="D3332" s="712">
        <v>8.8800000000000008</v>
      </c>
    </row>
    <row r="3333" spans="1:4" ht="27">
      <c r="A3333" s="689">
        <v>25973</v>
      </c>
      <c r="B3333" s="690" t="s">
        <v>4567</v>
      </c>
      <c r="C3333" s="691" t="s">
        <v>1216</v>
      </c>
      <c r="D3333" s="712">
        <v>8.8800000000000008</v>
      </c>
    </row>
    <row r="3334" spans="1:4" ht="27">
      <c r="A3334" s="689">
        <v>11697</v>
      </c>
      <c r="B3334" s="690" t="s">
        <v>4568</v>
      </c>
      <c r="C3334" s="691" t="s">
        <v>1214</v>
      </c>
      <c r="D3334" s="712">
        <v>473.77</v>
      </c>
    </row>
    <row r="3335" spans="1:4" ht="27">
      <c r="A3335" s="689">
        <v>11698</v>
      </c>
      <c r="B3335" s="690" t="s">
        <v>4569</v>
      </c>
      <c r="C3335" s="691" t="s">
        <v>1214</v>
      </c>
      <c r="D3335" s="712">
        <v>565.17999999999995</v>
      </c>
    </row>
    <row r="3336" spans="1:4" ht="27">
      <c r="A3336" s="689">
        <v>11699</v>
      </c>
      <c r="B3336" s="690" t="s">
        <v>4570</v>
      </c>
      <c r="C3336" s="691" t="s">
        <v>1214</v>
      </c>
      <c r="D3336" s="712">
        <v>624.66</v>
      </c>
    </row>
    <row r="3337" spans="1:4" ht="13.5">
      <c r="A3337" s="689">
        <v>10432</v>
      </c>
      <c r="B3337" s="690" t="s">
        <v>4571</v>
      </c>
      <c r="C3337" s="691" t="s">
        <v>1214</v>
      </c>
      <c r="D3337" s="712">
        <v>309.18</v>
      </c>
    </row>
    <row r="3338" spans="1:4" ht="13.5">
      <c r="A3338" s="689">
        <v>10430</v>
      </c>
      <c r="B3338" s="690" t="s">
        <v>4572</v>
      </c>
      <c r="C3338" s="691" t="s">
        <v>1214</v>
      </c>
      <c r="D3338" s="712">
        <v>332.97</v>
      </c>
    </row>
    <row r="3339" spans="1:4" ht="27">
      <c r="A3339" s="689">
        <v>37514</v>
      </c>
      <c r="B3339" s="690" t="s">
        <v>4573</v>
      </c>
      <c r="C3339" s="691" t="s">
        <v>1214</v>
      </c>
      <c r="D3339" s="688">
        <v>148300</v>
      </c>
    </row>
    <row r="3340" spans="1:4" ht="27">
      <c r="A3340" s="689">
        <v>37519</v>
      </c>
      <c r="B3340" s="690" t="s">
        <v>4574</v>
      </c>
      <c r="C3340" s="691" t="s">
        <v>1214</v>
      </c>
      <c r="D3340" s="688">
        <v>228870.41</v>
      </c>
    </row>
    <row r="3341" spans="1:4" ht="27">
      <c r="A3341" s="689">
        <v>37520</v>
      </c>
      <c r="B3341" s="690" t="s">
        <v>4575</v>
      </c>
      <c r="C3341" s="691" t="s">
        <v>1214</v>
      </c>
      <c r="D3341" s="688">
        <v>225118.43</v>
      </c>
    </row>
    <row r="3342" spans="1:4" ht="27">
      <c r="A3342" s="689">
        <v>37521</v>
      </c>
      <c r="B3342" s="690" t="s">
        <v>4576</v>
      </c>
      <c r="C3342" s="691" t="s">
        <v>1214</v>
      </c>
      <c r="D3342" s="688">
        <v>274644.49</v>
      </c>
    </row>
    <row r="3343" spans="1:4" ht="27">
      <c r="A3343" s="689">
        <v>37522</v>
      </c>
      <c r="B3343" s="690" t="s">
        <v>4577</v>
      </c>
      <c r="C3343" s="691" t="s">
        <v>1214</v>
      </c>
      <c r="D3343" s="688">
        <v>282907.38</v>
      </c>
    </row>
    <row r="3344" spans="1:4" ht="27">
      <c r="A3344" s="689">
        <v>21109</v>
      </c>
      <c r="B3344" s="690" t="s">
        <v>4578</v>
      </c>
      <c r="C3344" s="691" t="s">
        <v>1214</v>
      </c>
      <c r="D3344" s="712">
        <v>49.62</v>
      </c>
    </row>
    <row r="3345" spans="1:4" ht="27">
      <c r="A3345" s="689">
        <v>36800</v>
      </c>
      <c r="B3345" s="690" t="s">
        <v>4579</v>
      </c>
      <c r="C3345" s="691" t="s">
        <v>1214</v>
      </c>
      <c r="D3345" s="712">
        <v>69.349999999999994</v>
      </c>
    </row>
    <row r="3346" spans="1:4" ht="13.5">
      <c r="A3346" s="689">
        <v>11769</v>
      </c>
      <c r="B3346" s="690" t="s">
        <v>4580</v>
      </c>
      <c r="C3346" s="691" t="s">
        <v>1214</v>
      </c>
      <c r="D3346" s="712">
        <v>169.95</v>
      </c>
    </row>
    <row r="3347" spans="1:4" ht="13.5">
      <c r="A3347" s="689">
        <v>36793</v>
      </c>
      <c r="B3347" s="690" t="s">
        <v>4581</v>
      </c>
      <c r="C3347" s="691" t="s">
        <v>1214</v>
      </c>
      <c r="D3347" s="712">
        <v>275.16000000000003</v>
      </c>
    </row>
    <row r="3348" spans="1:4" ht="27">
      <c r="A3348" s="689">
        <v>37546</v>
      </c>
      <c r="B3348" s="690" t="s">
        <v>4582</v>
      </c>
      <c r="C3348" s="691" t="s">
        <v>1214</v>
      </c>
      <c r="D3348" s="688">
        <v>8620.5300000000007</v>
      </c>
    </row>
    <row r="3349" spans="1:4" ht="27">
      <c r="A3349" s="689">
        <v>37544</v>
      </c>
      <c r="B3349" s="690" t="s">
        <v>4583</v>
      </c>
      <c r="C3349" s="691" t="s">
        <v>1214</v>
      </c>
      <c r="D3349" s="688">
        <v>9117.66</v>
      </c>
    </row>
    <row r="3350" spans="1:4" ht="27">
      <c r="A3350" s="689">
        <v>37545</v>
      </c>
      <c r="B3350" s="690" t="s">
        <v>4584</v>
      </c>
      <c r="C3350" s="691" t="s">
        <v>1214</v>
      </c>
      <c r="D3350" s="688">
        <v>10848.8</v>
      </c>
    </row>
    <row r="3351" spans="1:4" ht="27">
      <c r="A3351" s="689">
        <v>11771</v>
      </c>
      <c r="B3351" s="690" t="s">
        <v>4585</v>
      </c>
      <c r="C3351" s="691" t="s">
        <v>1214</v>
      </c>
      <c r="D3351" s="712">
        <v>210.8</v>
      </c>
    </row>
    <row r="3352" spans="1:4" ht="40.5">
      <c r="A3352" s="689">
        <v>39919</v>
      </c>
      <c r="B3352" s="690" t="s">
        <v>4586</v>
      </c>
      <c r="C3352" s="691" t="s">
        <v>1214</v>
      </c>
      <c r="D3352" s="688">
        <v>43150.55</v>
      </c>
    </row>
    <row r="3353" spans="1:4" ht="27">
      <c r="A3353" s="689">
        <v>38385</v>
      </c>
      <c r="B3353" s="690" t="s">
        <v>4587</v>
      </c>
      <c r="C3353" s="691" t="s">
        <v>1214</v>
      </c>
      <c r="D3353" s="712">
        <v>34.68</v>
      </c>
    </row>
    <row r="3354" spans="1:4" ht="13.5">
      <c r="A3354" s="689">
        <v>37587</v>
      </c>
      <c r="B3354" s="690" t="s">
        <v>4588</v>
      </c>
      <c r="C3354" s="691" t="s">
        <v>1214</v>
      </c>
      <c r="D3354" s="712">
        <v>191.73</v>
      </c>
    </row>
    <row r="3355" spans="1:4" ht="13.5">
      <c r="A3355" s="689">
        <v>11571</v>
      </c>
      <c r="B3355" s="690" t="s">
        <v>4589</v>
      </c>
      <c r="C3355" s="691" t="s">
        <v>1214</v>
      </c>
      <c r="D3355" s="712">
        <v>168.39</v>
      </c>
    </row>
    <row r="3356" spans="1:4" ht="13.5">
      <c r="A3356" s="689">
        <v>11561</v>
      </c>
      <c r="B3356" s="690" t="s">
        <v>4590</v>
      </c>
      <c r="C3356" s="691" t="s">
        <v>1214</v>
      </c>
      <c r="D3356" s="712">
        <v>130.22999999999999</v>
      </c>
    </row>
    <row r="3357" spans="1:4" ht="13.5">
      <c r="A3357" s="689">
        <v>11560</v>
      </c>
      <c r="B3357" s="690" t="s">
        <v>4591</v>
      </c>
      <c r="C3357" s="691" t="s">
        <v>1214</v>
      </c>
      <c r="D3357" s="712">
        <v>110.85</v>
      </c>
    </row>
    <row r="3358" spans="1:4" ht="13.5">
      <c r="A3358" s="689">
        <v>11499</v>
      </c>
      <c r="B3358" s="690" t="s">
        <v>4592</v>
      </c>
      <c r="C3358" s="691" t="s">
        <v>1214</v>
      </c>
      <c r="D3358" s="688">
        <v>1196.8699999999999</v>
      </c>
    </row>
    <row r="3359" spans="1:4" ht="13.5">
      <c r="A3359" s="689">
        <v>34761</v>
      </c>
      <c r="B3359" s="690" t="s">
        <v>4593</v>
      </c>
      <c r="C3359" s="691" t="s">
        <v>1213</v>
      </c>
      <c r="D3359" s="712">
        <v>15.08</v>
      </c>
    </row>
    <row r="3360" spans="1:4" ht="13.5">
      <c r="A3360" s="689">
        <v>40924</v>
      </c>
      <c r="B3360" s="690" t="s">
        <v>4594</v>
      </c>
      <c r="C3360" s="691" t="s">
        <v>1221</v>
      </c>
      <c r="D3360" s="688">
        <v>2654.89</v>
      </c>
    </row>
    <row r="3361" spans="1:4" ht="13.5">
      <c r="A3361" s="689">
        <v>25957</v>
      </c>
      <c r="B3361" s="690" t="s">
        <v>4595</v>
      </c>
      <c r="C3361" s="691" t="s">
        <v>1213</v>
      </c>
      <c r="D3361" s="712">
        <v>18.2</v>
      </c>
    </row>
    <row r="3362" spans="1:4" ht="13.5">
      <c r="A3362" s="689">
        <v>40983</v>
      </c>
      <c r="B3362" s="690" t="s">
        <v>4596</v>
      </c>
      <c r="C3362" s="691" t="s">
        <v>1221</v>
      </c>
      <c r="D3362" s="688">
        <v>3204.64</v>
      </c>
    </row>
    <row r="3363" spans="1:4" ht="13.5">
      <c r="A3363" s="689">
        <v>2437</v>
      </c>
      <c r="B3363" s="690" t="s">
        <v>4597</v>
      </c>
      <c r="C3363" s="691" t="s">
        <v>1213</v>
      </c>
      <c r="D3363" s="712">
        <v>21.21</v>
      </c>
    </row>
    <row r="3364" spans="1:4" ht="13.5">
      <c r="A3364" s="689">
        <v>40921</v>
      </c>
      <c r="B3364" s="690" t="s">
        <v>4598</v>
      </c>
      <c r="C3364" s="691" t="s">
        <v>1221</v>
      </c>
      <c r="D3364" s="688">
        <v>3731.37</v>
      </c>
    </row>
    <row r="3365" spans="1:4" ht="27">
      <c r="A3365" s="689">
        <v>40534</v>
      </c>
      <c r="B3365" s="690" t="s">
        <v>4599</v>
      </c>
      <c r="C3365" s="691" t="s">
        <v>1214</v>
      </c>
      <c r="D3365" s="712">
        <v>351.92</v>
      </c>
    </row>
    <row r="3366" spans="1:4" ht="27">
      <c r="A3366" s="689">
        <v>14252</v>
      </c>
      <c r="B3366" s="690" t="s">
        <v>4600</v>
      </c>
      <c r="C3366" s="691" t="s">
        <v>1214</v>
      </c>
      <c r="D3366" s="688">
        <v>1594.91</v>
      </c>
    </row>
    <row r="3367" spans="1:4" ht="27">
      <c r="A3367" s="689">
        <v>730</v>
      </c>
      <c r="B3367" s="690" t="s">
        <v>4601</v>
      </c>
      <c r="C3367" s="691" t="s">
        <v>1214</v>
      </c>
      <c r="D3367" s="688">
        <v>4261.3100000000004</v>
      </c>
    </row>
    <row r="3368" spans="1:4" ht="40.5">
      <c r="A3368" s="689">
        <v>723</v>
      </c>
      <c r="B3368" s="690" t="s">
        <v>4602</v>
      </c>
      <c r="C3368" s="691" t="s">
        <v>1214</v>
      </c>
      <c r="D3368" s="688">
        <v>2118.02</v>
      </c>
    </row>
    <row r="3369" spans="1:4" ht="27">
      <c r="A3369" s="689">
        <v>36502</v>
      </c>
      <c r="B3369" s="690" t="s">
        <v>4603</v>
      </c>
      <c r="C3369" s="691" t="s">
        <v>1214</v>
      </c>
      <c r="D3369" s="688">
        <v>1990.69</v>
      </c>
    </row>
    <row r="3370" spans="1:4" ht="27">
      <c r="A3370" s="689">
        <v>36503</v>
      </c>
      <c r="B3370" s="690" t="s">
        <v>4604</v>
      </c>
      <c r="C3370" s="691" t="s">
        <v>1214</v>
      </c>
      <c r="D3370" s="688">
        <v>2454.75</v>
      </c>
    </row>
    <row r="3371" spans="1:4" ht="27">
      <c r="A3371" s="689">
        <v>4090</v>
      </c>
      <c r="B3371" s="690" t="s">
        <v>4605</v>
      </c>
      <c r="C3371" s="691" t="s">
        <v>1214</v>
      </c>
      <c r="D3371" s="688">
        <v>740000</v>
      </c>
    </row>
    <row r="3372" spans="1:4" ht="27">
      <c r="A3372" s="689">
        <v>13227</v>
      </c>
      <c r="B3372" s="690" t="s">
        <v>4606</v>
      </c>
      <c r="C3372" s="691" t="s">
        <v>1214</v>
      </c>
      <c r="D3372" s="688">
        <v>919542.27</v>
      </c>
    </row>
    <row r="3373" spans="1:4" ht="27">
      <c r="A3373" s="689">
        <v>10597</v>
      </c>
      <c r="B3373" s="690" t="s">
        <v>4607</v>
      </c>
      <c r="C3373" s="691" t="s">
        <v>1214</v>
      </c>
      <c r="D3373" s="688">
        <v>967936.87</v>
      </c>
    </row>
    <row r="3374" spans="1:4" ht="13.5">
      <c r="A3374" s="689">
        <v>39628</v>
      </c>
      <c r="B3374" s="690" t="s">
        <v>4608</v>
      </c>
      <c r="C3374" s="691" t="s">
        <v>1214</v>
      </c>
      <c r="D3374" s="688">
        <v>2511.16</v>
      </c>
    </row>
    <row r="3375" spans="1:4" ht="13.5">
      <c r="A3375" s="689">
        <v>39404</v>
      </c>
      <c r="B3375" s="690" t="s">
        <v>4609</v>
      </c>
      <c r="C3375" s="691" t="s">
        <v>1214</v>
      </c>
      <c r="D3375" s="688">
        <v>1245.2</v>
      </c>
    </row>
    <row r="3376" spans="1:4" ht="13.5">
      <c r="A3376" s="689">
        <v>39402</v>
      </c>
      <c r="B3376" s="690" t="s">
        <v>4610</v>
      </c>
      <c r="C3376" s="691" t="s">
        <v>1214</v>
      </c>
      <c r="D3376" s="688">
        <v>1025.81</v>
      </c>
    </row>
    <row r="3377" spans="1:4" ht="13.5">
      <c r="A3377" s="689">
        <v>39403</v>
      </c>
      <c r="B3377" s="690" t="s">
        <v>4611</v>
      </c>
      <c r="C3377" s="691" t="s">
        <v>1214</v>
      </c>
      <c r="D3377" s="688">
        <v>1003.5</v>
      </c>
    </row>
    <row r="3378" spans="1:4" ht="13.5">
      <c r="A3378" s="689">
        <v>4093</v>
      </c>
      <c r="B3378" s="690" t="s">
        <v>4612</v>
      </c>
      <c r="C3378" s="691" t="s">
        <v>1213</v>
      </c>
      <c r="D3378" s="712">
        <v>16.36</v>
      </c>
    </row>
    <row r="3379" spans="1:4" ht="13.5">
      <c r="A3379" s="689">
        <v>10512</v>
      </c>
      <c r="B3379" s="690" t="s">
        <v>4613</v>
      </c>
      <c r="C3379" s="691" t="s">
        <v>1221</v>
      </c>
      <c r="D3379" s="688">
        <v>3498.14</v>
      </c>
    </row>
    <row r="3380" spans="1:4" ht="13.5">
      <c r="A3380" s="689">
        <v>20020</v>
      </c>
      <c r="B3380" s="690" t="s">
        <v>4614</v>
      </c>
      <c r="C3380" s="691" t="s">
        <v>1213</v>
      </c>
      <c r="D3380" s="712">
        <v>15.43</v>
      </c>
    </row>
    <row r="3381" spans="1:4" ht="13.5">
      <c r="A3381" s="689">
        <v>41038</v>
      </c>
      <c r="B3381" s="690" t="s">
        <v>4615</v>
      </c>
      <c r="C3381" s="691" t="s">
        <v>1221</v>
      </c>
      <c r="D3381" s="688">
        <v>3299.63</v>
      </c>
    </row>
    <row r="3382" spans="1:4" ht="13.5">
      <c r="A3382" s="689">
        <v>4094</v>
      </c>
      <c r="B3382" s="690" t="s">
        <v>4616</v>
      </c>
      <c r="C3382" s="691" t="s">
        <v>1213</v>
      </c>
      <c r="D3382" s="712">
        <v>21.84</v>
      </c>
    </row>
    <row r="3383" spans="1:4" ht="13.5">
      <c r="A3383" s="689">
        <v>40988</v>
      </c>
      <c r="B3383" s="690" t="s">
        <v>4617</v>
      </c>
      <c r="C3383" s="691" t="s">
        <v>1221</v>
      </c>
      <c r="D3383" s="688">
        <v>4671.54</v>
      </c>
    </row>
    <row r="3384" spans="1:4" ht="13.5">
      <c r="A3384" s="689">
        <v>4095</v>
      </c>
      <c r="B3384" s="690" t="s">
        <v>4618</v>
      </c>
      <c r="C3384" s="691" t="s">
        <v>1213</v>
      </c>
      <c r="D3384" s="712">
        <v>17.829999999999998</v>
      </c>
    </row>
    <row r="3385" spans="1:4" ht="13.5">
      <c r="A3385" s="689">
        <v>40990</v>
      </c>
      <c r="B3385" s="690" t="s">
        <v>4619</v>
      </c>
      <c r="C3385" s="691" t="s">
        <v>1221</v>
      </c>
      <c r="D3385" s="688">
        <v>3363.99</v>
      </c>
    </row>
    <row r="3386" spans="1:4" ht="13.5">
      <c r="A3386" s="689">
        <v>4097</v>
      </c>
      <c r="B3386" s="690" t="s">
        <v>4620</v>
      </c>
      <c r="C3386" s="691" t="s">
        <v>1213</v>
      </c>
      <c r="D3386" s="712">
        <v>18.48</v>
      </c>
    </row>
    <row r="3387" spans="1:4" ht="13.5">
      <c r="A3387" s="689">
        <v>40994</v>
      </c>
      <c r="B3387" s="690" t="s">
        <v>4621</v>
      </c>
      <c r="C3387" s="691" t="s">
        <v>1221</v>
      </c>
      <c r="D3387" s="688">
        <v>3488.32</v>
      </c>
    </row>
    <row r="3388" spans="1:4" ht="13.5">
      <c r="A3388" s="689">
        <v>4096</v>
      </c>
      <c r="B3388" s="690" t="s">
        <v>4622</v>
      </c>
      <c r="C3388" s="691" t="s">
        <v>1213</v>
      </c>
      <c r="D3388" s="712">
        <v>18.98</v>
      </c>
    </row>
    <row r="3389" spans="1:4" ht="13.5">
      <c r="A3389" s="689">
        <v>40992</v>
      </c>
      <c r="B3389" s="690" t="s">
        <v>4623</v>
      </c>
      <c r="C3389" s="691" t="s">
        <v>1221</v>
      </c>
      <c r="D3389" s="688">
        <v>3580.56</v>
      </c>
    </row>
    <row r="3390" spans="1:4" ht="13.5">
      <c r="A3390" s="689">
        <v>13955</v>
      </c>
      <c r="B3390" s="690" t="s">
        <v>4624</v>
      </c>
      <c r="C3390" s="691" t="s">
        <v>1214</v>
      </c>
      <c r="D3390" s="688">
        <v>1459.99</v>
      </c>
    </row>
    <row r="3391" spans="1:4" ht="27">
      <c r="A3391" s="689">
        <v>4114</v>
      </c>
      <c r="B3391" s="690" t="s">
        <v>4625</v>
      </c>
      <c r="C3391" s="691" t="s">
        <v>1214</v>
      </c>
      <c r="D3391" s="712">
        <v>30.03</v>
      </c>
    </row>
    <row r="3392" spans="1:4" ht="13.5">
      <c r="A3392" s="689">
        <v>36797</v>
      </c>
      <c r="B3392" s="690" t="s">
        <v>4626</v>
      </c>
      <c r="C3392" s="691" t="s">
        <v>1214</v>
      </c>
      <c r="D3392" s="712">
        <v>26.26</v>
      </c>
    </row>
    <row r="3393" spans="1:4" ht="13.5">
      <c r="A3393" s="689">
        <v>4107</v>
      </c>
      <c r="B3393" s="690" t="s">
        <v>4627</v>
      </c>
      <c r="C3393" s="691" t="s">
        <v>1214</v>
      </c>
      <c r="D3393" s="712">
        <v>25.29</v>
      </c>
    </row>
    <row r="3394" spans="1:4" ht="13.5">
      <c r="A3394" s="689">
        <v>36799</v>
      </c>
      <c r="B3394" s="690" t="s">
        <v>4628</v>
      </c>
      <c r="C3394" s="691" t="s">
        <v>1214</v>
      </c>
      <c r="D3394" s="712">
        <v>24.14</v>
      </c>
    </row>
    <row r="3395" spans="1:4" ht="13.5">
      <c r="A3395" s="689">
        <v>4108</v>
      </c>
      <c r="B3395" s="690" t="s">
        <v>4629</v>
      </c>
      <c r="C3395" s="691" t="s">
        <v>1214</v>
      </c>
      <c r="D3395" s="712">
        <v>20.329999999999998</v>
      </c>
    </row>
    <row r="3396" spans="1:4" ht="13.5">
      <c r="A3396" s="689">
        <v>4102</v>
      </c>
      <c r="B3396" s="690" t="s">
        <v>4630</v>
      </c>
      <c r="C3396" s="691" t="s">
        <v>1214</v>
      </c>
      <c r="D3396" s="712">
        <v>30.25</v>
      </c>
    </row>
    <row r="3397" spans="1:4" ht="27">
      <c r="A3397" s="689">
        <v>10826</v>
      </c>
      <c r="B3397" s="690" t="s">
        <v>4631</v>
      </c>
      <c r="C3397" s="691" t="s">
        <v>1214</v>
      </c>
      <c r="D3397" s="712">
        <v>30.74</v>
      </c>
    </row>
    <row r="3398" spans="1:4" ht="27">
      <c r="A3398" s="689">
        <v>365</v>
      </c>
      <c r="B3398" s="690" t="s">
        <v>4632</v>
      </c>
      <c r="C3398" s="691" t="s">
        <v>1214</v>
      </c>
      <c r="D3398" s="712">
        <v>19.059999999999999</v>
      </c>
    </row>
    <row r="3399" spans="1:4" ht="13.5">
      <c r="A3399" s="689">
        <v>38639</v>
      </c>
      <c r="B3399" s="690" t="s">
        <v>4633</v>
      </c>
      <c r="C3399" s="691" t="s">
        <v>1214</v>
      </c>
      <c r="D3399" s="712">
        <v>73.790000000000006</v>
      </c>
    </row>
    <row r="3400" spans="1:4" ht="13.5">
      <c r="A3400" s="689">
        <v>38640</v>
      </c>
      <c r="B3400" s="690" t="s">
        <v>4634</v>
      </c>
      <c r="C3400" s="691" t="s">
        <v>1214</v>
      </c>
      <c r="D3400" s="712">
        <v>1.1000000000000001</v>
      </c>
    </row>
    <row r="3401" spans="1:4" ht="27">
      <c r="A3401" s="689">
        <v>358</v>
      </c>
      <c r="B3401" s="690" t="s">
        <v>4635</v>
      </c>
      <c r="C3401" s="691" t="s">
        <v>1214</v>
      </c>
      <c r="D3401" s="712">
        <v>22.75</v>
      </c>
    </row>
    <row r="3402" spans="1:4" ht="27">
      <c r="A3402" s="689">
        <v>359</v>
      </c>
      <c r="B3402" s="690" t="s">
        <v>4636</v>
      </c>
      <c r="C3402" s="691" t="s">
        <v>1214</v>
      </c>
      <c r="D3402" s="712">
        <v>46.73</v>
      </c>
    </row>
    <row r="3403" spans="1:4" ht="13.5">
      <c r="A3403" s="689">
        <v>38641</v>
      </c>
      <c r="B3403" s="690" t="s">
        <v>4637</v>
      </c>
      <c r="C3403" s="691" t="s">
        <v>1214</v>
      </c>
      <c r="D3403" s="712">
        <v>46.12</v>
      </c>
    </row>
    <row r="3404" spans="1:4" ht="27">
      <c r="A3404" s="689">
        <v>360</v>
      </c>
      <c r="B3404" s="690" t="s">
        <v>4638</v>
      </c>
      <c r="C3404" s="691" t="s">
        <v>1214</v>
      </c>
      <c r="D3404" s="712">
        <v>1.07</v>
      </c>
    </row>
    <row r="3405" spans="1:4" ht="27">
      <c r="A3405" s="689">
        <v>4127</v>
      </c>
      <c r="B3405" s="690" t="s">
        <v>4639</v>
      </c>
      <c r="C3405" s="691" t="s">
        <v>1214</v>
      </c>
      <c r="D3405" s="712">
        <v>210.82</v>
      </c>
    </row>
    <row r="3406" spans="1:4" ht="27">
      <c r="A3406" s="689">
        <v>4154</v>
      </c>
      <c r="B3406" s="690" t="s">
        <v>4640</v>
      </c>
      <c r="C3406" s="691" t="s">
        <v>1214</v>
      </c>
      <c r="D3406" s="712">
        <v>257.57</v>
      </c>
    </row>
    <row r="3407" spans="1:4" ht="27">
      <c r="A3407" s="689">
        <v>4168</v>
      </c>
      <c r="B3407" s="690" t="s">
        <v>4641</v>
      </c>
      <c r="C3407" s="691" t="s">
        <v>1214</v>
      </c>
      <c r="D3407" s="712">
        <v>272.02</v>
      </c>
    </row>
    <row r="3408" spans="1:4" ht="27">
      <c r="A3408" s="689">
        <v>4161</v>
      </c>
      <c r="B3408" s="690" t="s">
        <v>4642</v>
      </c>
      <c r="C3408" s="691" t="s">
        <v>1214</v>
      </c>
      <c r="D3408" s="712">
        <v>261.82</v>
      </c>
    </row>
    <row r="3409" spans="1:4" ht="40.5">
      <c r="A3409" s="689">
        <v>42430</v>
      </c>
      <c r="B3409" s="690" t="s">
        <v>4643</v>
      </c>
      <c r="C3409" s="691" t="s">
        <v>1214</v>
      </c>
      <c r="D3409" s="688">
        <v>3654.84</v>
      </c>
    </row>
    <row r="3410" spans="1:4" ht="13.5">
      <c r="A3410" s="689">
        <v>4214</v>
      </c>
      <c r="B3410" s="690" t="s">
        <v>4644</v>
      </c>
      <c r="C3410" s="691" t="s">
        <v>1214</v>
      </c>
      <c r="D3410" s="712">
        <v>6.25</v>
      </c>
    </row>
    <row r="3411" spans="1:4" ht="13.5">
      <c r="A3411" s="689">
        <v>4215</v>
      </c>
      <c r="B3411" s="690" t="s">
        <v>4645</v>
      </c>
      <c r="C3411" s="691" t="s">
        <v>1214</v>
      </c>
      <c r="D3411" s="712">
        <v>4.1100000000000003</v>
      </c>
    </row>
    <row r="3412" spans="1:4" ht="13.5">
      <c r="A3412" s="689">
        <v>4210</v>
      </c>
      <c r="B3412" s="690" t="s">
        <v>4646</v>
      </c>
      <c r="C3412" s="691" t="s">
        <v>1214</v>
      </c>
      <c r="D3412" s="712">
        <v>0.69</v>
      </c>
    </row>
    <row r="3413" spans="1:4" ht="13.5">
      <c r="A3413" s="689">
        <v>4212</v>
      </c>
      <c r="B3413" s="690" t="s">
        <v>4647</v>
      </c>
      <c r="C3413" s="691" t="s">
        <v>1214</v>
      </c>
      <c r="D3413" s="712">
        <v>1.98</v>
      </c>
    </row>
    <row r="3414" spans="1:4" ht="13.5">
      <c r="A3414" s="689">
        <v>4213</v>
      </c>
      <c r="B3414" s="690" t="s">
        <v>4648</v>
      </c>
      <c r="C3414" s="691" t="s">
        <v>1214</v>
      </c>
      <c r="D3414" s="712">
        <v>8.8699999999999992</v>
      </c>
    </row>
    <row r="3415" spans="1:4" ht="13.5">
      <c r="A3415" s="689">
        <v>4211</v>
      </c>
      <c r="B3415" s="690" t="s">
        <v>4649</v>
      </c>
      <c r="C3415" s="691" t="s">
        <v>1214</v>
      </c>
      <c r="D3415" s="712">
        <v>0.99</v>
      </c>
    </row>
    <row r="3416" spans="1:4" ht="13.5">
      <c r="A3416" s="689">
        <v>4209</v>
      </c>
      <c r="B3416" s="690" t="s">
        <v>4650</v>
      </c>
      <c r="C3416" s="691" t="s">
        <v>1214</v>
      </c>
      <c r="D3416" s="712">
        <v>11.83</v>
      </c>
    </row>
    <row r="3417" spans="1:4" ht="13.5">
      <c r="A3417" s="689">
        <v>4180</v>
      </c>
      <c r="B3417" s="690" t="s">
        <v>4651</v>
      </c>
      <c r="C3417" s="691" t="s">
        <v>1214</v>
      </c>
      <c r="D3417" s="712">
        <v>8.91</v>
      </c>
    </row>
    <row r="3418" spans="1:4" ht="13.5">
      <c r="A3418" s="689">
        <v>4177</v>
      </c>
      <c r="B3418" s="690" t="s">
        <v>4652</v>
      </c>
      <c r="C3418" s="691" t="s">
        <v>1214</v>
      </c>
      <c r="D3418" s="712">
        <v>2.95</v>
      </c>
    </row>
    <row r="3419" spans="1:4" ht="13.5">
      <c r="A3419" s="689">
        <v>4179</v>
      </c>
      <c r="B3419" s="690" t="s">
        <v>4653</v>
      </c>
      <c r="C3419" s="691" t="s">
        <v>1214</v>
      </c>
      <c r="D3419" s="712">
        <v>6.05</v>
      </c>
    </row>
    <row r="3420" spans="1:4" ht="13.5">
      <c r="A3420" s="689">
        <v>4208</v>
      </c>
      <c r="B3420" s="690" t="s">
        <v>4654</v>
      </c>
      <c r="C3420" s="691" t="s">
        <v>1214</v>
      </c>
      <c r="D3420" s="712">
        <v>28.17</v>
      </c>
    </row>
    <row r="3421" spans="1:4" ht="13.5">
      <c r="A3421" s="689">
        <v>4181</v>
      </c>
      <c r="B3421" s="690" t="s">
        <v>4655</v>
      </c>
      <c r="C3421" s="691" t="s">
        <v>1214</v>
      </c>
      <c r="D3421" s="712">
        <v>18.41</v>
      </c>
    </row>
    <row r="3422" spans="1:4" ht="13.5">
      <c r="A3422" s="689">
        <v>4178</v>
      </c>
      <c r="B3422" s="690" t="s">
        <v>4656</v>
      </c>
      <c r="C3422" s="691" t="s">
        <v>1214</v>
      </c>
      <c r="D3422" s="712">
        <v>4.0999999999999996</v>
      </c>
    </row>
    <row r="3423" spans="1:4" ht="13.5">
      <c r="A3423" s="689">
        <v>4182</v>
      </c>
      <c r="B3423" s="690" t="s">
        <v>4657</v>
      </c>
      <c r="C3423" s="691" t="s">
        <v>1214</v>
      </c>
      <c r="D3423" s="712">
        <v>45.83</v>
      </c>
    </row>
    <row r="3424" spans="1:4" ht="13.5">
      <c r="A3424" s="689">
        <v>4183</v>
      </c>
      <c r="B3424" s="690" t="s">
        <v>4658</v>
      </c>
      <c r="C3424" s="691" t="s">
        <v>1214</v>
      </c>
      <c r="D3424" s="712">
        <v>73.790000000000006</v>
      </c>
    </row>
    <row r="3425" spans="1:4" ht="13.5">
      <c r="A3425" s="689">
        <v>4184</v>
      </c>
      <c r="B3425" s="690" t="s">
        <v>4659</v>
      </c>
      <c r="C3425" s="691" t="s">
        <v>1214</v>
      </c>
      <c r="D3425" s="712">
        <v>162.88</v>
      </c>
    </row>
    <row r="3426" spans="1:4" ht="13.5">
      <c r="A3426" s="689">
        <v>4185</v>
      </c>
      <c r="B3426" s="690" t="s">
        <v>4660</v>
      </c>
      <c r="C3426" s="691" t="s">
        <v>1214</v>
      </c>
      <c r="D3426" s="712">
        <v>270.63</v>
      </c>
    </row>
    <row r="3427" spans="1:4" ht="13.5">
      <c r="A3427" s="689">
        <v>4205</v>
      </c>
      <c r="B3427" s="690" t="s">
        <v>4661</v>
      </c>
      <c r="C3427" s="691" t="s">
        <v>1214</v>
      </c>
      <c r="D3427" s="712">
        <v>15.63</v>
      </c>
    </row>
    <row r="3428" spans="1:4" ht="13.5">
      <c r="A3428" s="689">
        <v>4192</v>
      </c>
      <c r="B3428" s="690" t="s">
        <v>4662</v>
      </c>
      <c r="C3428" s="691" t="s">
        <v>1214</v>
      </c>
      <c r="D3428" s="712">
        <v>15.63</v>
      </c>
    </row>
    <row r="3429" spans="1:4" ht="13.5">
      <c r="A3429" s="689">
        <v>4191</v>
      </c>
      <c r="B3429" s="690" t="s">
        <v>4663</v>
      </c>
      <c r="C3429" s="691" t="s">
        <v>1214</v>
      </c>
      <c r="D3429" s="712">
        <v>15.63</v>
      </c>
    </row>
    <row r="3430" spans="1:4" ht="13.5">
      <c r="A3430" s="689">
        <v>4207</v>
      </c>
      <c r="B3430" s="690" t="s">
        <v>4664</v>
      </c>
      <c r="C3430" s="691" t="s">
        <v>1214</v>
      </c>
      <c r="D3430" s="712">
        <v>12.57</v>
      </c>
    </row>
    <row r="3431" spans="1:4" ht="13.5">
      <c r="A3431" s="689">
        <v>4206</v>
      </c>
      <c r="B3431" s="690" t="s">
        <v>4665</v>
      </c>
      <c r="C3431" s="691" t="s">
        <v>1214</v>
      </c>
      <c r="D3431" s="712">
        <v>12.21</v>
      </c>
    </row>
    <row r="3432" spans="1:4" ht="13.5">
      <c r="A3432" s="689">
        <v>4190</v>
      </c>
      <c r="B3432" s="690" t="s">
        <v>4666</v>
      </c>
      <c r="C3432" s="691" t="s">
        <v>1214</v>
      </c>
      <c r="D3432" s="712">
        <v>12.21</v>
      </c>
    </row>
    <row r="3433" spans="1:4" ht="13.5">
      <c r="A3433" s="689">
        <v>4186</v>
      </c>
      <c r="B3433" s="690" t="s">
        <v>4667</v>
      </c>
      <c r="C3433" s="691" t="s">
        <v>1214</v>
      </c>
      <c r="D3433" s="712">
        <v>3.61</v>
      </c>
    </row>
    <row r="3434" spans="1:4" ht="13.5">
      <c r="A3434" s="689">
        <v>4188</v>
      </c>
      <c r="B3434" s="690" t="s">
        <v>4668</v>
      </c>
      <c r="C3434" s="691" t="s">
        <v>1214</v>
      </c>
      <c r="D3434" s="712">
        <v>7.37</v>
      </c>
    </row>
    <row r="3435" spans="1:4" ht="13.5">
      <c r="A3435" s="689">
        <v>4189</v>
      </c>
      <c r="B3435" s="690" t="s">
        <v>4669</v>
      </c>
      <c r="C3435" s="691" t="s">
        <v>1214</v>
      </c>
      <c r="D3435" s="712">
        <v>7.37</v>
      </c>
    </row>
    <row r="3436" spans="1:4" ht="13.5">
      <c r="A3436" s="689">
        <v>4197</v>
      </c>
      <c r="B3436" s="690" t="s">
        <v>4670</v>
      </c>
      <c r="C3436" s="691" t="s">
        <v>1214</v>
      </c>
      <c r="D3436" s="712">
        <v>39.020000000000003</v>
      </c>
    </row>
    <row r="3437" spans="1:4" ht="13.5">
      <c r="A3437" s="689">
        <v>4194</v>
      </c>
      <c r="B3437" s="690" t="s">
        <v>4671</v>
      </c>
      <c r="C3437" s="691" t="s">
        <v>1214</v>
      </c>
      <c r="D3437" s="712">
        <v>23.58</v>
      </c>
    </row>
    <row r="3438" spans="1:4" ht="13.5">
      <c r="A3438" s="689">
        <v>4193</v>
      </c>
      <c r="B3438" s="690" t="s">
        <v>4672</v>
      </c>
      <c r="C3438" s="691" t="s">
        <v>1214</v>
      </c>
      <c r="D3438" s="712">
        <v>23.58</v>
      </c>
    </row>
    <row r="3439" spans="1:4" ht="13.5">
      <c r="A3439" s="689">
        <v>4204</v>
      </c>
      <c r="B3439" s="690" t="s">
        <v>4673</v>
      </c>
      <c r="C3439" s="691" t="s">
        <v>1214</v>
      </c>
      <c r="D3439" s="712">
        <v>23.58</v>
      </c>
    </row>
    <row r="3440" spans="1:4" ht="13.5">
      <c r="A3440" s="689">
        <v>4187</v>
      </c>
      <c r="B3440" s="690" t="s">
        <v>4674</v>
      </c>
      <c r="C3440" s="691" t="s">
        <v>1214</v>
      </c>
      <c r="D3440" s="712">
        <v>4.7</v>
      </c>
    </row>
    <row r="3441" spans="1:4" ht="13.5">
      <c r="A3441" s="689">
        <v>4202</v>
      </c>
      <c r="B3441" s="690" t="s">
        <v>4675</v>
      </c>
      <c r="C3441" s="691" t="s">
        <v>1214</v>
      </c>
      <c r="D3441" s="712">
        <v>71.27</v>
      </c>
    </row>
    <row r="3442" spans="1:4" ht="13.5">
      <c r="A3442" s="689">
        <v>4203</v>
      </c>
      <c r="B3442" s="690" t="s">
        <v>4676</v>
      </c>
      <c r="C3442" s="691" t="s">
        <v>1214</v>
      </c>
      <c r="D3442" s="712">
        <v>62.94</v>
      </c>
    </row>
    <row r="3443" spans="1:4" ht="13.5">
      <c r="A3443" s="689">
        <v>40368</v>
      </c>
      <c r="B3443" s="690" t="s">
        <v>4677</v>
      </c>
      <c r="C3443" s="691" t="s">
        <v>1214</v>
      </c>
      <c r="D3443" s="712">
        <v>26.94</v>
      </c>
    </row>
    <row r="3444" spans="1:4" ht="13.5">
      <c r="A3444" s="689">
        <v>40365</v>
      </c>
      <c r="B3444" s="690" t="s">
        <v>4678</v>
      </c>
      <c r="C3444" s="691" t="s">
        <v>1214</v>
      </c>
      <c r="D3444" s="712">
        <v>18.18</v>
      </c>
    </row>
    <row r="3445" spans="1:4" ht="13.5">
      <c r="A3445" s="689">
        <v>40356</v>
      </c>
      <c r="B3445" s="690" t="s">
        <v>4679</v>
      </c>
      <c r="C3445" s="691" t="s">
        <v>1214</v>
      </c>
      <c r="D3445" s="712">
        <v>6.21</v>
      </c>
    </row>
    <row r="3446" spans="1:4" ht="13.5">
      <c r="A3446" s="689">
        <v>40362</v>
      </c>
      <c r="B3446" s="690" t="s">
        <v>4680</v>
      </c>
      <c r="C3446" s="691" t="s">
        <v>1214</v>
      </c>
      <c r="D3446" s="712">
        <v>12.04</v>
      </c>
    </row>
    <row r="3447" spans="1:4" ht="13.5">
      <c r="A3447" s="689">
        <v>40374</v>
      </c>
      <c r="B3447" s="690" t="s">
        <v>4681</v>
      </c>
      <c r="C3447" s="691" t="s">
        <v>1214</v>
      </c>
      <c r="D3447" s="712">
        <v>70.430000000000007</v>
      </c>
    </row>
    <row r="3448" spans="1:4" ht="13.5">
      <c r="A3448" s="689">
        <v>40371</v>
      </c>
      <c r="B3448" s="690" t="s">
        <v>4682</v>
      </c>
      <c r="C3448" s="691" t="s">
        <v>1214</v>
      </c>
      <c r="D3448" s="712">
        <v>44.33</v>
      </c>
    </row>
    <row r="3449" spans="1:4" ht="13.5">
      <c r="A3449" s="689">
        <v>40359</v>
      </c>
      <c r="B3449" s="690" t="s">
        <v>4683</v>
      </c>
      <c r="C3449" s="691" t="s">
        <v>1214</v>
      </c>
      <c r="D3449" s="712">
        <v>8.02</v>
      </c>
    </row>
    <row r="3450" spans="1:4" ht="13.5">
      <c r="A3450" s="689">
        <v>7595</v>
      </c>
      <c r="B3450" s="690" t="s">
        <v>4684</v>
      </c>
      <c r="C3450" s="691" t="s">
        <v>1213</v>
      </c>
      <c r="D3450" s="712">
        <v>9.4700000000000006</v>
      </c>
    </row>
    <row r="3451" spans="1:4" ht="13.5">
      <c r="A3451" s="689">
        <v>41094</v>
      </c>
      <c r="B3451" s="690" t="s">
        <v>4685</v>
      </c>
      <c r="C3451" s="691" t="s">
        <v>1221</v>
      </c>
      <c r="D3451" s="688">
        <v>1747.29</v>
      </c>
    </row>
    <row r="3452" spans="1:4" ht="27">
      <c r="A3452" s="689">
        <v>38175</v>
      </c>
      <c r="B3452" s="690" t="s">
        <v>4686</v>
      </c>
      <c r="C3452" s="691" t="s">
        <v>1214</v>
      </c>
      <c r="D3452" s="712">
        <v>2.2400000000000002</v>
      </c>
    </row>
    <row r="3453" spans="1:4" ht="27">
      <c r="A3453" s="689">
        <v>38176</v>
      </c>
      <c r="B3453" s="690" t="s">
        <v>4687</v>
      </c>
      <c r="C3453" s="691" t="s">
        <v>1214</v>
      </c>
      <c r="D3453" s="712">
        <v>6.09</v>
      </c>
    </row>
    <row r="3454" spans="1:4" ht="27">
      <c r="A3454" s="689">
        <v>36152</v>
      </c>
      <c r="B3454" s="690" t="s">
        <v>4688</v>
      </c>
      <c r="C3454" s="691" t="s">
        <v>1214</v>
      </c>
      <c r="D3454" s="712">
        <v>4.8499999999999996</v>
      </c>
    </row>
    <row r="3455" spans="1:4" ht="13.5">
      <c r="A3455" s="689">
        <v>11138</v>
      </c>
      <c r="B3455" s="690" t="s">
        <v>4689</v>
      </c>
      <c r="C3455" s="691" t="s">
        <v>1217</v>
      </c>
      <c r="D3455" s="712">
        <v>2.1800000000000002</v>
      </c>
    </row>
    <row r="3456" spans="1:4" ht="13.5">
      <c r="A3456" s="689">
        <v>5333</v>
      </c>
      <c r="B3456" s="690" t="s">
        <v>4690</v>
      </c>
      <c r="C3456" s="691" t="s">
        <v>1217</v>
      </c>
      <c r="D3456" s="712">
        <v>16.71</v>
      </c>
    </row>
    <row r="3457" spans="1:4" ht="13.5">
      <c r="A3457" s="689">
        <v>4221</v>
      </c>
      <c r="B3457" s="690" t="s">
        <v>4691</v>
      </c>
      <c r="C3457" s="691" t="s">
        <v>1217</v>
      </c>
      <c r="D3457" s="712">
        <v>3.39</v>
      </c>
    </row>
    <row r="3458" spans="1:4" ht="27">
      <c r="A3458" s="689">
        <v>4227</v>
      </c>
      <c r="B3458" s="690" t="s">
        <v>4692</v>
      </c>
      <c r="C3458" s="691" t="s">
        <v>1217</v>
      </c>
      <c r="D3458" s="712">
        <v>19</v>
      </c>
    </row>
    <row r="3459" spans="1:4" ht="27">
      <c r="A3459" s="689">
        <v>38170</v>
      </c>
      <c r="B3459" s="690" t="s">
        <v>4693</v>
      </c>
      <c r="C3459" s="691" t="s">
        <v>1214</v>
      </c>
      <c r="D3459" s="712">
        <v>10.26</v>
      </c>
    </row>
    <row r="3460" spans="1:4" ht="13.5">
      <c r="A3460" s="689">
        <v>4252</v>
      </c>
      <c r="B3460" s="690" t="s">
        <v>4694</v>
      </c>
      <c r="C3460" s="691" t="s">
        <v>1213</v>
      </c>
      <c r="D3460" s="712">
        <v>17.809999999999999</v>
      </c>
    </row>
    <row r="3461" spans="1:4" ht="13.5">
      <c r="A3461" s="689">
        <v>40980</v>
      </c>
      <c r="B3461" s="690" t="s">
        <v>4695</v>
      </c>
      <c r="C3461" s="691" t="s">
        <v>1221</v>
      </c>
      <c r="D3461" s="688">
        <v>3135.6</v>
      </c>
    </row>
    <row r="3462" spans="1:4" ht="13.5">
      <c r="A3462" s="689">
        <v>4243</v>
      </c>
      <c r="B3462" s="690" t="s">
        <v>4696</v>
      </c>
      <c r="C3462" s="691" t="s">
        <v>1213</v>
      </c>
      <c r="D3462" s="712">
        <v>14.73</v>
      </c>
    </row>
    <row r="3463" spans="1:4" ht="13.5">
      <c r="A3463" s="689">
        <v>41031</v>
      </c>
      <c r="B3463" s="690" t="s">
        <v>4697</v>
      </c>
      <c r="C3463" s="691" t="s">
        <v>1221</v>
      </c>
      <c r="D3463" s="688">
        <v>2594.56</v>
      </c>
    </row>
    <row r="3464" spans="1:4" ht="13.5">
      <c r="A3464" s="689">
        <v>40986</v>
      </c>
      <c r="B3464" s="690" t="s">
        <v>4698</v>
      </c>
      <c r="C3464" s="691" t="s">
        <v>1221</v>
      </c>
      <c r="D3464" s="688">
        <v>2503.85</v>
      </c>
    </row>
    <row r="3465" spans="1:4" ht="13.5">
      <c r="A3465" s="689">
        <v>37666</v>
      </c>
      <c r="B3465" s="690" t="s">
        <v>4699</v>
      </c>
      <c r="C3465" s="691" t="s">
        <v>1213</v>
      </c>
      <c r="D3465" s="712">
        <v>14.23</v>
      </c>
    </row>
    <row r="3466" spans="1:4" ht="13.5">
      <c r="A3466" s="689">
        <v>4250</v>
      </c>
      <c r="B3466" s="690" t="s">
        <v>4700</v>
      </c>
      <c r="C3466" s="691" t="s">
        <v>1213</v>
      </c>
      <c r="D3466" s="712">
        <v>16.079999999999998</v>
      </c>
    </row>
    <row r="3467" spans="1:4" ht="13.5">
      <c r="A3467" s="689">
        <v>40978</v>
      </c>
      <c r="B3467" s="690" t="s">
        <v>4701</v>
      </c>
      <c r="C3467" s="691" t="s">
        <v>1221</v>
      </c>
      <c r="D3467" s="688">
        <v>2828.31</v>
      </c>
    </row>
    <row r="3468" spans="1:4" ht="13.5">
      <c r="A3468" s="689">
        <v>25960</v>
      </c>
      <c r="B3468" s="690" t="s">
        <v>4702</v>
      </c>
      <c r="C3468" s="691" t="s">
        <v>1213</v>
      </c>
      <c r="D3468" s="712">
        <v>18.16</v>
      </c>
    </row>
    <row r="3469" spans="1:4" ht="13.5">
      <c r="A3469" s="689">
        <v>41043</v>
      </c>
      <c r="B3469" s="690" t="s">
        <v>4703</v>
      </c>
      <c r="C3469" s="691" t="s">
        <v>1221</v>
      </c>
      <c r="D3469" s="688">
        <v>3193.31</v>
      </c>
    </row>
    <row r="3470" spans="1:4" ht="13.5">
      <c r="A3470" s="689">
        <v>4234</v>
      </c>
      <c r="B3470" s="690" t="s">
        <v>4704</v>
      </c>
      <c r="C3470" s="691" t="s">
        <v>1213</v>
      </c>
      <c r="D3470" s="712">
        <v>19.89</v>
      </c>
    </row>
    <row r="3471" spans="1:4" ht="13.5">
      <c r="A3471" s="689">
        <v>40987</v>
      </c>
      <c r="B3471" s="690" t="s">
        <v>4705</v>
      </c>
      <c r="C3471" s="691" t="s">
        <v>1221</v>
      </c>
      <c r="D3471" s="688">
        <v>3498.14</v>
      </c>
    </row>
    <row r="3472" spans="1:4" ht="13.5">
      <c r="A3472" s="689">
        <v>4253</v>
      </c>
      <c r="B3472" s="690" t="s">
        <v>4706</v>
      </c>
      <c r="C3472" s="691" t="s">
        <v>1213</v>
      </c>
      <c r="D3472" s="712">
        <v>18.27</v>
      </c>
    </row>
    <row r="3473" spans="1:4" ht="13.5">
      <c r="A3473" s="689">
        <v>40981</v>
      </c>
      <c r="B3473" s="690" t="s">
        <v>4707</v>
      </c>
      <c r="C3473" s="691" t="s">
        <v>1221</v>
      </c>
      <c r="D3473" s="688">
        <v>3213.53</v>
      </c>
    </row>
    <row r="3474" spans="1:4" ht="13.5">
      <c r="A3474" s="689">
        <v>4254</v>
      </c>
      <c r="B3474" s="690" t="s">
        <v>4708</v>
      </c>
      <c r="C3474" s="691" t="s">
        <v>1213</v>
      </c>
      <c r="D3474" s="712">
        <v>45.03</v>
      </c>
    </row>
    <row r="3475" spans="1:4" ht="13.5">
      <c r="A3475" s="689">
        <v>41036</v>
      </c>
      <c r="B3475" s="690" t="s">
        <v>4709</v>
      </c>
      <c r="C3475" s="691" t="s">
        <v>1221</v>
      </c>
      <c r="D3475" s="688">
        <v>7920.78</v>
      </c>
    </row>
    <row r="3476" spans="1:4" ht="13.5">
      <c r="A3476" s="689">
        <v>4251</v>
      </c>
      <c r="B3476" s="690" t="s">
        <v>4710</v>
      </c>
      <c r="C3476" s="691" t="s">
        <v>1213</v>
      </c>
      <c r="D3476" s="712">
        <v>22.6</v>
      </c>
    </row>
    <row r="3477" spans="1:4" ht="13.5">
      <c r="A3477" s="689">
        <v>40979</v>
      </c>
      <c r="B3477" s="690" t="s">
        <v>4711</v>
      </c>
      <c r="C3477" s="691" t="s">
        <v>1221</v>
      </c>
      <c r="D3477" s="688">
        <v>3974.51</v>
      </c>
    </row>
    <row r="3478" spans="1:4" ht="13.5">
      <c r="A3478" s="689">
        <v>4230</v>
      </c>
      <c r="B3478" s="690" t="s">
        <v>4712</v>
      </c>
      <c r="C3478" s="691" t="s">
        <v>1213</v>
      </c>
      <c r="D3478" s="712">
        <v>19.57</v>
      </c>
    </row>
    <row r="3479" spans="1:4" ht="13.5">
      <c r="A3479" s="689">
        <v>40998</v>
      </c>
      <c r="B3479" s="690" t="s">
        <v>4713</v>
      </c>
      <c r="C3479" s="691" t="s">
        <v>1221</v>
      </c>
      <c r="D3479" s="688">
        <v>3441.09</v>
      </c>
    </row>
    <row r="3480" spans="1:4" ht="13.5">
      <c r="A3480" s="689">
        <v>4257</v>
      </c>
      <c r="B3480" s="690" t="s">
        <v>4714</v>
      </c>
      <c r="C3480" s="691" t="s">
        <v>1213</v>
      </c>
      <c r="D3480" s="712">
        <v>15.73</v>
      </c>
    </row>
    <row r="3481" spans="1:4" ht="13.5">
      <c r="A3481" s="689">
        <v>40982</v>
      </c>
      <c r="B3481" s="690" t="s">
        <v>4715</v>
      </c>
      <c r="C3481" s="691" t="s">
        <v>1221</v>
      </c>
      <c r="D3481" s="688">
        <v>2769.4</v>
      </c>
    </row>
    <row r="3482" spans="1:4" ht="13.5">
      <c r="A3482" s="689">
        <v>4240</v>
      </c>
      <c r="B3482" s="690" t="s">
        <v>4716</v>
      </c>
      <c r="C3482" s="691" t="s">
        <v>1213</v>
      </c>
      <c r="D3482" s="712">
        <v>18.46</v>
      </c>
    </row>
    <row r="3483" spans="1:4" ht="13.5">
      <c r="A3483" s="689">
        <v>41026</v>
      </c>
      <c r="B3483" s="690" t="s">
        <v>4717</v>
      </c>
      <c r="C3483" s="691" t="s">
        <v>1221</v>
      </c>
      <c r="D3483" s="688">
        <v>3247.75</v>
      </c>
    </row>
    <row r="3484" spans="1:4" ht="13.5">
      <c r="A3484" s="689">
        <v>4239</v>
      </c>
      <c r="B3484" s="690" t="s">
        <v>4718</v>
      </c>
      <c r="C3484" s="691" t="s">
        <v>1213</v>
      </c>
      <c r="D3484" s="712">
        <v>22.64</v>
      </c>
    </row>
    <row r="3485" spans="1:4" ht="13.5">
      <c r="A3485" s="689">
        <v>41024</v>
      </c>
      <c r="B3485" s="690" t="s">
        <v>4719</v>
      </c>
      <c r="C3485" s="691" t="s">
        <v>1221</v>
      </c>
      <c r="D3485" s="688">
        <v>3984.4</v>
      </c>
    </row>
    <row r="3486" spans="1:4" ht="13.5">
      <c r="A3486" s="689">
        <v>4248</v>
      </c>
      <c r="B3486" s="690" t="s">
        <v>4720</v>
      </c>
      <c r="C3486" s="691" t="s">
        <v>1213</v>
      </c>
      <c r="D3486" s="712">
        <v>18.72</v>
      </c>
    </row>
    <row r="3487" spans="1:4" ht="13.5">
      <c r="A3487" s="689">
        <v>41033</v>
      </c>
      <c r="B3487" s="690" t="s">
        <v>4721</v>
      </c>
      <c r="C3487" s="691" t="s">
        <v>1221</v>
      </c>
      <c r="D3487" s="688">
        <v>3294.26</v>
      </c>
    </row>
    <row r="3488" spans="1:4" ht="13.5">
      <c r="A3488" s="689">
        <v>25959</v>
      </c>
      <c r="B3488" s="690" t="s">
        <v>4722</v>
      </c>
      <c r="C3488" s="691" t="s">
        <v>1213</v>
      </c>
      <c r="D3488" s="712">
        <v>19.05</v>
      </c>
    </row>
    <row r="3489" spans="1:4" ht="13.5">
      <c r="A3489" s="689">
        <v>41040</v>
      </c>
      <c r="B3489" s="690" t="s">
        <v>4723</v>
      </c>
      <c r="C3489" s="691" t="s">
        <v>1221</v>
      </c>
      <c r="D3489" s="688">
        <v>3352.98</v>
      </c>
    </row>
    <row r="3490" spans="1:4" ht="13.5">
      <c r="A3490" s="689">
        <v>4238</v>
      </c>
      <c r="B3490" s="690" t="s">
        <v>4724</v>
      </c>
      <c r="C3490" s="691" t="s">
        <v>1213</v>
      </c>
      <c r="D3490" s="712">
        <v>16.62</v>
      </c>
    </row>
    <row r="3491" spans="1:4" ht="13.5">
      <c r="A3491" s="689">
        <v>41012</v>
      </c>
      <c r="B3491" s="690" t="s">
        <v>4725</v>
      </c>
      <c r="C3491" s="691" t="s">
        <v>1221</v>
      </c>
      <c r="D3491" s="688">
        <v>2922.84</v>
      </c>
    </row>
    <row r="3492" spans="1:4" ht="13.5">
      <c r="A3492" s="689">
        <v>4237</v>
      </c>
      <c r="B3492" s="690" t="s">
        <v>4726</v>
      </c>
      <c r="C3492" s="691" t="s">
        <v>1213</v>
      </c>
      <c r="D3492" s="712">
        <v>20.97</v>
      </c>
    </row>
    <row r="3493" spans="1:4" ht="13.5">
      <c r="A3493" s="689">
        <v>41002</v>
      </c>
      <c r="B3493" s="690" t="s">
        <v>4727</v>
      </c>
      <c r="C3493" s="691" t="s">
        <v>1221</v>
      </c>
      <c r="D3493" s="688">
        <v>3689.9</v>
      </c>
    </row>
    <row r="3494" spans="1:4" ht="13.5">
      <c r="A3494" s="689">
        <v>4233</v>
      </c>
      <c r="B3494" s="690" t="s">
        <v>4728</v>
      </c>
      <c r="C3494" s="691" t="s">
        <v>1213</v>
      </c>
      <c r="D3494" s="712">
        <v>16.36</v>
      </c>
    </row>
    <row r="3495" spans="1:4" ht="13.5">
      <c r="A3495" s="689">
        <v>41001</v>
      </c>
      <c r="B3495" s="690" t="s">
        <v>4729</v>
      </c>
      <c r="C3495" s="691" t="s">
        <v>1221</v>
      </c>
      <c r="D3495" s="688">
        <v>2879.42</v>
      </c>
    </row>
    <row r="3496" spans="1:4" ht="13.5">
      <c r="A3496" s="689">
        <v>2</v>
      </c>
      <c r="B3496" s="690" t="s">
        <v>4730</v>
      </c>
      <c r="C3496" s="691" t="s">
        <v>1220</v>
      </c>
      <c r="D3496" s="712">
        <v>10.039999999999999</v>
      </c>
    </row>
    <row r="3497" spans="1:4" ht="27">
      <c r="A3497" s="689">
        <v>36517</v>
      </c>
      <c r="B3497" s="690" t="s">
        <v>4731</v>
      </c>
      <c r="C3497" s="691" t="s">
        <v>1214</v>
      </c>
      <c r="D3497" s="688">
        <v>298812</v>
      </c>
    </row>
    <row r="3498" spans="1:4" ht="27">
      <c r="A3498" s="689">
        <v>4262</v>
      </c>
      <c r="B3498" s="690" t="s">
        <v>4732</v>
      </c>
      <c r="C3498" s="691" t="s">
        <v>1214</v>
      </c>
      <c r="D3498" s="688">
        <v>336500</v>
      </c>
    </row>
    <row r="3499" spans="1:4" ht="27">
      <c r="A3499" s="689">
        <v>4263</v>
      </c>
      <c r="B3499" s="690" t="s">
        <v>4733</v>
      </c>
      <c r="C3499" s="691" t="s">
        <v>1214</v>
      </c>
      <c r="D3499" s="688">
        <v>466613.31</v>
      </c>
    </row>
    <row r="3500" spans="1:4" ht="27">
      <c r="A3500" s="689">
        <v>36518</v>
      </c>
      <c r="B3500" s="690" t="s">
        <v>4734</v>
      </c>
      <c r="C3500" s="691" t="s">
        <v>1214</v>
      </c>
      <c r="D3500" s="688">
        <v>531221.31000000006</v>
      </c>
    </row>
    <row r="3501" spans="1:4" ht="27">
      <c r="A3501" s="689">
        <v>14221</v>
      </c>
      <c r="B3501" s="690" t="s">
        <v>4735</v>
      </c>
      <c r="C3501" s="691" t="s">
        <v>1214</v>
      </c>
      <c r="D3501" s="688">
        <v>310028.65000000002</v>
      </c>
    </row>
    <row r="3502" spans="1:4" ht="13.5">
      <c r="A3502" s="689">
        <v>38402</v>
      </c>
      <c r="B3502" s="690" t="s">
        <v>4736</v>
      </c>
      <c r="C3502" s="691" t="s">
        <v>1214</v>
      </c>
      <c r="D3502" s="712">
        <v>6.97</v>
      </c>
    </row>
    <row r="3503" spans="1:4" ht="13.5">
      <c r="A3503" s="689">
        <v>3412</v>
      </c>
      <c r="B3503" s="690" t="s">
        <v>4737</v>
      </c>
      <c r="C3503" s="691" t="s">
        <v>1212</v>
      </c>
      <c r="D3503" s="712">
        <v>16.36</v>
      </c>
    </row>
    <row r="3504" spans="1:4" ht="13.5">
      <c r="A3504" s="689">
        <v>3413</v>
      </c>
      <c r="B3504" s="690" t="s">
        <v>4738</v>
      </c>
      <c r="C3504" s="691" t="s">
        <v>1212</v>
      </c>
      <c r="D3504" s="712">
        <v>36.83</v>
      </c>
    </row>
    <row r="3505" spans="1:4" ht="13.5">
      <c r="A3505" s="689">
        <v>39744</v>
      </c>
      <c r="B3505" s="690" t="s">
        <v>4739</v>
      </c>
      <c r="C3505" s="691" t="s">
        <v>1212</v>
      </c>
      <c r="D3505" s="712">
        <v>28.6</v>
      </c>
    </row>
    <row r="3506" spans="1:4" ht="13.5">
      <c r="A3506" s="689">
        <v>39745</v>
      </c>
      <c r="B3506" s="690" t="s">
        <v>4740</v>
      </c>
      <c r="C3506" s="691" t="s">
        <v>1212</v>
      </c>
      <c r="D3506" s="712">
        <v>60.37</v>
      </c>
    </row>
    <row r="3507" spans="1:4" ht="27">
      <c r="A3507" s="689">
        <v>39637</v>
      </c>
      <c r="B3507" s="690" t="s">
        <v>4741</v>
      </c>
      <c r="C3507" s="691" t="s">
        <v>1212</v>
      </c>
      <c r="D3507" s="712">
        <v>60.95</v>
      </c>
    </row>
    <row r="3508" spans="1:4" ht="27">
      <c r="A3508" s="689">
        <v>39638</v>
      </c>
      <c r="B3508" s="690" t="s">
        <v>4742</v>
      </c>
      <c r="C3508" s="691" t="s">
        <v>1212</v>
      </c>
      <c r="D3508" s="712">
        <v>113.5</v>
      </c>
    </row>
    <row r="3509" spans="1:4" ht="27">
      <c r="A3509" s="689">
        <v>39639</v>
      </c>
      <c r="B3509" s="690" t="s">
        <v>4743</v>
      </c>
      <c r="C3509" s="691" t="s">
        <v>1212</v>
      </c>
      <c r="D3509" s="712">
        <v>149.63999999999999</v>
      </c>
    </row>
    <row r="3510" spans="1:4" ht="40.5">
      <c r="A3510" s="689">
        <v>39517</v>
      </c>
      <c r="B3510" s="690" t="s">
        <v>4744</v>
      </c>
      <c r="C3510" s="691" t="s">
        <v>1212</v>
      </c>
      <c r="D3510" s="712">
        <v>152.69</v>
      </c>
    </row>
    <row r="3511" spans="1:4" ht="40.5">
      <c r="A3511" s="689">
        <v>39518</v>
      </c>
      <c r="B3511" s="690" t="s">
        <v>4745</v>
      </c>
      <c r="C3511" s="691" t="s">
        <v>1212</v>
      </c>
      <c r="D3511" s="712">
        <v>180.6</v>
      </c>
    </row>
    <row r="3512" spans="1:4" ht="13.5">
      <c r="A3512" s="689">
        <v>38366</v>
      </c>
      <c r="B3512" s="690" t="s">
        <v>4746</v>
      </c>
      <c r="C3512" s="691" t="s">
        <v>1212</v>
      </c>
      <c r="D3512" s="712">
        <v>3.26</v>
      </c>
    </row>
    <row r="3513" spans="1:4" ht="13.5">
      <c r="A3513" s="689">
        <v>11703</v>
      </c>
      <c r="B3513" s="690" t="s">
        <v>4747</v>
      </c>
      <c r="C3513" s="691" t="s">
        <v>1214</v>
      </c>
      <c r="D3513" s="712">
        <v>43.08</v>
      </c>
    </row>
    <row r="3514" spans="1:4" ht="13.5">
      <c r="A3514" s="689">
        <v>37400</v>
      </c>
      <c r="B3514" s="690" t="s">
        <v>4748</v>
      </c>
      <c r="C3514" s="691" t="s">
        <v>1214</v>
      </c>
      <c r="D3514" s="712">
        <v>32.97</v>
      </c>
    </row>
    <row r="3515" spans="1:4" ht="27">
      <c r="A3515" s="689">
        <v>25400</v>
      </c>
      <c r="B3515" s="690" t="s">
        <v>4749</v>
      </c>
      <c r="C3515" s="691" t="s">
        <v>1214</v>
      </c>
      <c r="D3515" s="688">
        <v>1091.99</v>
      </c>
    </row>
    <row r="3516" spans="1:4" ht="27">
      <c r="A3516" s="689">
        <v>4272</v>
      </c>
      <c r="B3516" s="690" t="s">
        <v>4750</v>
      </c>
      <c r="C3516" s="691" t="s">
        <v>1214</v>
      </c>
      <c r="D3516" s="712">
        <v>71.88</v>
      </c>
    </row>
    <row r="3517" spans="1:4" ht="27">
      <c r="A3517" s="689">
        <v>4276</v>
      </c>
      <c r="B3517" s="690" t="s">
        <v>4751</v>
      </c>
      <c r="C3517" s="691" t="s">
        <v>1214</v>
      </c>
      <c r="D3517" s="712">
        <v>212.17</v>
      </c>
    </row>
    <row r="3518" spans="1:4" ht="27">
      <c r="A3518" s="689">
        <v>4273</v>
      </c>
      <c r="B3518" s="690" t="s">
        <v>4752</v>
      </c>
      <c r="C3518" s="691" t="s">
        <v>1214</v>
      </c>
      <c r="D3518" s="712">
        <v>352.46</v>
      </c>
    </row>
    <row r="3519" spans="1:4" ht="27">
      <c r="A3519" s="689">
        <v>4274</v>
      </c>
      <c r="B3519" s="690" t="s">
        <v>4753</v>
      </c>
      <c r="C3519" s="691" t="s">
        <v>1214</v>
      </c>
      <c r="D3519" s="712">
        <v>81.73</v>
      </c>
    </row>
    <row r="3520" spans="1:4" ht="40.5">
      <c r="A3520" s="689">
        <v>39438</v>
      </c>
      <c r="B3520" s="690" t="s">
        <v>4754</v>
      </c>
      <c r="C3520" s="691" t="s">
        <v>1214</v>
      </c>
      <c r="D3520" s="712">
        <v>0.17</v>
      </c>
    </row>
    <row r="3521" spans="1:4" ht="13.5">
      <c r="A3521" s="689">
        <v>11963</v>
      </c>
      <c r="B3521" s="690" t="s">
        <v>4755</v>
      </c>
      <c r="C3521" s="691" t="s">
        <v>1214</v>
      </c>
      <c r="D3521" s="712">
        <v>6.47</v>
      </c>
    </row>
    <row r="3522" spans="1:4" ht="13.5">
      <c r="A3522" s="689">
        <v>11964</v>
      </c>
      <c r="B3522" s="690" t="s">
        <v>4756</v>
      </c>
      <c r="C3522" s="691" t="s">
        <v>1214</v>
      </c>
      <c r="D3522" s="712">
        <v>1.63</v>
      </c>
    </row>
    <row r="3523" spans="1:4" ht="27">
      <c r="A3523" s="689">
        <v>4379</v>
      </c>
      <c r="B3523" s="690" t="s">
        <v>4757</v>
      </c>
      <c r="C3523" s="691" t="s">
        <v>1214</v>
      </c>
      <c r="D3523" s="712">
        <v>0.03</v>
      </c>
    </row>
    <row r="3524" spans="1:4" ht="27">
      <c r="A3524" s="689">
        <v>4377</v>
      </c>
      <c r="B3524" s="690" t="s">
        <v>4758</v>
      </c>
      <c r="C3524" s="691" t="s">
        <v>1214</v>
      </c>
      <c r="D3524" s="712">
        <v>0.12</v>
      </c>
    </row>
    <row r="3525" spans="1:4" ht="27">
      <c r="A3525" s="689">
        <v>4356</v>
      </c>
      <c r="B3525" s="690" t="s">
        <v>4759</v>
      </c>
      <c r="C3525" s="691" t="s">
        <v>1214</v>
      </c>
      <c r="D3525" s="712">
        <v>0.18</v>
      </c>
    </row>
    <row r="3526" spans="1:4" ht="27">
      <c r="A3526" s="689">
        <v>13246</v>
      </c>
      <c r="B3526" s="690" t="s">
        <v>4760</v>
      </c>
      <c r="C3526" s="691" t="s">
        <v>1214</v>
      </c>
      <c r="D3526" s="712">
        <v>0.3</v>
      </c>
    </row>
    <row r="3527" spans="1:4" ht="27">
      <c r="A3527" s="689">
        <v>4346</v>
      </c>
      <c r="B3527" s="690" t="s">
        <v>4761</v>
      </c>
      <c r="C3527" s="691" t="s">
        <v>1214</v>
      </c>
      <c r="D3527" s="712">
        <v>6.93</v>
      </c>
    </row>
    <row r="3528" spans="1:4" ht="27">
      <c r="A3528" s="689">
        <v>11955</v>
      </c>
      <c r="B3528" s="690" t="s">
        <v>4762</v>
      </c>
      <c r="C3528" s="691" t="s">
        <v>1214</v>
      </c>
      <c r="D3528" s="712">
        <v>3.03</v>
      </c>
    </row>
    <row r="3529" spans="1:4" ht="27">
      <c r="A3529" s="689">
        <v>11960</v>
      </c>
      <c r="B3529" s="690" t="s">
        <v>4763</v>
      </c>
      <c r="C3529" s="691" t="s">
        <v>1214</v>
      </c>
      <c r="D3529" s="712">
        <v>0.1</v>
      </c>
    </row>
    <row r="3530" spans="1:4" ht="27">
      <c r="A3530" s="689">
        <v>4333</v>
      </c>
      <c r="B3530" s="690" t="s">
        <v>4764</v>
      </c>
      <c r="C3530" s="691" t="s">
        <v>1214</v>
      </c>
      <c r="D3530" s="712">
        <v>0.18</v>
      </c>
    </row>
    <row r="3531" spans="1:4" ht="27">
      <c r="A3531" s="689">
        <v>4358</v>
      </c>
      <c r="B3531" s="690" t="s">
        <v>4765</v>
      </c>
      <c r="C3531" s="691" t="s">
        <v>1214</v>
      </c>
      <c r="D3531" s="712">
        <v>1.38</v>
      </c>
    </row>
    <row r="3532" spans="1:4" ht="27">
      <c r="A3532" s="689">
        <v>39435</v>
      </c>
      <c r="B3532" s="690" t="s">
        <v>4766</v>
      </c>
      <c r="C3532" s="691" t="s">
        <v>1214</v>
      </c>
      <c r="D3532" s="712">
        <v>7.0000000000000007E-2</v>
      </c>
    </row>
    <row r="3533" spans="1:4" ht="27">
      <c r="A3533" s="689">
        <v>39436</v>
      </c>
      <c r="B3533" s="690" t="s">
        <v>4767</v>
      </c>
      <c r="C3533" s="691" t="s">
        <v>1214</v>
      </c>
      <c r="D3533" s="712">
        <v>0.12</v>
      </c>
    </row>
    <row r="3534" spans="1:4" ht="27">
      <c r="A3534" s="689">
        <v>39437</v>
      </c>
      <c r="B3534" s="690" t="s">
        <v>4768</v>
      </c>
      <c r="C3534" s="691" t="s">
        <v>1214</v>
      </c>
      <c r="D3534" s="712">
        <v>0.15</v>
      </c>
    </row>
    <row r="3535" spans="1:4" ht="27">
      <c r="A3535" s="689">
        <v>39439</v>
      </c>
      <c r="B3535" s="690" t="s">
        <v>4769</v>
      </c>
      <c r="C3535" s="691" t="s">
        <v>1214</v>
      </c>
      <c r="D3535" s="712">
        <v>0.1</v>
      </c>
    </row>
    <row r="3536" spans="1:4" ht="27">
      <c r="A3536" s="689">
        <v>39440</v>
      </c>
      <c r="B3536" s="690" t="s">
        <v>4770</v>
      </c>
      <c r="C3536" s="691" t="s">
        <v>1214</v>
      </c>
      <c r="D3536" s="712">
        <v>0.13</v>
      </c>
    </row>
    <row r="3537" spans="1:4" ht="27">
      <c r="A3537" s="689">
        <v>39441</v>
      </c>
      <c r="B3537" s="690" t="s">
        <v>4771</v>
      </c>
      <c r="C3537" s="691" t="s">
        <v>1214</v>
      </c>
      <c r="D3537" s="712">
        <v>0.17</v>
      </c>
    </row>
    <row r="3538" spans="1:4" ht="27">
      <c r="A3538" s="689">
        <v>39442</v>
      </c>
      <c r="B3538" s="690" t="s">
        <v>4772</v>
      </c>
      <c r="C3538" s="691" t="s">
        <v>1214</v>
      </c>
      <c r="D3538" s="712">
        <v>0.12</v>
      </c>
    </row>
    <row r="3539" spans="1:4" ht="27">
      <c r="A3539" s="689">
        <v>39443</v>
      </c>
      <c r="B3539" s="690" t="s">
        <v>4773</v>
      </c>
      <c r="C3539" s="691" t="s">
        <v>1214</v>
      </c>
      <c r="D3539" s="712">
        <v>0.16</v>
      </c>
    </row>
    <row r="3540" spans="1:4" ht="27">
      <c r="A3540" s="689">
        <v>4329</v>
      </c>
      <c r="B3540" s="690" t="s">
        <v>4774</v>
      </c>
      <c r="C3540" s="691" t="s">
        <v>1214</v>
      </c>
      <c r="D3540" s="712">
        <v>1.48</v>
      </c>
    </row>
    <row r="3541" spans="1:4" ht="27">
      <c r="A3541" s="689">
        <v>4383</v>
      </c>
      <c r="B3541" s="690" t="s">
        <v>4775</v>
      </c>
      <c r="C3541" s="691" t="s">
        <v>1214</v>
      </c>
      <c r="D3541" s="712">
        <v>13.38</v>
      </c>
    </row>
    <row r="3542" spans="1:4" ht="27">
      <c r="A3542" s="689">
        <v>4344</v>
      </c>
      <c r="B3542" s="690" t="s">
        <v>4776</v>
      </c>
      <c r="C3542" s="691" t="s">
        <v>1214</v>
      </c>
      <c r="D3542" s="712">
        <v>14.02</v>
      </c>
    </row>
    <row r="3543" spans="1:4" ht="27">
      <c r="A3543" s="689">
        <v>436</v>
      </c>
      <c r="B3543" s="690" t="s">
        <v>4777</v>
      </c>
      <c r="C3543" s="691" t="s">
        <v>1214</v>
      </c>
      <c r="D3543" s="712">
        <v>5.46</v>
      </c>
    </row>
    <row r="3544" spans="1:4" ht="27">
      <c r="A3544" s="689">
        <v>442</v>
      </c>
      <c r="B3544" s="690" t="s">
        <v>4778</v>
      </c>
      <c r="C3544" s="691" t="s">
        <v>1214</v>
      </c>
      <c r="D3544" s="712">
        <v>3.23</v>
      </c>
    </row>
    <row r="3545" spans="1:4" ht="27">
      <c r="A3545" s="689">
        <v>11953</v>
      </c>
      <c r="B3545" s="690" t="s">
        <v>4779</v>
      </c>
      <c r="C3545" s="691" t="s">
        <v>1214</v>
      </c>
      <c r="D3545" s="712">
        <v>2.2200000000000002</v>
      </c>
    </row>
    <row r="3546" spans="1:4" ht="27">
      <c r="A3546" s="689">
        <v>4335</v>
      </c>
      <c r="B3546" s="690" t="s">
        <v>4780</v>
      </c>
      <c r="C3546" s="691" t="s">
        <v>1214</v>
      </c>
      <c r="D3546" s="712">
        <v>9.42</v>
      </c>
    </row>
    <row r="3547" spans="1:4" ht="27">
      <c r="A3547" s="689">
        <v>4334</v>
      </c>
      <c r="B3547" s="690" t="s">
        <v>4781</v>
      </c>
      <c r="C3547" s="691" t="s">
        <v>1214</v>
      </c>
      <c r="D3547" s="712">
        <v>12.92</v>
      </c>
    </row>
    <row r="3548" spans="1:4" ht="27">
      <c r="A3548" s="689">
        <v>4343</v>
      </c>
      <c r="B3548" s="690" t="s">
        <v>4782</v>
      </c>
      <c r="C3548" s="691" t="s">
        <v>1214</v>
      </c>
      <c r="D3548" s="712">
        <v>3.17</v>
      </c>
    </row>
    <row r="3549" spans="1:4" ht="27">
      <c r="A3549" s="689">
        <v>430</v>
      </c>
      <c r="B3549" s="690" t="s">
        <v>4783</v>
      </c>
      <c r="C3549" s="691" t="s">
        <v>1214</v>
      </c>
      <c r="D3549" s="712">
        <v>4.8899999999999997</v>
      </c>
    </row>
    <row r="3550" spans="1:4" ht="27">
      <c r="A3550" s="689">
        <v>441</v>
      </c>
      <c r="B3550" s="690" t="s">
        <v>4784</v>
      </c>
      <c r="C3550" s="691" t="s">
        <v>1214</v>
      </c>
      <c r="D3550" s="712">
        <v>5.38</v>
      </c>
    </row>
    <row r="3551" spans="1:4" ht="27">
      <c r="A3551" s="689">
        <v>431</v>
      </c>
      <c r="B3551" s="690" t="s">
        <v>4785</v>
      </c>
      <c r="C3551" s="691" t="s">
        <v>1214</v>
      </c>
      <c r="D3551" s="712">
        <v>6.5</v>
      </c>
    </row>
    <row r="3552" spans="1:4" ht="27">
      <c r="A3552" s="689">
        <v>432</v>
      </c>
      <c r="B3552" s="690" t="s">
        <v>4786</v>
      </c>
      <c r="C3552" s="691" t="s">
        <v>1214</v>
      </c>
      <c r="D3552" s="712">
        <v>7.17</v>
      </c>
    </row>
    <row r="3553" spans="1:4" ht="27">
      <c r="A3553" s="689">
        <v>429</v>
      </c>
      <c r="B3553" s="690" t="s">
        <v>4787</v>
      </c>
      <c r="C3553" s="691" t="s">
        <v>1214</v>
      </c>
      <c r="D3553" s="712">
        <v>9.66</v>
      </c>
    </row>
    <row r="3554" spans="1:4" ht="27">
      <c r="A3554" s="689">
        <v>439</v>
      </c>
      <c r="B3554" s="690" t="s">
        <v>4788</v>
      </c>
      <c r="C3554" s="691" t="s">
        <v>1214</v>
      </c>
      <c r="D3554" s="712">
        <v>8.24</v>
      </c>
    </row>
    <row r="3555" spans="1:4" ht="27">
      <c r="A3555" s="689">
        <v>433</v>
      </c>
      <c r="B3555" s="690" t="s">
        <v>4789</v>
      </c>
      <c r="C3555" s="691" t="s">
        <v>1214</v>
      </c>
      <c r="D3555" s="712">
        <v>9.6199999999999992</v>
      </c>
    </row>
    <row r="3556" spans="1:4" ht="27">
      <c r="A3556" s="689">
        <v>437</v>
      </c>
      <c r="B3556" s="690" t="s">
        <v>4790</v>
      </c>
      <c r="C3556" s="691" t="s">
        <v>1214</v>
      </c>
      <c r="D3556" s="712">
        <v>12.78</v>
      </c>
    </row>
    <row r="3557" spans="1:4" ht="27">
      <c r="A3557" s="689">
        <v>11790</v>
      </c>
      <c r="B3557" s="690" t="s">
        <v>4791</v>
      </c>
      <c r="C3557" s="691" t="s">
        <v>1214</v>
      </c>
      <c r="D3557" s="712">
        <v>14.49</v>
      </c>
    </row>
    <row r="3558" spans="1:4" ht="27">
      <c r="A3558" s="689">
        <v>428</v>
      </c>
      <c r="B3558" s="690" t="s">
        <v>4792</v>
      </c>
      <c r="C3558" s="691" t="s">
        <v>1214</v>
      </c>
      <c r="D3558" s="712">
        <v>15.76</v>
      </c>
    </row>
    <row r="3559" spans="1:4" ht="27">
      <c r="A3559" s="689">
        <v>4384</v>
      </c>
      <c r="B3559" s="690" t="s">
        <v>4793</v>
      </c>
      <c r="C3559" s="691" t="s">
        <v>1214</v>
      </c>
      <c r="D3559" s="712">
        <v>15.37</v>
      </c>
    </row>
    <row r="3560" spans="1:4" ht="27">
      <c r="A3560" s="689">
        <v>4351</v>
      </c>
      <c r="B3560" s="690" t="s">
        <v>4794</v>
      </c>
      <c r="C3560" s="691" t="s">
        <v>1214</v>
      </c>
      <c r="D3560" s="712">
        <v>11.4</v>
      </c>
    </row>
    <row r="3561" spans="1:4" ht="27">
      <c r="A3561" s="689">
        <v>11054</v>
      </c>
      <c r="B3561" s="690" t="s">
        <v>4795</v>
      </c>
      <c r="C3561" s="691" t="s">
        <v>1214</v>
      </c>
      <c r="D3561" s="712">
        <v>0.02</v>
      </c>
    </row>
    <row r="3562" spans="1:4" ht="13.5">
      <c r="A3562" s="689">
        <v>11055</v>
      </c>
      <c r="B3562" s="690" t="s">
        <v>4796</v>
      </c>
      <c r="C3562" s="691" t="s">
        <v>1214</v>
      </c>
      <c r="D3562" s="712">
        <v>0.03</v>
      </c>
    </row>
    <row r="3563" spans="1:4" ht="27">
      <c r="A3563" s="689">
        <v>11056</v>
      </c>
      <c r="B3563" s="690" t="s">
        <v>4797</v>
      </c>
      <c r="C3563" s="691" t="s">
        <v>1214</v>
      </c>
      <c r="D3563" s="712">
        <v>0.04</v>
      </c>
    </row>
    <row r="3564" spans="1:4" ht="27">
      <c r="A3564" s="689">
        <v>11057</v>
      </c>
      <c r="B3564" s="690" t="s">
        <v>4798</v>
      </c>
      <c r="C3564" s="691" t="s">
        <v>1214</v>
      </c>
      <c r="D3564" s="712">
        <v>0.08</v>
      </c>
    </row>
    <row r="3565" spans="1:4" ht="13.5">
      <c r="A3565" s="689">
        <v>11059</v>
      </c>
      <c r="B3565" s="690" t="s">
        <v>4799</v>
      </c>
      <c r="C3565" s="691" t="s">
        <v>1214</v>
      </c>
      <c r="D3565" s="712">
        <v>0.15</v>
      </c>
    </row>
    <row r="3566" spans="1:4" ht="27">
      <c r="A3566" s="689">
        <v>11058</v>
      </c>
      <c r="B3566" s="690" t="s">
        <v>4800</v>
      </c>
      <c r="C3566" s="691" t="s">
        <v>1214</v>
      </c>
      <c r="D3566" s="712">
        <v>0.2</v>
      </c>
    </row>
    <row r="3567" spans="1:4" ht="13.5">
      <c r="A3567" s="689">
        <v>4380</v>
      </c>
      <c r="B3567" s="690" t="s">
        <v>4801</v>
      </c>
      <c r="C3567" s="691" t="s">
        <v>1214</v>
      </c>
      <c r="D3567" s="712">
        <v>0.69</v>
      </c>
    </row>
    <row r="3568" spans="1:4" ht="27">
      <c r="A3568" s="689">
        <v>4299</v>
      </c>
      <c r="B3568" s="690" t="s">
        <v>4802</v>
      </c>
      <c r="C3568" s="691" t="s">
        <v>1214</v>
      </c>
      <c r="D3568" s="712">
        <v>0.65</v>
      </c>
    </row>
    <row r="3569" spans="1:4" ht="27">
      <c r="A3569" s="689">
        <v>4304</v>
      </c>
      <c r="B3569" s="690" t="s">
        <v>4803</v>
      </c>
      <c r="C3569" s="691" t="s">
        <v>1214</v>
      </c>
      <c r="D3569" s="712">
        <v>0.88</v>
      </c>
    </row>
    <row r="3570" spans="1:4" ht="27">
      <c r="A3570" s="689">
        <v>4305</v>
      </c>
      <c r="B3570" s="690" t="s">
        <v>4804</v>
      </c>
      <c r="C3570" s="691" t="s">
        <v>1214</v>
      </c>
      <c r="D3570" s="712">
        <v>1.03</v>
      </c>
    </row>
    <row r="3571" spans="1:4" ht="27">
      <c r="A3571" s="689">
        <v>4306</v>
      </c>
      <c r="B3571" s="690" t="s">
        <v>4805</v>
      </c>
      <c r="C3571" s="691" t="s">
        <v>1214</v>
      </c>
      <c r="D3571" s="712">
        <v>1.19</v>
      </c>
    </row>
    <row r="3572" spans="1:4" ht="27">
      <c r="A3572" s="689">
        <v>4308</v>
      </c>
      <c r="B3572" s="690" t="s">
        <v>4806</v>
      </c>
      <c r="C3572" s="691" t="s">
        <v>1214</v>
      </c>
      <c r="D3572" s="712">
        <v>2.4700000000000002</v>
      </c>
    </row>
    <row r="3573" spans="1:4" ht="27">
      <c r="A3573" s="689">
        <v>4302</v>
      </c>
      <c r="B3573" s="690" t="s">
        <v>4807</v>
      </c>
      <c r="C3573" s="691" t="s">
        <v>1214</v>
      </c>
      <c r="D3573" s="712">
        <v>1.85</v>
      </c>
    </row>
    <row r="3574" spans="1:4" ht="27">
      <c r="A3574" s="689">
        <v>4300</v>
      </c>
      <c r="B3574" s="690" t="s">
        <v>4808</v>
      </c>
      <c r="C3574" s="691" t="s">
        <v>1214</v>
      </c>
      <c r="D3574" s="712">
        <v>0.44</v>
      </c>
    </row>
    <row r="3575" spans="1:4" ht="27">
      <c r="A3575" s="689">
        <v>4301</v>
      </c>
      <c r="B3575" s="690" t="s">
        <v>4809</v>
      </c>
      <c r="C3575" s="691" t="s">
        <v>1214</v>
      </c>
      <c r="D3575" s="712">
        <v>0.54</v>
      </c>
    </row>
    <row r="3576" spans="1:4" ht="27">
      <c r="A3576" s="689">
        <v>4320</v>
      </c>
      <c r="B3576" s="690" t="s">
        <v>4810</v>
      </c>
      <c r="C3576" s="691" t="s">
        <v>1214</v>
      </c>
      <c r="D3576" s="712">
        <v>1.64</v>
      </c>
    </row>
    <row r="3577" spans="1:4" ht="27">
      <c r="A3577" s="689">
        <v>4318</v>
      </c>
      <c r="B3577" s="690" t="s">
        <v>4811</v>
      </c>
      <c r="C3577" s="691" t="s">
        <v>1214</v>
      </c>
      <c r="D3577" s="712">
        <v>0.79</v>
      </c>
    </row>
    <row r="3578" spans="1:4" ht="13.5">
      <c r="A3578" s="689">
        <v>40547</v>
      </c>
      <c r="B3578" s="690" t="s">
        <v>4812</v>
      </c>
      <c r="C3578" s="691" t="s">
        <v>1231</v>
      </c>
      <c r="D3578" s="712">
        <v>18.68</v>
      </c>
    </row>
    <row r="3579" spans="1:4" ht="27">
      <c r="A3579" s="689">
        <v>11962</v>
      </c>
      <c r="B3579" s="690" t="s">
        <v>4813</v>
      </c>
      <c r="C3579" s="691" t="s">
        <v>1214</v>
      </c>
      <c r="D3579" s="712">
        <v>0.15</v>
      </c>
    </row>
    <row r="3580" spans="1:4" ht="27">
      <c r="A3580" s="689">
        <v>4332</v>
      </c>
      <c r="B3580" s="690" t="s">
        <v>4814</v>
      </c>
      <c r="C3580" s="691" t="s">
        <v>1214</v>
      </c>
      <c r="D3580" s="712">
        <v>0.74</v>
      </c>
    </row>
    <row r="3581" spans="1:4" ht="27">
      <c r="A3581" s="689">
        <v>4331</v>
      </c>
      <c r="B3581" s="690" t="s">
        <v>4815</v>
      </c>
      <c r="C3581" s="691" t="s">
        <v>1214</v>
      </c>
      <c r="D3581" s="712">
        <v>2.8</v>
      </c>
    </row>
    <row r="3582" spans="1:4" ht="27">
      <c r="A3582" s="689">
        <v>4336</v>
      </c>
      <c r="B3582" s="690" t="s">
        <v>4816</v>
      </c>
      <c r="C3582" s="691" t="s">
        <v>1214</v>
      </c>
      <c r="D3582" s="712">
        <v>3.59</v>
      </c>
    </row>
    <row r="3583" spans="1:4" ht="27">
      <c r="A3583" s="689">
        <v>13294</v>
      </c>
      <c r="B3583" s="690" t="s">
        <v>4817</v>
      </c>
      <c r="C3583" s="691" t="s">
        <v>1214</v>
      </c>
      <c r="D3583" s="712">
        <v>1.02</v>
      </c>
    </row>
    <row r="3584" spans="1:4" ht="27">
      <c r="A3584" s="689">
        <v>11948</v>
      </c>
      <c r="B3584" s="690" t="s">
        <v>4818</v>
      </c>
      <c r="C3584" s="691" t="s">
        <v>1214</v>
      </c>
      <c r="D3584" s="712">
        <v>0.46</v>
      </c>
    </row>
    <row r="3585" spans="1:4" ht="27">
      <c r="A3585" s="689">
        <v>4382</v>
      </c>
      <c r="B3585" s="690" t="s">
        <v>4819</v>
      </c>
      <c r="C3585" s="691" t="s">
        <v>1214</v>
      </c>
      <c r="D3585" s="712">
        <v>0.77</v>
      </c>
    </row>
    <row r="3586" spans="1:4" ht="27">
      <c r="A3586" s="689">
        <v>4354</v>
      </c>
      <c r="B3586" s="690" t="s">
        <v>4820</v>
      </c>
      <c r="C3586" s="691" t="s">
        <v>1214</v>
      </c>
      <c r="D3586" s="712">
        <v>32.17</v>
      </c>
    </row>
    <row r="3587" spans="1:4" ht="27">
      <c r="A3587" s="689">
        <v>40839</v>
      </c>
      <c r="B3587" s="690" t="s">
        <v>4821</v>
      </c>
      <c r="C3587" s="691" t="s">
        <v>1231</v>
      </c>
      <c r="D3587" s="712">
        <v>77.41</v>
      </c>
    </row>
    <row r="3588" spans="1:4" ht="27">
      <c r="A3588" s="689">
        <v>40552</v>
      </c>
      <c r="B3588" s="690" t="s">
        <v>4822</v>
      </c>
      <c r="C3588" s="691" t="s">
        <v>1231</v>
      </c>
      <c r="D3588" s="712">
        <v>32.03</v>
      </c>
    </row>
    <row r="3589" spans="1:4" ht="27">
      <c r="A3589" s="689">
        <v>40549</v>
      </c>
      <c r="B3589" s="690" t="s">
        <v>4823</v>
      </c>
      <c r="C3589" s="691" t="s">
        <v>1231</v>
      </c>
      <c r="D3589" s="712">
        <v>126.8</v>
      </c>
    </row>
    <row r="3590" spans="1:4" ht="27">
      <c r="A3590" s="689">
        <v>4386</v>
      </c>
      <c r="B3590" s="690" t="s">
        <v>4824</v>
      </c>
      <c r="C3590" s="691" t="s">
        <v>1212</v>
      </c>
      <c r="D3590" s="712">
        <v>50.73</v>
      </c>
    </row>
    <row r="3591" spans="1:4" ht="27">
      <c r="A3591" s="689">
        <v>4385</v>
      </c>
      <c r="B3591" s="690" t="s">
        <v>4824</v>
      </c>
      <c r="C3591" s="691" t="s">
        <v>1225</v>
      </c>
      <c r="D3591" s="688">
        <v>1200</v>
      </c>
    </row>
    <row r="3592" spans="1:4" ht="13.5">
      <c r="A3592" s="689">
        <v>38397</v>
      </c>
      <c r="B3592" s="690" t="s">
        <v>4825</v>
      </c>
      <c r="C3592" s="691" t="s">
        <v>1216</v>
      </c>
      <c r="D3592" s="712">
        <v>4.4800000000000004</v>
      </c>
    </row>
    <row r="3593" spans="1:4" ht="27">
      <c r="A3593" s="689">
        <v>20078</v>
      </c>
      <c r="B3593" s="690" t="s">
        <v>4826</v>
      </c>
      <c r="C3593" s="691" t="s">
        <v>1214</v>
      </c>
      <c r="D3593" s="712">
        <v>19.84</v>
      </c>
    </row>
    <row r="3594" spans="1:4" ht="27">
      <c r="A3594" s="689">
        <v>20079</v>
      </c>
      <c r="B3594" s="690" t="s">
        <v>4827</v>
      </c>
      <c r="C3594" s="691" t="s">
        <v>1214</v>
      </c>
      <c r="D3594" s="712">
        <v>123.77</v>
      </c>
    </row>
    <row r="3595" spans="1:4" ht="13.5">
      <c r="A3595" s="689">
        <v>39897</v>
      </c>
      <c r="B3595" s="690" t="s">
        <v>4828</v>
      </c>
      <c r="C3595" s="691" t="s">
        <v>1214</v>
      </c>
      <c r="D3595" s="712">
        <v>31.2</v>
      </c>
    </row>
    <row r="3596" spans="1:4" ht="13.5">
      <c r="A3596" s="689">
        <v>118</v>
      </c>
      <c r="B3596" s="690" t="s">
        <v>4829</v>
      </c>
      <c r="C3596" s="691" t="s">
        <v>1214</v>
      </c>
      <c r="D3596" s="712">
        <v>75.02</v>
      </c>
    </row>
    <row r="3597" spans="1:4" ht="27">
      <c r="A3597" s="689">
        <v>4396</v>
      </c>
      <c r="B3597" s="690" t="s">
        <v>4830</v>
      </c>
      <c r="C3597" s="691" t="s">
        <v>1212</v>
      </c>
      <c r="D3597" s="712">
        <v>132.05000000000001</v>
      </c>
    </row>
    <row r="3598" spans="1:4" ht="27">
      <c r="A3598" s="689">
        <v>36881</v>
      </c>
      <c r="B3598" s="690" t="s">
        <v>4831</v>
      </c>
      <c r="C3598" s="691" t="s">
        <v>1212</v>
      </c>
      <c r="D3598" s="712">
        <v>118</v>
      </c>
    </row>
    <row r="3599" spans="1:4" ht="27">
      <c r="A3599" s="689">
        <v>36882</v>
      </c>
      <c r="B3599" s="690" t="s">
        <v>4832</v>
      </c>
      <c r="C3599" s="691" t="s">
        <v>1212</v>
      </c>
      <c r="D3599" s="712">
        <v>137.66</v>
      </c>
    </row>
    <row r="3600" spans="1:4" ht="27">
      <c r="A3600" s="689">
        <v>4397</v>
      </c>
      <c r="B3600" s="690" t="s">
        <v>4833</v>
      </c>
      <c r="C3600" s="691" t="s">
        <v>1212</v>
      </c>
      <c r="D3600" s="712">
        <v>214.13</v>
      </c>
    </row>
    <row r="3601" spans="1:4" ht="27">
      <c r="A3601" s="689">
        <v>34754</v>
      </c>
      <c r="B3601" s="690" t="s">
        <v>4834</v>
      </c>
      <c r="C3601" s="691" t="s">
        <v>1212</v>
      </c>
      <c r="D3601" s="712">
        <v>396.5</v>
      </c>
    </row>
    <row r="3602" spans="1:4" ht="40.5">
      <c r="A3602" s="689">
        <v>25962</v>
      </c>
      <c r="B3602" s="690" t="s">
        <v>4835</v>
      </c>
      <c r="C3602" s="691" t="s">
        <v>1212</v>
      </c>
      <c r="D3602" s="712">
        <v>251.13</v>
      </c>
    </row>
    <row r="3603" spans="1:4" ht="27">
      <c r="A3603" s="689">
        <v>34752</v>
      </c>
      <c r="B3603" s="690" t="s">
        <v>4836</v>
      </c>
      <c r="C3603" s="691" t="s">
        <v>1212</v>
      </c>
      <c r="D3603" s="712">
        <v>442.23</v>
      </c>
    </row>
    <row r="3604" spans="1:4" ht="13.5">
      <c r="A3604" s="689">
        <v>4751</v>
      </c>
      <c r="B3604" s="690" t="s">
        <v>4837</v>
      </c>
      <c r="C3604" s="691" t="s">
        <v>1213</v>
      </c>
      <c r="D3604" s="712">
        <v>18.420000000000002</v>
      </c>
    </row>
    <row r="3605" spans="1:4" ht="13.5">
      <c r="A3605" s="689">
        <v>41066</v>
      </c>
      <c r="B3605" s="690" t="s">
        <v>4838</v>
      </c>
      <c r="C3605" s="691" t="s">
        <v>1221</v>
      </c>
      <c r="D3605" s="688">
        <v>3239.02</v>
      </c>
    </row>
    <row r="3606" spans="1:4" ht="13.5">
      <c r="A3606" s="689">
        <v>39604</v>
      </c>
      <c r="B3606" s="690" t="s">
        <v>4839</v>
      </c>
      <c r="C3606" s="691" t="s">
        <v>1214</v>
      </c>
      <c r="D3606" s="712">
        <v>8.6199999999999992</v>
      </c>
    </row>
    <row r="3607" spans="1:4" ht="13.5">
      <c r="A3607" s="689">
        <v>39605</v>
      </c>
      <c r="B3607" s="690" t="s">
        <v>4840</v>
      </c>
      <c r="C3607" s="691" t="s">
        <v>1214</v>
      </c>
      <c r="D3607" s="712">
        <v>11.96</v>
      </c>
    </row>
    <row r="3608" spans="1:4" ht="13.5">
      <c r="A3608" s="689">
        <v>39606</v>
      </c>
      <c r="B3608" s="690" t="s">
        <v>4841</v>
      </c>
      <c r="C3608" s="691" t="s">
        <v>1214</v>
      </c>
      <c r="D3608" s="712">
        <v>15.19</v>
      </c>
    </row>
    <row r="3609" spans="1:4" ht="13.5">
      <c r="A3609" s="689">
        <v>39607</v>
      </c>
      <c r="B3609" s="690" t="s">
        <v>4842</v>
      </c>
      <c r="C3609" s="691" t="s">
        <v>1214</v>
      </c>
      <c r="D3609" s="712">
        <v>17.43</v>
      </c>
    </row>
    <row r="3610" spans="1:4" ht="13.5">
      <c r="A3610" s="689">
        <v>39594</v>
      </c>
      <c r="B3610" s="690" t="s">
        <v>4843</v>
      </c>
      <c r="C3610" s="691" t="s">
        <v>1214</v>
      </c>
      <c r="D3610" s="712">
        <v>165</v>
      </c>
    </row>
    <row r="3611" spans="1:4" ht="13.5">
      <c r="A3611" s="689">
        <v>39596</v>
      </c>
      <c r="B3611" s="690" t="s">
        <v>4844</v>
      </c>
      <c r="C3611" s="691" t="s">
        <v>1214</v>
      </c>
      <c r="D3611" s="712">
        <v>287.58999999999997</v>
      </c>
    </row>
    <row r="3612" spans="1:4" ht="13.5">
      <c r="A3612" s="689">
        <v>39595</v>
      </c>
      <c r="B3612" s="690" t="s">
        <v>4845</v>
      </c>
      <c r="C3612" s="691" t="s">
        <v>1214</v>
      </c>
      <c r="D3612" s="712">
        <v>241.4</v>
      </c>
    </row>
    <row r="3613" spans="1:4" ht="13.5">
      <c r="A3613" s="689">
        <v>39597</v>
      </c>
      <c r="B3613" s="690" t="s">
        <v>4846</v>
      </c>
      <c r="C3613" s="691" t="s">
        <v>1214</v>
      </c>
      <c r="D3613" s="712">
        <v>387.82</v>
      </c>
    </row>
    <row r="3614" spans="1:4" ht="27">
      <c r="A3614" s="689">
        <v>20209</v>
      </c>
      <c r="B3614" s="690" t="s">
        <v>4847</v>
      </c>
      <c r="C3614" s="691" t="s">
        <v>1215</v>
      </c>
      <c r="D3614" s="712">
        <v>14.71</v>
      </c>
    </row>
    <row r="3615" spans="1:4" ht="27">
      <c r="A3615" s="689">
        <v>4433</v>
      </c>
      <c r="B3615" s="690" t="s">
        <v>4848</v>
      </c>
      <c r="C3615" s="691" t="s">
        <v>1215</v>
      </c>
      <c r="D3615" s="712">
        <v>10.71</v>
      </c>
    </row>
    <row r="3616" spans="1:4" ht="13.5">
      <c r="A3616" s="689">
        <v>10731</v>
      </c>
      <c r="B3616" s="690" t="s">
        <v>4849</v>
      </c>
      <c r="C3616" s="691" t="s">
        <v>1212</v>
      </c>
      <c r="D3616" s="712">
        <v>15.31</v>
      </c>
    </row>
    <row r="3617" spans="1:4" ht="13.5">
      <c r="A3617" s="689">
        <v>4704</v>
      </c>
      <c r="B3617" s="690" t="s">
        <v>4850</v>
      </c>
      <c r="C3617" s="691" t="s">
        <v>1212</v>
      </c>
      <c r="D3617" s="712">
        <v>13.81</v>
      </c>
    </row>
    <row r="3618" spans="1:4" ht="13.5">
      <c r="A3618" s="689">
        <v>10730</v>
      </c>
      <c r="B3618" s="690" t="s">
        <v>4851</v>
      </c>
      <c r="C3618" s="691" t="s">
        <v>1212</v>
      </c>
      <c r="D3618" s="712">
        <v>14.8</v>
      </c>
    </row>
    <row r="3619" spans="1:4" ht="13.5">
      <c r="A3619" s="689">
        <v>4729</v>
      </c>
      <c r="B3619" s="690" t="s">
        <v>4852</v>
      </c>
      <c r="C3619" s="691" t="s">
        <v>1220</v>
      </c>
      <c r="D3619" s="712">
        <v>52.55</v>
      </c>
    </row>
    <row r="3620" spans="1:4" ht="27">
      <c r="A3620" s="689">
        <v>4720</v>
      </c>
      <c r="B3620" s="690" t="s">
        <v>4853</v>
      </c>
      <c r="C3620" s="691" t="s">
        <v>1220</v>
      </c>
      <c r="D3620" s="712">
        <v>57.46</v>
      </c>
    </row>
    <row r="3621" spans="1:4" ht="13.5">
      <c r="A3621" s="689">
        <v>4721</v>
      </c>
      <c r="B3621" s="690" t="s">
        <v>4854</v>
      </c>
      <c r="C3621" s="691" t="s">
        <v>1220</v>
      </c>
      <c r="D3621" s="712">
        <v>45</v>
      </c>
    </row>
    <row r="3622" spans="1:4" ht="13.5">
      <c r="A3622" s="689">
        <v>4718</v>
      </c>
      <c r="B3622" s="690" t="s">
        <v>4855</v>
      </c>
      <c r="C3622" s="691" t="s">
        <v>1220</v>
      </c>
      <c r="D3622" s="712">
        <v>45</v>
      </c>
    </row>
    <row r="3623" spans="1:4" ht="13.5">
      <c r="A3623" s="689">
        <v>4722</v>
      </c>
      <c r="B3623" s="690" t="s">
        <v>4856</v>
      </c>
      <c r="C3623" s="691" t="s">
        <v>1220</v>
      </c>
      <c r="D3623" s="712">
        <v>45</v>
      </c>
    </row>
    <row r="3624" spans="1:4" ht="13.5">
      <c r="A3624" s="689">
        <v>4723</v>
      </c>
      <c r="B3624" s="690" t="s">
        <v>4857</v>
      </c>
      <c r="C3624" s="691" t="s">
        <v>1220</v>
      </c>
      <c r="D3624" s="712">
        <v>49.09</v>
      </c>
    </row>
    <row r="3625" spans="1:4" ht="13.5">
      <c r="A3625" s="689">
        <v>4727</v>
      </c>
      <c r="B3625" s="690" t="s">
        <v>4858</v>
      </c>
      <c r="C3625" s="691" t="s">
        <v>1220</v>
      </c>
      <c r="D3625" s="712">
        <v>50.45</v>
      </c>
    </row>
    <row r="3626" spans="1:4" ht="27">
      <c r="A3626" s="689">
        <v>4748</v>
      </c>
      <c r="B3626" s="690" t="s">
        <v>4859</v>
      </c>
      <c r="C3626" s="691" t="s">
        <v>1220</v>
      </c>
      <c r="D3626" s="712">
        <v>48.68</v>
      </c>
    </row>
    <row r="3627" spans="1:4" ht="27">
      <c r="A3627" s="689">
        <v>4730</v>
      </c>
      <c r="B3627" s="690" t="s">
        <v>4860</v>
      </c>
      <c r="C3627" s="691" t="s">
        <v>1220</v>
      </c>
      <c r="D3627" s="712">
        <v>47.05</v>
      </c>
    </row>
    <row r="3628" spans="1:4" ht="40.5">
      <c r="A3628" s="689">
        <v>13186</v>
      </c>
      <c r="B3628" s="690" t="s">
        <v>4861</v>
      </c>
      <c r="C3628" s="691" t="s">
        <v>1220</v>
      </c>
      <c r="D3628" s="712">
        <v>71.37</v>
      </c>
    </row>
    <row r="3629" spans="1:4" ht="27">
      <c r="A3629" s="689">
        <v>10737</v>
      </c>
      <c r="B3629" s="690" t="s">
        <v>4862</v>
      </c>
      <c r="C3629" s="691" t="s">
        <v>1212</v>
      </c>
      <c r="D3629" s="712">
        <v>48.11</v>
      </c>
    </row>
    <row r="3630" spans="1:4" ht="27">
      <c r="A3630" s="689">
        <v>10734</v>
      </c>
      <c r="B3630" s="690" t="s">
        <v>4863</v>
      </c>
      <c r="C3630" s="691" t="s">
        <v>1212</v>
      </c>
      <c r="D3630" s="712">
        <v>28.62</v>
      </c>
    </row>
    <row r="3631" spans="1:4" ht="13.5">
      <c r="A3631" s="689">
        <v>4708</v>
      </c>
      <c r="B3631" s="690" t="s">
        <v>4864</v>
      </c>
      <c r="C3631" s="691" t="s">
        <v>1212</v>
      </c>
      <c r="D3631" s="712">
        <v>55.51</v>
      </c>
    </row>
    <row r="3632" spans="1:4" ht="40.5">
      <c r="A3632" s="689">
        <v>4712</v>
      </c>
      <c r="B3632" s="690" t="s">
        <v>4865</v>
      </c>
      <c r="C3632" s="691" t="s">
        <v>1212</v>
      </c>
      <c r="D3632" s="712">
        <v>27.14</v>
      </c>
    </row>
    <row r="3633" spans="1:4" ht="40.5">
      <c r="A3633" s="689">
        <v>4710</v>
      </c>
      <c r="B3633" s="690" t="s">
        <v>4866</v>
      </c>
      <c r="C3633" s="691" t="s">
        <v>1212</v>
      </c>
      <c r="D3633" s="712">
        <v>87.03</v>
      </c>
    </row>
    <row r="3634" spans="1:4" ht="27">
      <c r="A3634" s="689">
        <v>4746</v>
      </c>
      <c r="B3634" s="690" t="s">
        <v>4867</v>
      </c>
      <c r="C3634" s="691" t="s">
        <v>1220</v>
      </c>
      <c r="D3634" s="712">
        <v>43.64</v>
      </c>
    </row>
    <row r="3635" spans="1:4" ht="13.5">
      <c r="A3635" s="689">
        <v>4750</v>
      </c>
      <c r="B3635" s="690" t="s">
        <v>4868</v>
      </c>
      <c r="C3635" s="691" t="s">
        <v>1213</v>
      </c>
      <c r="D3635" s="712">
        <v>18.420000000000002</v>
      </c>
    </row>
    <row r="3636" spans="1:4" ht="13.5">
      <c r="A3636" s="689">
        <v>41065</v>
      </c>
      <c r="B3636" s="690" t="s">
        <v>4869</v>
      </c>
      <c r="C3636" s="691" t="s">
        <v>1221</v>
      </c>
      <c r="D3636" s="688">
        <v>3239.02</v>
      </c>
    </row>
    <row r="3637" spans="1:4" ht="27">
      <c r="A3637" s="689">
        <v>34747</v>
      </c>
      <c r="B3637" s="690" t="s">
        <v>4870</v>
      </c>
      <c r="C3637" s="691" t="s">
        <v>1215</v>
      </c>
      <c r="D3637" s="712">
        <v>43.68</v>
      </c>
    </row>
    <row r="3638" spans="1:4" ht="27">
      <c r="A3638" s="689">
        <v>4826</v>
      </c>
      <c r="B3638" s="690" t="s">
        <v>4871</v>
      </c>
      <c r="C3638" s="691" t="s">
        <v>1215</v>
      </c>
      <c r="D3638" s="712">
        <v>46.97</v>
      </c>
    </row>
    <row r="3639" spans="1:4" ht="13.5">
      <c r="A3639" s="689">
        <v>41975</v>
      </c>
      <c r="B3639" s="690" t="s">
        <v>4872</v>
      </c>
      <c r="C3639" s="691" t="s">
        <v>1212</v>
      </c>
      <c r="D3639" s="712">
        <v>69.56</v>
      </c>
    </row>
    <row r="3640" spans="1:4" ht="27">
      <c r="A3640" s="689">
        <v>4825</v>
      </c>
      <c r="B3640" s="690" t="s">
        <v>4873</v>
      </c>
      <c r="C3640" s="691" t="s">
        <v>1215</v>
      </c>
      <c r="D3640" s="712">
        <v>65.02</v>
      </c>
    </row>
    <row r="3641" spans="1:4" ht="13.5">
      <c r="A3641" s="689">
        <v>34744</v>
      </c>
      <c r="B3641" s="690" t="s">
        <v>4874</v>
      </c>
      <c r="C3641" s="691" t="s">
        <v>1212</v>
      </c>
      <c r="D3641" s="712">
        <v>26.04</v>
      </c>
    </row>
    <row r="3642" spans="1:4" ht="27">
      <c r="A3642" s="689">
        <v>39430</v>
      </c>
      <c r="B3642" s="690" t="s">
        <v>4875</v>
      </c>
      <c r="C3642" s="691" t="s">
        <v>1214</v>
      </c>
      <c r="D3642" s="712">
        <v>1.26</v>
      </c>
    </row>
    <row r="3643" spans="1:4" ht="27">
      <c r="A3643" s="689">
        <v>39573</v>
      </c>
      <c r="B3643" s="690" t="s">
        <v>4876</v>
      </c>
      <c r="C3643" s="691" t="s">
        <v>1214</v>
      </c>
      <c r="D3643" s="712">
        <v>1.24</v>
      </c>
    </row>
    <row r="3644" spans="1:4" ht="27">
      <c r="A3644" s="689">
        <v>38410</v>
      </c>
      <c r="B3644" s="690" t="s">
        <v>4877</v>
      </c>
      <c r="C3644" s="691" t="s">
        <v>1214</v>
      </c>
      <c r="D3644" s="688">
        <v>10094.52</v>
      </c>
    </row>
    <row r="3645" spans="1:4" ht="13.5">
      <c r="A3645" s="689">
        <v>4765</v>
      </c>
      <c r="B3645" s="690" t="s">
        <v>4878</v>
      </c>
      <c r="C3645" s="691" t="s">
        <v>1215</v>
      </c>
      <c r="D3645" s="712">
        <v>85.99</v>
      </c>
    </row>
    <row r="3646" spans="1:4" ht="13.5">
      <c r="A3646" s="689">
        <v>4767</v>
      </c>
      <c r="B3646" s="690" t="s">
        <v>4879</v>
      </c>
      <c r="C3646" s="691" t="s">
        <v>1215</v>
      </c>
      <c r="D3646" s="712">
        <v>148.16</v>
      </c>
    </row>
    <row r="3647" spans="1:4" ht="13.5">
      <c r="A3647" s="689">
        <v>4766</v>
      </c>
      <c r="B3647" s="690" t="s">
        <v>4879</v>
      </c>
      <c r="C3647" s="691" t="s">
        <v>1216</v>
      </c>
      <c r="D3647" s="712">
        <v>6.86</v>
      </c>
    </row>
    <row r="3648" spans="1:4" ht="13.5">
      <c r="A3648" s="689">
        <v>10963</v>
      </c>
      <c r="B3648" s="690" t="s">
        <v>4880</v>
      </c>
      <c r="C3648" s="691" t="s">
        <v>1215</v>
      </c>
      <c r="D3648" s="712">
        <v>234.81</v>
      </c>
    </row>
    <row r="3649" spans="1:4" ht="13.5">
      <c r="A3649" s="689">
        <v>10962</v>
      </c>
      <c r="B3649" s="690" t="s">
        <v>4881</v>
      </c>
      <c r="C3649" s="691" t="s">
        <v>1216</v>
      </c>
      <c r="D3649" s="712">
        <v>7.29</v>
      </c>
    </row>
    <row r="3650" spans="1:4" ht="13.5">
      <c r="A3650" s="689">
        <v>34742</v>
      </c>
      <c r="B3650" s="690" t="s">
        <v>4882</v>
      </c>
      <c r="C3650" s="691" t="s">
        <v>1216</v>
      </c>
      <c r="D3650" s="712">
        <v>6.83</v>
      </c>
    </row>
    <row r="3651" spans="1:4" ht="13.5">
      <c r="A3651" s="689">
        <v>4773</v>
      </c>
      <c r="B3651" s="690" t="s">
        <v>4883</v>
      </c>
      <c r="C3651" s="691" t="s">
        <v>1215</v>
      </c>
      <c r="D3651" s="712">
        <v>296.39999999999998</v>
      </c>
    </row>
    <row r="3652" spans="1:4" ht="13.5">
      <c r="A3652" s="689">
        <v>34740</v>
      </c>
      <c r="B3652" s="690" t="s">
        <v>4884</v>
      </c>
      <c r="C3652" s="691" t="s">
        <v>1216</v>
      </c>
      <c r="D3652" s="712">
        <v>6.83</v>
      </c>
    </row>
    <row r="3653" spans="1:4" ht="13.5">
      <c r="A3653" s="689">
        <v>4774</v>
      </c>
      <c r="B3653" s="690" t="s">
        <v>4885</v>
      </c>
      <c r="C3653" s="691" t="s">
        <v>1216</v>
      </c>
      <c r="D3653" s="712">
        <v>6.86</v>
      </c>
    </row>
    <row r="3654" spans="1:4" ht="13.5">
      <c r="A3654" s="689">
        <v>4776</v>
      </c>
      <c r="B3654" s="690" t="s">
        <v>4885</v>
      </c>
      <c r="C3654" s="691" t="s">
        <v>1215</v>
      </c>
      <c r="D3654" s="712">
        <v>459.54</v>
      </c>
    </row>
    <row r="3655" spans="1:4" ht="13.5">
      <c r="A3655" s="689">
        <v>40313</v>
      </c>
      <c r="B3655" s="690" t="s">
        <v>4886</v>
      </c>
      <c r="C3655" s="691" t="s">
        <v>1216</v>
      </c>
      <c r="D3655" s="712">
        <v>6.83</v>
      </c>
    </row>
    <row r="3656" spans="1:4" ht="27">
      <c r="A3656" s="689">
        <v>13340</v>
      </c>
      <c r="B3656" s="690" t="s">
        <v>4887</v>
      </c>
      <c r="C3656" s="691" t="s">
        <v>1215</v>
      </c>
      <c r="D3656" s="712">
        <v>28.97</v>
      </c>
    </row>
    <row r="3657" spans="1:4" ht="13.5">
      <c r="A3657" s="689">
        <v>10965</v>
      </c>
      <c r="B3657" s="690" t="s">
        <v>4888</v>
      </c>
      <c r="C3657" s="691" t="s">
        <v>1215</v>
      </c>
      <c r="D3657" s="712">
        <v>61.81</v>
      </c>
    </row>
    <row r="3658" spans="1:4" ht="13.5">
      <c r="A3658" s="689">
        <v>10966</v>
      </c>
      <c r="B3658" s="690" t="s">
        <v>4889</v>
      </c>
      <c r="C3658" s="691" t="s">
        <v>1216</v>
      </c>
      <c r="D3658" s="712">
        <v>6.9</v>
      </c>
    </row>
    <row r="3659" spans="1:4" ht="27">
      <c r="A3659" s="689">
        <v>40537</v>
      </c>
      <c r="B3659" s="690" t="s">
        <v>4890</v>
      </c>
      <c r="C3659" s="691" t="s">
        <v>1216</v>
      </c>
      <c r="D3659" s="712">
        <v>7.54</v>
      </c>
    </row>
    <row r="3660" spans="1:4" ht="27">
      <c r="A3660" s="689">
        <v>40536</v>
      </c>
      <c r="B3660" s="690" t="s">
        <v>4891</v>
      </c>
      <c r="C3660" s="691" t="s">
        <v>1216</v>
      </c>
      <c r="D3660" s="712">
        <v>7.54</v>
      </c>
    </row>
    <row r="3661" spans="1:4" ht="13.5">
      <c r="A3661" s="689">
        <v>40535</v>
      </c>
      <c r="B3661" s="690" t="s">
        <v>4892</v>
      </c>
      <c r="C3661" s="691" t="s">
        <v>1216</v>
      </c>
      <c r="D3661" s="712">
        <v>7.54</v>
      </c>
    </row>
    <row r="3662" spans="1:4" ht="27">
      <c r="A3662" s="689">
        <v>39427</v>
      </c>
      <c r="B3662" s="690" t="s">
        <v>4893</v>
      </c>
      <c r="C3662" s="691" t="s">
        <v>1215</v>
      </c>
      <c r="D3662" s="712">
        <v>3.34</v>
      </c>
    </row>
    <row r="3663" spans="1:4" ht="27">
      <c r="A3663" s="689">
        <v>39424</v>
      </c>
      <c r="B3663" s="690" t="s">
        <v>4894</v>
      </c>
      <c r="C3663" s="691" t="s">
        <v>1215</v>
      </c>
      <c r="D3663" s="712">
        <v>1.99</v>
      </c>
    </row>
    <row r="3664" spans="1:4" ht="27">
      <c r="A3664" s="689">
        <v>39425</v>
      </c>
      <c r="B3664" s="690" t="s">
        <v>4895</v>
      </c>
      <c r="C3664" s="691" t="s">
        <v>1215</v>
      </c>
      <c r="D3664" s="712">
        <v>1.96</v>
      </c>
    </row>
    <row r="3665" spans="1:4" ht="13.5">
      <c r="A3665" s="689">
        <v>40664</v>
      </c>
      <c r="B3665" s="690" t="s">
        <v>4896</v>
      </c>
      <c r="C3665" s="691" t="s">
        <v>1216</v>
      </c>
      <c r="D3665" s="712">
        <v>6.47</v>
      </c>
    </row>
    <row r="3666" spans="1:4" ht="13.5">
      <c r="A3666" s="689">
        <v>34360</v>
      </c>
      <c r="B3666" s="690" t="s">
        <v>4897</v>
      </c>
      <c r="C3666" s="691" t="s">
        <v>1216</v>
      </c>
      <c r="D3666" s="712">
        <v>27.11</v>
      </c>
    </row>
    <row r="3667" spans="1:4" ht="13.5">
      <c r="A3667" s="689">
        <v>20259</v>
      </c>
      <c r="B3667" s="690" t="s">
        <v>4898</v>
      </c>
      <c r="C3667" s="691" t="s">
        <v>1215</v>
      </c>
      <c r="D3667" s="712">
        <v>20.100000000000001</v>
      </c>
    </row>
    <row r="3668" spans="1:4" ht="27">
      <c r="A3668" s="689">
        <v>14077</v>
      </c>
      <c r="B3668" s="690" t="s">
        <v>4899</v>
      </c>
      <c r="C3668" s="691" t="s">
        <v>1215</v>
      </c>
      <c r="D3668" s="712">
        <v>307.64999999999998</v>
      </c>
    </row>
    <row r="3669" spans="1:4" ht="27">
      <c r="A3669" s="689">
        <v>3678</v>
      </c>
      <c r="B3669" s="690" t="s">
        <v>4900</v>
      </c>
      <c r="C3669" s="691" t="s">
        <v>1215</v>
      </c>
      <c r="D3669" s="712">
        <v>139.05000000000001</v>
      </c>
    </row>
    <row r="3670" spans="1:4" ht="27">
      <c r="A3670" s="689">
        <v>39418</v>
      </c>
      <c r="B3670" s="690" t="s">
        <v>4901</v>
      </c>
      <c r="C3670" s="691" t="s">
        <v>1215</v>
      </c>
      <c r="D3670" s="712">
        <v>3.73</v>
      </c>
    </row>
    <row r="3671" spans="1:4" ht="27">
      <c r="A3671" s="689">
        <v>39419</v>
      </c>
      <c r="B3671" s="690" t="s">
        <v>4902</v>
      </c>
      <c r="C3671" s="691" t="s">
        <v>1215</v>
      </c>
      <c r="D3671" s="712">
        <v>4.55</v>
      </c>
    </row>
    <row r="3672" spans="1:4" ht="27">
      <c r="A3672" s="689">
        <v>39420</v>
      </c>
      <c r="B3672" s="690" t="s">
        <v>4903</v>
      </c>
      <c r="C3672" s="691" t="s">
        <v>1215</v>
      </c>
      <c r="D3672" s="712">
        <v>5.0199999999999996</v>
      </c>
    </row>
    <row r="3673" spans="1:4" ht="27">
      <c r="A3673" s="689">
        <v>39571</v>
      </c>
      <c r="B3673" s="690" t="s">
        <v>4904</v>
      </c>
      <c r="C3673" s="691" t="s">
        <v>1215</v>
      </c>
      <c r="D3673" s="712">
        <v>3.03</v>
      </c>
    </row>
    <row r="3674" spans="1:4" ht="27">
      <c r="A3674" s="689">
        <v>39421</v>
      </c>
      <c r="B3674" s="690" t="s">
        <v>4905</v>
      </c>
      <c r="C3674" s="691" t="s">
        <v>1215</v>
      </c>
      <c r="D3674" s="712">
        <v>4.42</v>
      </c>
    </row>
    <row r="3675" spans="1:4" ht="27">
      <c r="A3675" s="689">
        <v>39422</v>
      </c>
      <c r="B3675" s="690" t="s">
        <v>4906</v>
      </c>
      <c r="C3675" s="691" t="s">
        <v>1215</v>
      </c>
      <c r="D3675" s="712">
        <v>5.16</v>
      </c>
    </row>
    <row r="3676" spans="1:4" ht="27">
      <c r="A3676" s="689">
        <v>39423</v>
      </c>
      <c r="B3676" s="690" t="s">
        <v>4907</v>
      </c>
      <c r="C3676" s="691" t="s">
        <v>1215</v>
      </c>
      <c r="D3676" s="712">
        <v>5.99</v>
      </c>
    </row>
    <row r="3677" spans="1:4" ht="27">
      <c r="A3677" s="689">
        <v>39426</v>
      </c>
      <c r="B3677" s="690" t="s">
        <v>4908</v>
      </c>
      <c r="C3677" s="691" t="s">
        <v>1215</v>
      </c>
      <c r="D3677" s="712">
        <v>13.47</v>
      </c>
    </row>
    <row r="3678" spans="1:4" ht="27">
      <c r="A3678" s="689">
        <v>39429</v>
      </c>
      <c r="B3678" s="690" t="s">
        <v>4909</v>
      </c>
      <c r="C3678" s="691" t="s">
        <v>1215</v>
      </c>
      <c r="D3678" s="712">
        <v>4.24</v>
      </c>
    </row>
    <row r="3679" spans="1:4" ht="27">
      <c r="A3679" s="689">
        <v>39428</v>
      </c>
      <c r="B3679" s="690" t="s">
        <v>4910</v>
      </c>
      <c r="C3679" s="691" t="s">
        <v>1215</v>
      </c>
      <c r="D3679" s="712">
        <v>3.24</v>
      </c>
    </row>
    <row r="3680" spans="1:4" ht="27">
      <c r="A3680" s="689">
        <v>39572</v>
      </c>
      <c r="B3680" s="690" t="s">
        <v>4911</v>
      </c>
      <c r="C3680" s="691" t="s">
        <v>1215</v>
      </c>
      <c r="D3680" s="712">
        <v>2.81</v>
      </c>
    </row>
    <row r="3681" spans="1:4" ht="27">
      <c r="A3681" s="689">
        <v>39570</v>
      </c>
      <c r="B3681" s="690" t="s">
        <v>4912</v>
      </c>
      <c r="C3681" s="691" t="s">
        <v>1215</v>
      </c>
      <c r="D3681" s="712">
        <v>2.98</v>
      </c>
    </row>
    <row r="3682" spans="1:4" ht="27">
      <c r="A3682" s="689">
        <v>39569</v>
      </c>
      <c r="B3682" s="690" t="s">
        <v>4913</v>
      </c>
      <c r="C3682" s="691" t="s">
        <v>1215</v>
      </c>
      <c r="D3682" s="712">
        <v>2.94</v>
      </c>
    </row>
    <row r="3683" spans="1:4" ht="27">
      <c r="A3683" s="689">
        <v>11552</v>
      </c>
      <c r="B3683" s="690" t="s">
        <v>4914</v>
      </c>
      <c r="C3683" s="691" t="s">
        <v>1215</v>
      </c>
      <c r="D3683" s="712">
        <v>7.75</v>
      </c>
    </row>
    <row r="3684" spans="1:4" ht="27">
      <c r="A3684" s="689">
        <v>40598</v>
      </c>
      <c r="B3684" s="690" t="s">
        <v>4915</v>
      </c>
      <c r="C3684" s="691" t="s">
        <v>1216</v>
      </c>
      <c r="D3684" s="712">
        <v>7.54</v>
      </c>
    </row>
    <row r="3685" spans="1:4" ht="13.5">
      <c r="A3685" s="689">
        <v>39029</v>
      </c>
      <c r="B3685" s="690" t="s">
        <v>4916</v>
      </c>
      <c r="C3685" s="691" t="s">
        <v>1215</v>
      </c>
      <c r="D3685" s="712">
        <v>9.51</v>
      </c>
    </row>
    <row r="3686" spans="1:4" ht="13.5">
      <c r="A3686" s="689">
        <v>39028</v>
      </c>
      <c r="B3686" s="690" t="s">
        <v>4917</v>
      </c>
      <c r="C3686" s="691" t="s">
        <v>1215</v>
      </c>
      <c r="D3686" s="712">
        <v>5.53</v>
      </c>
    </row>
    <row r="3687" spans="1:4" ht="13.5">
      <c r="A3687" s="689">
        <v>39328</v>
      </c>
      <c r="B3687" s="690" t="s">
        <v>4918</v>
      </c>
      <c r="C3687" s="691" t="s">
        <v>1215</v>
      </c>
      <c r="D3687" s="712">
        <v>3.04</v>
      </c>
    </row>
    <row r="3688" spans="1:4" ht="40.5">
      <c r="A3688" s="689">
        <v>38541</v>
      </c>
      <c r="B3688" s="690" t="s">
        <v>4919</v>
      </c>
      <c r="C3688" s="691" t="s">
        <v>1214</v>
      </c>
      <c r="D3688" s="688">
        <v>2134934.19</v>
      </c>
    </row>
    <row r="3689" spans="1:4" ht="40.5">
      <c r="A3689" s="689">
        <v>38542</v>
      </c>
      <c r="B3689" s="690" t="s">
        <v>4920</v>
      </c>
      <c r="C3689" s="691" t="s">
        <v>1214</v>
      </c>
      <c r="D3689" s="688">
        <v>3319736.82</v>
      </c>
    </row>
    <row r="3690" spans="1:4" ht="40.5">
      <c r="A3690" s="689">
        <v>38543</v>
      </c>
      <c r="B3690" s="690" t="s">
        <v>4921</v>
      </c>
      <c r="C3690" s="691" t="s">
        <v>1214</v>
      </c>
      <c r="D3690" s="688">
        <v>812763.17</v>
      </c>
    </row>
    <row r="3691" spans="1:4" ht="27">
      <c r="A3691" s="689">
        <v>40406</v>
      </c>
      <c r="B3691" s="690" t="s">
        <v>4922</v>
      </c>
      <c r="C3691" s="691" t="s">
        <v>1214</v>
      </c>
      <c r="D3691" s="688">
        <v>47285.9</v>
      </c>
    </row>
    <row r="3692" spans="1:4" ht="27">
      <c r="A3692" s="689">
        <v>40789</v>
      </c>
      <c r="B3692" s="690" t="s">
        <v>4923</v>
      </c>
      <c r="C3692" s="691" t="s">
        <v>1214</v>
      </c>
      <c r="D3692" s="688">
        <v>6814.38</v>
      </c>
    </row>
    <row r="3693" spans="1:4" ht="27">
      <c r="A3693" s="689">
        <v>40791</v>
      </c>
      <c r="B3693" s="690" t="s">
        <v>4924</v>
      </c>
      <c r="C3693" s="691" t="s">
        <v>1214</v>
      </c>
      <c r="D3693" s="688">
        <v>21331.98</v>
      </c>
    </row>
    <row r="3694" spans="1:4" ht="27">
      <c r="A3694" s="689">
        <v>11651</v>
      </c>
      <c r="B3694" s="690" t="s">
        <v>4925</v>
      </c>
      <c r="C3694" s="691" t="s">
        <v>1214</v>
      </c>
      <c r="D3694" s="688">
        <v>11666.76</v>
      </c>
    </row>
    <row r="3695" spans="1:4" ht="27">
      <c r="A3695" s="689">
        <v>42002</v>
      </c>
      <c r="B3695" s="690" t="s">
        <v>4926</v>
      </c>
      <c r="C3695" s="691" t="s">
        <v>1214</v>
      </c>
      <c r="D3695" s="688">
        <v>696111.62</v>
      </c>
    </row>
    <row r="3696" spans="1:4" ht="27">
      <c r="A3696" s="689">
        <v>40435</v>
      </c>
      <c r="B3696" s="690" t="s">
        <v>4927</v>
      </c>
      <c r="C3696" s="691" t="s">
        <v>1214</v>
      </c>
      <c r="D3696" s="688">
        <v>445875</v>
      </c>
    </row>
    <row r="3697" spans="1:4" ht="27">
      <c r="A3697" s="689">
        <v>39012</v>
      </c>
      <c r="B3697" s="690" t="s">
        <v>4928</v>
      </c>
      <c r="C3697" s="691" t="s">
        <v>1214</v>
      </c>
      <c r="D3697" s="688">
        <v>465208.92</v>
      </c>
    </row>
    <row r="3698" spans="1:4" ht="27">
      <c r="A3698" s="689">
        <v>13617</v>
      </c>
      <c r="B3698" s="690" t="s">
        <v>4929</v>
      </c>
      <c r="C3698" s="691" t="s">
        <v>1214</v>
      </c>
      <c r="D3698" s="688">
        <v>45996.29</v>
      </c>
    </row>
    <row r="3699" spans="1:4" ht="13.5">
      <c r="A3699" s="689">
        <v>5327</v>
      </c>
      <c r="B3699" s="690" t="s">
        <v>4930</v>
      </c>
      <c r="C3699" s="691" t="s">
        <v>1216</v>
      </c>
      <c r="D3699" s="712">
        <v>26.51</v>
      </c>
    </row>
    <row r="3700" spans="1:4" ht="27">
      <c r="A3700" s="689">
        <v>35274</v>
      </c>
      <c r="B3700" s="690" t="s">
        <v>4931</v>
      </c>
      <c r="C3700" s="691" t="s">
        <v>1215</v>
      </c>
      <c r="D3700" s="712">
        <v>32.93</v>
      </c>
    </row>
    <row r="3701" spans="1:4" ht="27">
      <c r="A3701" s="689">
        <v>35275</v>
      </c>
      <c r="B3701" s="690" t="s">
        <v>4932</v>
      </c>
      <c r="C3701" s="691" t="s">
        <v>1215</v>
      </c>
      <c r="D3701" s="712">
        <v>70.33</v>
      </c>
    </row>
    <row r="3702" spans="1:4" ht="27">
      <c r="A3702" s="689">
        <v>35276</v>
      </c>
      <c r="B3702" s="690" t="s">
        <v>4933</v>
      </c>
      <c r="C3702" s="691" t="s">
        <v>1215</v>
      </c>
      <c r="D3702" s="712">
        <v>115</v>
      </c>
    </row>
    <row r="3703" spans="1:4" ht="13.5">
      <c r="A3703" s="689">
        <v>38386</v>
      </c>
      <c r="B3703" s="690" t="s">
        <v>4934</v>
      </c>
      <c r="C3703" s="691" t="s">
        <v>1214</v>
      </c>
      <c r="D3703" s="712">
        <v>3.72</v>
      </c>
    </row>
    <row r="3704" spans="1:4" ht="27">
      <c r="A3704" s="689">
        <v>11091</v>
      </c>
      <c r="B3704" s="690" t="s">
        <v>4935</v>
      </c>
      <c r="C3704" s="691" t="s">
        <v>1214</v>
      </c>
      <c r="D3704" s="712">
        <v>0.79</v>
      </c>
    </row>
    <row r="3705" spans="1:4" ht="27">
      <c r="A3705" s="689">
        <v>37586</v>
      </c>
      <c r="B3705" s="690" t="s">
        <v>4936</v>
      </c>
      <c r="C3705" s="691" t="s">
        <v>1231</v>
      </c>
      <c r="D3705" s="712">
        <v>30.9</v>
      </c>
    </row>
    <row r="3706" spans="1:4" ht="13.5">
      <c r="A3706" s="689">
        <v>37395</v>
      </c>
      <c r="B3706" s="690" t="s">
        <v>4937</v>
      </c>
      <c r="C3706" s="691" t="s">
        <v>1231</v>
      </c>
      <c r="D3706" s="712">
        <v>26.57</v>
      </c>
    </row>
    <row r="3707" spans="1:4" ht="27">
      <c r="A3707" s="689">
        <v>14147</v>
      </c>
      <c r="B3707" s="690" t="s">
        <v>4938</v>
      </c>
      <c r="C3707" s="691" t="s">
        <v>1231</v>
      </c>
      <c r="D3707" s="712">
        <v>35.25</v>
      </c>
    </row>
    <row r="3708" spans="1:4" ht="13.5">
      <c r="A3708" s="689">
        <v>37396</v>
      </c>
      <c r="B3708" s="690" t="s">
        <v>4939</v>
      </c>
      <c r="C3708" s="691" t="s">
        <v>1231</v>
      </c>
      <c r="D3708" s="712">
        <v>21.74</v>
      </c>
    </row>
    <row r="3709" spans="1:4" ht="13.5">
      <c r="A3709" s="689">
        <v>37397</v>
      </c>
      <c r="B3709" s="690" t="s">
        <v>4940</v>
      </c>
      <c r="C3709" s="691" t="s">
        <v>1231</v>
      </c>
      <c r="D3709" s="712">
        <v>22.78</v>
      </c>
    </row>
    <row r="3710" spans="1:4" ht="27">
      <c r="A3710" s="689">
        <v>11559</v>
      </c>
      <c r="B3710" s="690" t="s">
        <v>4941</v>
      </c>
      <c r="C3710" s="691" t="s">
        <v>1214</v>
      </c>
      <c r="D3710" s="712">
        <v>3.56</v>
      </c>
    </row>
    <row r="3711" spans="1:4" ht="27">
      <c r="A3711" s="689">
        <v>444</v>
      </c>
      <c r="B3711" s="690" t="s">
        <v>4942</v>
      </c>
      <c r="C3711" s="691" t="s">
        <v>1214</v>
      </c>
      <c r="D3711" s="712">
        <v>15.16</v>
      </c>
    </row>
    <row r="3712" spans="1:4" ht="27">
      <c r="A3712" s="689">
        <v>445</v>
      </c>
      <c r="B3712" s="690" t="s">
        <v>4943</v>
      </c>
      <c r="C3712" s="691" t="s">
        <v>1214</v>
      </c>
      <c r="D3712" s="712">
        <v>20.76</v>
      </c>
    </row>
    <row r="3713" spans="1:4" ht="13.5">
      <c r="A3713" s="689">
        <v>4783</v>
      </c>
      <c r="B3713" s="690" t="s">
        <v>4944</v>
      </c>
      <c r="C3713" s="691" t="s">
        <v>1213</v>
      </c>
      <c r="D3713" s="712">
        <v>18.420000000000002</v>
      </c>
    </row>
    <row r="3714" spans="1:4" ht="13.5">
      <c r="A3714" s="689">
        <v>41079</v>
      </c>
      <c r="B3714" s="690" t="s">
        <v>4945</v>
      </c>
      <c r="C3714" s="691" t="s">
        <v>1221</v>
      </c>
      <c r="D3714" s="688">
        <v>3239.02</v>
      </c>
    </row>
    <row r="3715" spans="1:4" ht="13.5">
      <c r="A3715" s="689">
        <v>12874</v>
      </c>
      <c r="B3715" s="690" t="s">
        <v>4946</v>
      </c>
      <c r="C3715" s="691" t="s">
        <v>1213</v>
      </c>
      <c r="D3715" s="712">
        <v>18.920000000000002</v>
      </c>
    </row>
    <row r="3716" spans="1:4" ht="13.5">
      <c r="A3716" s="689">
        <v>41082</v>
      </c>
      <c r="B3716" s="690" t="s">
        <v>4947</v>
      </c>
      <c r="C3716" s="691" t="s">
        <v>1221</v>
      </c>
      <c r="D3716" s="688">
        <v>3327.01</v>
      </c>
    </row>
    <row r="3717" spans="1:4" ht="13.5">
      <c r="A3717" s="689">
        <v>4785</v>
      </c>
      <c r="B3717" s="690" t="s">
        <v>4948</v>
      </c>
      <c r="C3717" s="691" t="s">
        <v>1213</v>
      </c>
      <c r="D3717" s="712">
        <v>19.8</v>
      </c>
    </row>
    <row r="3718" spans="1:4" ht="13.5">
      <c r="A3718" s="689">
        <v>41081</v>
      </c>
      <c r="B3718" s="690" t="s">
        <v>4949</v>
      </c>
      <c r="C3718" s="691" t="s">
        <v>1221</v>
      </c>
      <c r="D3718" s="688">
        <v>3483.91</v>
      </c>
    </row>
    <row r="3719" spans="1:4" ht="13.5">
      <c r="A3719" s="689">
        <v>4801</v>
      </c>
      <c r="B3719" s="690" t="s">
        <v>4950</v>
      </c>
      <c r="C3719" s="691" t="s">
        <v>1212</v>
      </c>
      <c r="D3719" s="712">
        <v>55.6</v>
      </c>
    </row>
    <row r="3720" spans="1:4" ht="27">
      <c r="A3720" s="689">
        <v>4794</v>
      </c>
      <c r="B3720" s="690" t="s">
        <v>4951</v>
      </c>
      <c r="C3720" s="691" t="s">
        <v>1212</v>
      </c>
      <c r="D3720" s="712">
        <v>253.22</v>
      </c>
    </row>
    <row r="3721" spans="1:4" ht="27">
      <c r="A3721" s="689">
        <v>4796</v>
      </c>
      <c r="B3721" s="690" t="s">
        <v>4952</v>
      </c>
      <c r="C3721" s="691" t="s">
        <v>1212</v>
      </c>
      <c r="D3721" s="712">
        <v>153.80000000000001</v>
      </c>
    </row>
    <row r="3722" spans="1:4" ht="27">
      <c r="A3722" s="689">
        <v>4800</v>
      </c>
      <c r="B3722" s="690" t="s">
        <v>4953</v>
      </c>
      <c r="C3722" s="691" t="s">
        <v>1212</v>
      </c>
      <c r="D3722" s="712">
        <v>42.29</v>
      </c>
    </row>
    <row r="3723" spans="1:4" ht="27">
      <c r="A3723" s="689">
        <v>4795</v>
      </c>
      <c r="B3723" s="690" t="s">
        <v>4954</v>
      </c>
      <c r="C3723" s="691" t="s">
        <v>1212</v>
      </c>
      <c r="D3723" s="712">
        <v>246.49</v>
      </c>
    </row>
    <row r="3724" spans="1:4" ht="40.5">
      <c r="A3724" s="689">
        <v>39694</v>
      </c>
      <c r="B3724" s="690" t="s">
        <v>4955</v>
      </c>
      <c r="C3724" s="691" t="s">
        <v>1212</v>
      </c>
      <c r="D3724" s="712">
        <v>193.19</v>
      </c>
    </row>
    <row r="3725" spans="1:4" ht="27">
      <c r="A3725" s="689">
        <v>1292</v>
      </c>
      <c r="B3725" s="690" t="s">
        <v>4956</v>
      </c>
      <c r="C3725" s="691" t="s">
        <v>1212</v>
      </c>
      <c r="D3725" s="712">
        <v>32.200000000000003</v>
      </c>
    </row>
    <row r="3726" spans="1:4" ht="27">
      <c r="A3726" s="689">
        <v>1287</v>
      </c>
      <c r="B3726" s="690" t="s">
        <v>4957</v>
      </c>
      <c r="C3726" s="691" t="s">
        <v>1212</v>
      </c>
      <c r="D3726" s="712">
        <v>15.8</v>
      </c>
    </row>
    <row r="3727" spans="1:4" ht="27">
      <c r="A3727" s="689">
        <v>1297</v>
      </c>
      <c r="B3727" s="690" t="s">
        <v>4958</v>
      </c>
      <c r="C3727" s="691" t="s">
        <v>1212</v>
      </c>
      <c r="D3727" s="712">
        <v>13.1</v>
      </c>
    </row>
    <row r="3728" spans="1:4" ht="27">
      <c r="A3728" s="689">
        <v>4786</v>
      </c>
      <c r="B3728" s="690" t="s">
        <v>4959</v>
      </c>
      <c r="C3728" s="691" t="s">
        <v>1212</v>
      </c>
      <c r="D3728" s="712">
        <v>80</v>
      </c>
    </row>
    <row r="3729" spans="1:4" ht="40.5">
      <c r="A3729" s="689">
        <v>10840</v>
      </c>
      <c r="B3729" s="690" t="s">
        <v>4960</v>
      </c>
      <c r="C3729" s="691" t="s">
        <v>1212</v>
      </c>
      <c r="D3729" s="712">
        <v>210</v>
      </c>
    </row>
    <row r="3730" spans="1:4" ht="27">
      <c r="A3730" s="689">
        <v>10841</v>
      </c>
      <c r="B3730" s="690" t="s">
        <v>4961</v>
      </c>
      <c r="C3730" s="691" t="s">
        <v>1212</v>
      </c>
      <c r="D3730" s="712">
        <v>158.49</v>
      </c>
    </row>
    <row r="3731" spans="1:4" ht="27">
      <c r="A3731" s="689">
        <v>25980</v>
      </c>
      <c r="B3731" s="690" t="s">
        <v>4962</v>
      </c>
      <c r="C3731" s="691" t="s">
        <v>1212</v>
      </c>
      <c r="D3731" s="712">
        <v>202.51</v>
      </c>
    </row>
    <row r="3732" spans="1:4" ht="27">
      <c r="A3732" s="689">
        <v>10842</v>
      </c>
      <c r="B3732" s="690" t="s">
        <v>4963</v>
      </c>
      <c r="C3732" s="691" t="s">
        <v>1212</v>
      </c>
      <c r="D3732" s="712">
        <v>228.93</v>
      </c>
    </row>
    <row r="3733" spans="1:4" ht="13.5">
      <c r="A3733" s="689">
        <v>21108</v>
      </c>
      <c r="B3733" s="690" t="s">
        <v>4964</v>
      </c>
      <c r="C3733" s="691" t="s">
        <v>1212</v>
      </c>
      <c r="D3733" s="712">
        <v>42.92</v>
      </c>
    </row>
    <row r="3734" spans="1:4" ht="27">
      <c r="A3734" s="689">
        <v>38180</v>
      </c>
      <c r="B3734" s="690" t="s">
        <v>4965</v>
      </c>
      <c r="C3734" s="691" t="s">
        <v>1212</v>
      </c>
      <c r="D3734" s="712">
        <v>123.83</v>
      </c>
    </row>
    <row r="3735" spans="1:4" ht="13.5">
      <c r="A3735" s="689">
        <v>40648</v>
      </c>
      <c r="B3735" s="690" t="s">
        <v>4966</v>
      </c>
      <c r="C3735" s="691" t="s">
        <v>1212</v>
      </c>
      <c r="D3735" s="712">
        <v>153.6</v>
      </c>
    </row>
    <row r="3736" spans="1:4" ht="13.5">
      <c r="A3736" s="689">
        <v>40649</v>
      </c>
      <c r="B3736" s="690" t="s">
        <v>4967</v>
      </c>
      <c r="C3736" s="691" t="s">
        <v>1212</v>
      </c>
      <c r="D3736" s="712">
        <v>89.47</v>
      </c>
    </row>
    <row r="3737" spans="1:4" ht="13.5">
      <c r="A3737" s="689">
        <v>40650</v>
      </c>
      <c r="B3737" s="690" t="s">
        <v>4968</v>
      </c>
      <c r="C3737" s="691" t="s">
        <v>1212</v>
      </c>
      <c r="D3737" s="712">
        <v>115.2</v>
      </c>
    </row>
    <row r="3738" spans="1:4" ht="13.5">
      <c r="A3738" s="689">
        <v>40651</v>
      </c>
      <c r="B3738" s="690" t="s">
        <v>4969</v>
      </c>
      <c r="C3738" s="691" t="s">
        <v>1212</v>
      </c>
      <c r="D3738" s="712">
        <v>212.48</v>
      </c>
    </row>
    <row r="3739" spans="1:4" ht="13.5">
      <c r="A3739" s="689">
        <v>40652</v>
      </c>
      <c r="B3739" s="690" t="s">
        <v>4970</v>
      </c>
      <c r="C3739" s="691" t="s">
        <v>1212</v>
      </c>
      <c r="D3739" s="712">
        <v>113.92</v>
      </c>
    </row>
    <row r="3740" spans="1:4" ht="27">
      <c r="A3740" s="689">
        <v>40647</v>
      </c>
      <c r="B3740" s="690" t="s">
        <v>4971</v>
      </c>
      <c r="C3740" s="691" t="s">
        <v>1212</v>
      </c>
      <c r="D3740" s="712">
        <v>125.44</v>
      </c>
    </row>
    <row r="3741" spans="1:4" ht="13.5">
      <c r="A3741" s="689">
        <v>40653</v>
      </c>
      <c r="B3741" s="690" t="s">
        <v>4972</v>
      </c>
      <c r="C3741" s="691" t="s">
        <v>1212</v>
      </c>
      <c r="D3741" s="712">
        <v>96</v>
      </c>
    </row>
    <row r="3742" spans="1:4" ht="13.5">
      <c r="A3742" s="689">
        <v>36178</v>
      </c>
      <c r="B3742" s="690" t="s">
        <v>4973</v>
      </c>
      <c r="C3742" s="691" t="s">
        <v>1214</v>
      </c>
      <c r="D3742" s="712">
        <v>7.78</v>
      </c>
    </row>
    <row r="3743" spans="1:4" ht="13.5">
      <c r="A3743" s="689">
        <v>38195</v>
      </c>
      <c r="B3743" s="690" t="s">
        <v>4974</v>
      </c>
      <c r="C3743" s="691" t="s">
        <v>1212</v>
      </c>
      <c r="D3743" s="712">
        <v>50.7</v>
      </c>
    </row>
    <row r="3744" spans="1:4" ht="27">
      <c r="A3744" s="689">
        <v>38181</v>
      </c>
      <c r="B3744" s="690" t="s">
        <v>4975</v>
      </c>
      <c r="C3744" s="691" t="s">
        <v>1212</v>
      </c>
      <c r="D3744" s="712">
        <v>169.04</v>
      </c>
    </row>
    <row r="3745" spans="1:4" ht="27">
      <c r="A3745" s="689">
        <v>38182</v>
      </c>
      <c r="B3745" s="690" t="s">
        <v>4976</v>
      </c>
      <c r="C3745" s="691" t="s">
        <v>1212</v>
      </c>
      <c r="D3745" s="712">
        <v>161.02000000000001</v>
      </c>
    </row>
    <row r="3746" spans="1:4" ht="27">
      <c r="A3746" s="689">
        <v>38186</v>
      </c>
      <c r="B3746" s="690" t="s">
        <v>4977</v>
      </c>
      <c r="C3746" s="691" t="s">
        <v>1212</v>
      </c>
      <c r="D3746" s="712">
        <v>418.55</v>
      </c>
    </row>
    <row r="3747" spans="1:4" ht="27">
      <c r="A3747" s="689">
        <v>38185</v>
      </c>
      <c r="B3747" s="690" t="s">
        <v>4978</v>
      </c>
      <c r="C3747" s="691" t="s">
        <v>1212</v>
      </c>
      <c r="D3747" s="712">
        <v>372.66</v>
      </c>
    </row>
    <row r="3748" spans="1:4" ht="27">
      <c r="A3748" s="689">
        <v>40654</v>
      </c>
      <c r="B3748" s="690" t="s">
        <v>4979</v>
      </c>
      <c r="C3748" s="691" t="s">
        <v>1212</v>
      </c>
      <c r="D3748" s="712">
        <v>149.12</v>
      </c>
    </row>
    <row r="3749" spans="1:4" ht="40.5">
      <c r="A3749" s="689">
        <v>25981</v>
      </c>
      <c r="B3749" s="690" t="s">
        <v>4980</v>
      </c>
      <c r="C3749" s="691" t="s">
        <v>1212</v>
      </c>
      <c r="D3749" s="712">
        <v>167.29</v>
      </c>
    </row>
    <row r="3750" spans="1:4" ht="27">
      <c r="A3750" s="689">
        <v>4822</v>
      </c>
      <c r="B3750" s="690" t="s">
        <v>4981</v>
      </c>
      <c r="C3750" s="691" t="s">
        <v>1212</v>
      </c>
      <c r="D3750" s="712">
        <v>179.98</v>
      </c>
    </row>
    <row r="3751" spans="1:4" ht="27">
      <c r="A3751" s="689">
        <v>4818</v>
      </c>
      <c r="B3751" s="690" t="s">
        <v>4982</v>
      </c>
      <c r="C3751" s="691" t="s">
        <v>1212</v>
      </c>
      <c r="D3751" s="712">
        <v>185</v>
      </c>
    </row>
    <row r="3752" spans="1:4" ht="40.5">
      <c r="A3752" s="689">
        <v>39567</v>
      </c>
      <c r="B3752" s="690" t="s">
        <v>4983</v>
      </c>
      <c r="C3752" s="691" t="s">
        <v>1212</v>
      </c>
      <c r="D3752" s="712">
        <v>49.26</v>
      </c>
    </row>
    <row r="3753" spans="1:4" ht="40.5">
      <c r="A3753" s="689">
        <v>39566</v>
      </c>
      <c r="B3753" s="690" t="s">
        <v>4984</v>
      </c>
      <c r="C3753" s="691" t="s">
        <v>1212</v>
      </c>
      <c r="D3753" s="712">
        <v>56.89</v>
      </c>
    </row>
    <row r="3754" spans="1:4" ht="13.5">
      <c r="A3754" s="689">
        <v>11062</v>
      </c>
      <c r="B3754" s="690" t="s">
        <v>4985</v>
      </c>
      <c r="C3754" s="691" t="s">
        <v>1212</v>
      </c>
      <c r="D3754" s="712">
        <v>43.59</v>
      </c>
    </row>
    <row r="3755" spans="1:4" ht="13.5">
      <c r="A3755" s="689">
        <v>11063</v>
      </c>
      <c r="B3755" s="690" t="s">
        <v>4986</v>
      </c>
      <c r="C3755" s="691" t="s">
        <v>1212</v>
      </c>
      <c r="D3755" s="712">
        <v>42.2</v>
      </c>
    </row>
    <row r="3756" spans="1:4" ht="13.5">
      <c r="A3756" s="689">
        <v>13521</v>
      </c>
      <c r="B3756" s="690" t="s">
        <v>4987</v>
      </c>
      <c r="C3756" s="691" t="s">
        <v>1214</v>
      </c>
      <c r="D3756" s="712">
        <v>92.4</v>
      </c>
    </row>
    <row r="3757" spans="1:4" ht="27">
      <c r="A3757" s="689">
        <v>10851</v>
      </c>
      <c r="B3757" s="690" t="s">
        <v>4988</v>
      </c>
      <c r="C3757" s="691" t="s">
        <v>1214</v>
      </c>
      <c r="D3757" s="712">
        <v>48.98</v>
      </c>
    </row>
    <row r="3758" spans="1:4" ht="27">
      <c r="A3758" s="689">
        <v>39515</v>
      </c>
      <c r="B3758" s="690" t="s">
        <v>4989</v>
      </c>
      <c r="C3758" s="691" t="s">
        <v>1214</v>
      </c>
      <c r="D3758" s="712">
        <v>35.270000000000003</v>
      </c>
    </row>
    <row r="3759" spans="1:4" ht="27">
      <c r="A3759" s="689">
        <v>39516</v>
      </c>
      <c r="B3759" s="690" t="s">
        <v>4990</v>
      </c>
      <c r="C3759" s="691" t="s">
        <v>1214</v>
      </c>
      <c r="D3759" s="712">
        <v>29.73</v>
      </c>
    </row>
    <row r="3760" spans="1:4" ht="27">
      <c r="A3760" s="689">
        <v>39514</v>
      </c>
      <c r="B3760" s="690" t="s">
        <v>4991</v>
      </c>
      <c r="C3760" s="691" t="s">
        <v>1214</v>
      </c>
      <c r="D3760" s="712">
        <v>18.5</v>
      </c>
    </row>
    <row r="3761" spans="1:4" ht="27">
      <c r="A3761" s="689">
        <v>4812</v>
      </c>
      <c r="B3761" s="690" t="s">
        <v>4992</v>
      </c>
      <c r="C3761" s="691" t="s">
        <v>1212</v>
      </c>
      <c r="D3761" s="712">
        <v>13.61</v>
      </c>
    </row>
    <row r="3762" spans="1:4" ht="13.5">
      <c r="A3762" s="689">
        <v>10849</v>
      </c>
      <c r="B3762" s="690" t="s">
        <v>4993</v>
      </c>
      <c r="C3762" s="691" t="s">
        <v>1214</v>
      </c>
      <c r="D3762" s="688">
        <v>1344.01</v>
      </c>
    </row>
    <row r="3763" spans="1:4" ht="13.5">
      <c r="A3763" s="689">
        <v>10848</v>
      </c>
      <c r="B3763" s="690" t="s">
        <v>4994</v>
      </c>
      <c r="C3763" s="691" t="s">
        <v>1214</v>
      </c>
      <c r="D3763" s="712">
        <v>844.2</v>
      </c>
    </row>
    <row r="3764" spans="1:4" ht="27">
      <c r="A3764" s="689">
        <v>4813</v>
      </c>
      <c r="B3764" s="690" t="s">
        <v>4995</v>
      </c>
      <c r="C3764" s="691" t="s">
        <v>1212</v>
      </c>
      <c r="D3764" s="712">
        <v>280</v>
      </c>
    </row>
    <row r="3765" spans="1:4" ht="40.5">
      <c r="A3765" s="689">
        <v>37560</v>
      </c>
      <c r="B3765" s="690" t="s">
        <v>4996</v>
      </c>
      <c r="C3765" s="691" t="s">
        <v>1214</v>
      </c>
      <c r="D3765" s="712">
        <v>35</v>
      </c>
    </row>
    <row r="3766" spans="1:4" ht="40.5">
      <c r="A3766" s="689">
        <v>37557</v>
      </c>
      <c r="B3766" s="690" t="s">
        <v>4997</v>
      </c>
      <c r="C3766" s="691" t="s">
        <v>1214</v>
      </c>
      <c r="D3766" s="712">
        <v>10.63</v>
      </c>
    </row>
    <row r="3767" spans="1:4" ht="40.5">
      <c r="A3767" s="689">
        <v>37556</v>
      </c>
      <c r="B3767" s="690" t="s">
        <v>4998</v>
      </c>
      <c r="C3767" s="691" t="s">
        <v>1214</v>
      </c>
      <c r="D3767" s="712">
        <v>20.56</v>
      </c>
    </row>
    <row r="3768" spans="1:4" ht="40.5">
      <c r="A3768" s="689">
        <v>37559</v>
      </c>
      <c r="B3768" s="690" t="s">
        <v>4999</v>
      </c>
      <c r="C3768" s="691" t="s">
        <v>1214</v>
      </c>
      <c r="D3768" s="712">
        <v>25.22</v>
      </c>
    </row>
    <row r="3769" spans="1:4" ht="40.5">
      <c r="A3769" s="689">
        <v>37539</v>
      </c>
      <c r="B3769" s="690" t="s">
        <v>5000</v>
      </c>
      <c r="C3769" s="691" t="s">
        <v>1214</v>
      </c>
      <c r="D3769" s="712">
        <v>17.78</v>
      </c>
    </row>
    <row r="3770" spans="1:4" ht="40.5">
      <c r="A3770" s="689">
        <v>37558</v>
      </c>
      <c r="B3770" s="690" t="s">
        <v>5001</v>
      </c>
      <c r="C3770" s="691" t="s">
        <v>1214</v>
      </c>
      <c r="D3770" s="712">
        <v>33.15</v>
      </c>
    </row>
    <row r="3771" spans="1:4" ht="13.5">
      <c r="A3771" s="689">
        <v>34723</v>
      </c>
      <c r="B3771" s="690" t="s">
        <v>5002</v>
      </c>
      <c r="C3771" s="691" t="s">
        <v>1212</v>
      </c>
      <c r="D3771" s="712">
        <v>646.79999999999995</v>
      </c>
    </row>
    <row r="3772" spans="1:4" ht="13.5">
      <c r="A3772" s="689">
        <v>34721</v>
      </c>
      <c r="B3772" s="690" t="s">
        <v>5003</v>
      </c>
      <c r="C3772" s="691" t="s">
        <v>1212</v>
      </c>
      <c r="D3772" s="712">
        <v>806.4</v>
      </c>
    </row>
    <row r="3773" spans="1:4" ht="13.5">
      <c r="A3773" s="689">
        <v>4309</v>
      </c>
      <c r="B3773" s="690" t="s">
        <v>5004</v>
      </c>
      <c r="C3773" s="691" t="s">
        <v>1214</v>
      </c>
      <c r="D3773" s="712">
        <v>3.55</v>
      </c>
    </row>
    <row r="3774" spans="1:4" ht="13.5">
      <c r="A3774" s="689">
        <v>4307</v>
      </c>
      <c r="B3774" s="690" t="s">
        <v>5005</v>
      </c>
      <c r="C3774" s="691" t="s">
        <v>1214</v>
      </c>
      <c r="D3774" s="712">
        <v>6.08</v>
      </c>
    </row>
    <row r="3775" spans="1:4" ht="13.5">
      <c r="A3775" s="689">
        <v>10850</v>
      </c>
      <c r="B3775" s="690" t="s">
        <v>5006</v>
      </c>
      <c r="C3775" s="691" t="s">
        <v>1214</v>
      </c>
      <c r="D3775" s="712">
        <v>42</v>
      </c>
    </row>
    <row r="3776" spans="1:4" ht="40.5">
      <c r="A3776" s="689">
        <v>42438</v>
      </c>
      <c r="B3776" s="690" t="s">
        <v>5007</v>
      </c>
      <c r="C3776" s="691" t="s">
        <v>1214</v>
      </c>
      <c r="D3776" s="688">
        <v>1187.6099999999999</v>
      </c>
    </row>
    <row r="3777" spans="1:4" ht="27">
      <c r="A3777" s="689">
        <v>4792</v>
      </c>
      <c r="B3777" s="690" t="s">
        <v>5008</v>
      </c>
      <c r="C3777" s="691" t="s">
        <v>1212</v>
      </c>
      <c r="D3777" s="712">
        <v>118.87</v>
      </c>
    </row>
    <row r="3778" spans="1:4" ht="27">
      <c r="A3778" s="689">
        <v>4790</v>
      </c>
      <c r="B3778" s="690" t="s">
        <v>5009</v>
      </c>
      <c r="C3778" s="691" t="s">
        <v>1212</v>
      </c>
      <c r="D3778" s="712">
        <v>71.47</v>
      </c>
    </row>
    <row r="3779" spans="1:4" ht="27">
      <c r="A3779" s="689">
        <v>40671</v>
      </c>
      <c r="B3779" s="690" t="s">
        <v>5010</v>
      </c>
      <c r="C3779" s="691" t="s">
        <v>1212</v>
      </c>
      <c r="D3779" s="712">
        <v>44.37</v>
      </c>
    </row>
    <row r="3780" spans="1:4" ht="13.5">
      <c r="A3780" s="689">
        <v>7552</v>
      </c>
      <c r="B3780" s="690" t="s">
        <v>5011</v>
      </c>
      <c r="C3780" s="691" t="s">
        <v>1214</v>
      </c>
      <c r="D3780" s="712">
        <v>15.47</v>
      </c>
    </row>
    <row r="3781" spans="1:4" ht="13.5">
      <c r="A3781" s="689">
        <v>4893</v>
      </c>
      <c r="B3781" s="690" t="s">
        <v>5012</v>
      </c>
      <c r="C3781" s="691" t="s">
        <v>1214</v>
      </c>
      <c r="D3781" s="712">
        <v>7.38</v>
      </c>
    </row>
    <row r="3782" spans="1:4" ht="13.5">
      <c r="A3782" s="689">
        <v>4894</v>
      </c>
      <c r="B3782" s="690" t="s">
        <v>5013</v>
      </c>
      <c r="C3782" s="691" t="s">
        <v>1214</v>
      </c>
      <c r="D3782" s="712">
        <v>6.33</v>
      </c>
    </row>
    <row r="3783" spans="1:4" ht="13.5">
      <c r="A3783" s="689">
        <v>4888</v>
      </c>
      <c r="B3783" s="690" t="s">
        <v>5014</v>
      </c>
      <c r="C3783" s="691" t="s">
        <v>1214</v>
      </c>
      <c r="D3783" s="712">
        <v>2.15</v>
      </c>
    </row>
    <row r="3784" spans="1:4" ht="13.5">
      <c r="A3784" s="689">
        <v>4890</v>
      </c>
      <c r="B3784" s="690" t="s">
        <v>5015</v>
      </c>
      <c r="C3784" s="691" t="s">
        <v>1214</v>
      </c>
      <c r="D3784" s="712">
        <v>4.05</v>
      </c>
    </row>
    <row r="3785" spans="1:4" ht="13.5">
      <c r="A3785" s="689">
        <v>12411</v>
      </c>
      <c r="B3785" s="690" t="s">
        <v>5016</v>
      </c>
      <c r="C3785" s="691" t="s">
        <v>1214</v>
      </c>
      <c r="D3785" s="712">
        <v>21.83</v>
      </c>
    </row>
    <row r="3786" spans="1:4" ht="13.5">
      <c r="A3786" s="689">
        <v>4891</v>
      </c>
      <c r="B3786" s="690" t="s">
        <v>5017</v>
      </c>
      <c r="C3786" s="691" t="s">
        <v>1214</v>
      </c>
      <c r="D3786" s="712">
        <v>10.91</v>
      </c>
    </row>
    <row r="3787" spans="1:4" ht="13.5">
      <c r="A3787" s="689">
        <v>4889</v>
      </c>
      <c r="B3787" s="690" t="s">
        <v>5018</v>
      </c>
      <c r="C3787" s="691" t="s">
        <v>1214</v>
      </c>
      <c r="D3787" s="712">
        <v>2.91</v>
      </c>
    </row>
    <row r="3788" spans="1:4" ht="13.5">
      <c r="A3788" s="689">
        <v>4892</v>
      </c>
      <c r="B3788" s="690" t="s">
        <v>5019</v>
      </c>
      <c r="C3788" s="691" t="s">
        <v>1214</v>
      </c>
      <c r="D3788" s="712">
        <v>30.57</v>
      </c>
    </row>
    <row r="3789" spans="1:4" ht="13.5">
      <c r="A3789" s="689">
        <v>12412</v>
      </c>
      <c r="B3789" s="690" t="s">
        <v>5020</v>
      </c>
      <c r="C3789" s="691" t="s">
        <v>1214</v>
      </c>
      <c r="D3789" s="712">
        <v>56.81</v>
      </c>
    </row>
    <row r="3790" spans="1:4" ht="13.5">
      <c r="A3790" s="689">
        <v>11073</v>
      </c>
      <c r="B3790" s="690" t="s">
        <v>5021</v>
      </c>
      <c r="C3790" s="691" t="s">
        <v>1214</v>
      </c>
      <c r="D3790" s="712">
        <v>3.29</v>
      </c>
    </row>
    <row r="3791" spans="1:4" ht="13.5">
      <c r="A3791" s="689">
        <v>11071</v>
      </c>
      <c r="B3791" s="690" t="s">
        <v>5022</v>
      </c>
      <c r="C3791" s="691" t="s">
        <v>1214</v>
      </c>
      <c r="D3791" s="712">
        <v>5.33</v>
      </c>
    </row>
    <row r="3792" spans="1:4" ht="13.5">
      <c r="A3792" s="689">
        <v>11072</v>
      </c>
      <c r="B3792" s="690" t="s">
        <v>5023</v>
      </c>
      <c r="C3792" s="691" t="s">
        <v>1214</v>
      </c>
      <c r="D3792" s="712">
        <v>1.86</v>
      </c>
    </row>
    <row r="3793" spans="1:4" ht="13.5">
      <c r="A3793" s="689">
        <v>4895</v>
      </c>
      <c r="B3793" s="690" t="s">
        <v>5024</v>
      </c>
      <c r="C3793" s="691" t="s">
        <v>1214</v>
      </c>
      <c r="D3793" s="712">
        <v>0.37</v>
      </c>
    </row>
    <row r="3794" spans="1:4" ht="13.5">
      <c r="A3794" s="689">
        <v>4907</v>
      </c>
      <c r="B3794" s="690" t="s">
        <v>5025</v>
      </c>
      <c r="C3794" s="691" t="s">
        <v>1214</v>
      </c>
      <c r="D3794" s="712">
        <v>19.71</v>
      </c>
    </row>
    <row r="3795" spans="1:4" ht="13.5">
      <c r="A3795" s="689">
        <v>4902</v>
      </c>
      <c r="B3795" s="690" t="s">
        <v>5026</v>
      </c>
      <c r="C3795" s="691" t="s">
        <v>1214</v>
      </c>
      <c r="D3795" s="712">
        <v>44.61</v>
      </c>
    </row>
    <row r="3796" spans="1:4" ht="13.5">
      <c r="A3796" s="689">
        <v>4908</v>
      </c>
      <c r="B3796" s="690" t="s">
        <v>5027</v>
      </c>
      <c r="C3796" s="691" t="s">
        <v>1214</v>
      </c>
      <c r="D3796" s="712">
        <v>90.58</v>
      </c>
    </row>
    <row r="3797" spans="1:4" ht="13.5">
      <c r="A3797" s="689">
        <v>4909</v>
      </c>
      <c r="B3797" s="690" t="s">
        <v>5028</v>
      </c>
      <c r="C3797" s="691" t="s">
        <v>1214</v>
      </c>
      <c r="D3797" s="712">
        <v>174.94</v>
      </c>
    </row>
    <row r="3798" spans="1:4" ht="13.5">
      <c r="A3798" s="689">
        <v>4903</v>
      </c>
      <c r="B3798" s="690" t="s">
        <v>5029</v>
      </c>
      <c r="C3798" s="691" t="s">
        <v>1214</v>
      </c>
      <c r="D3798" s="712">
        <v>514.4</v>
      </c>
    </row>
    <row r="3799" spans="1:4" ht="13.5">
      <c r="A3799" s="689">
        <v>4897</v>
      </c>
      <c r="B3799" s="690" t="s">
        <v>5030</v>
      </c>
      <c r="C3799" s="691" t="s">
        <v>1214</v>
      </c>
      <c r="D3799" s="712">
        <v>1.57</v>
      </c>
    </row>
    <row r="3800" spans="1:4" ht="13.5">
      <c r="A3800" s="689">
        <v>4896</v>
      </c>
      <c r="B3800" s="690" t="s">
        <v>5031</v>
      </c>
      <c r="C3800" s="691" t="s">
        <v>1214</v>
      </c>
      <c r="D3800" s="712">
        <v>0.56000000000000005</v>
      </c>
    </row>
    <row r="3801" spans="1:4" ht="13.5">
      <c r="A3801" s="689">
        <v>4900</v>
      </c>
      <c r="B3801" s="690" t="s">
        <v>5032</v>
      </c>
      <c r="C3801" s="691" t="s">
        <v>1214</v>
      </c>
      <c r="D3801" s="712">
        <v>4.6900000000000004</v>
      </c>
    </row>
    <row r="3802" spans="1:4" ht="13.5">
      <c r="A3802" s="689">
        <v>4898</v>
      </c>
      <c r="B3802" s="690" t="s">
        <v>5033</v>
      </c>
      <c r="C3802" s="691" t="s">
        <v>1214</v>
      </c>
      <c r="D3802" s="712">
        <v>1.75</v>
      </c>
    </row>
    <row r="3803" spans="1:4" ht="13.5">
      <c r="A3803" s="689">
        <v>4899</v>
      </c>
      <c r="B3803" s="690" t="s">
        <v>5034</v>
      </c>
      <c r="C3803" s="691" t="s">
        <v>1214</v>
      </c>
      <c r="D3803" s="712">
        <v>6.44</v>
      </c>
    </row>
    <row r="3804" spans="1:4" ht="13.5">
      <c r="A3804" s="689">
        <v>11096</v>
      </c>
      <c r="B3804" s="690" t="s">
        <v>5035</v>
      </c>
      <c r="C3804" s="691" t="s">
        <v>1216</v>
      </c>
      <c r="D3804" s="712">
        <v>0.23</v>
      </c>
    </row>
    <row r="3805" spans="1:4" ht="13.5">
      <c r="A3805" s="689">
        <v>4741</v>
      </c>
      <c r="B3805" s="690" t="s">
        <v>5036</v>
      </c>
      <c r="C3805" s="691" t="s">
        <v>1220</v>
      </c>
      <c r="D3805" s="712">
        <v>42.95</v>
      </c>
    </row>
    <row r="3806" spans="1:4" ht="13.5">
      <c r="A3806" s="689">
        <v>4752</v>
      </c>
      <c r="B3806" s="690" t="s">
        <v>5037</v>
      </c>
      <c r="C3806" s="691" t="s">
        <v>1213</v>
      </c>
      <c r="D3806" s="712">
        <v>14.32</v>
      </c>
    </row>
    <row r="3807" spans="1:4" ht="13.5">
      <c r="A3807" s="689">
        <v>41091</v>
      </c>
      <c r="B3807" s="690" t="s">
        <v>5038</v>
      </c>
      <c r="C3807" s="691" t="s">
        <v>1221</v>
      </c>
      <c r="D3807" s="688">
        <v>2521.33</v>
      </c>
    </row>
    <row r="3808" spans="1:4" ht="27">
      <c r="A3808" s="689">
        <v>13954</v>
      </c>
      <c r="B3808" s="690" t="s">
        <v>5039</v>
      </c>
      <c r="C3808" s="691" t="s">
        <v>1214</v>
      </c>
      <c r="D3808" s="688">
        <v>5141.6400000000003</v>
      </c>
    </row>
    <row r="3809" spans="1:4" ht="13.5">
      <c r="A3809" s="689">
        <v>3411</v>
      </c>
      <c r="B3809" s="690" t="s">
        <v>5040</v>
      </c>
      <c r="C3809" s="691" t="s">
        <v>1216</v>
      </c>
      <c r="D3809" s="712">
        <v>45.93</v>
      </c>
    </row>
    <row r="3810" spans="1:4" ht="13.5">
      <c r="A3810" s="689">
        <v>39995</v>
      </c>
      <c r="B3810" s="690" t="s">
        <v>5041</v>
      </c>
      <c r="C3810" s="691" t="s">
        <v>1220</v>
      </c>
      <c r="D3810" s="712">
        <v>353.36</v>
      </c>
    </row>
    <row r="3811" spans="1:4" ht="27">
      <c r="A3811" s="689">
        <v>11615</v>
      </c>
      <c r="B3811" s="690" t="s">
        <v>5042</v>
      </c>
      <c r="C3811" s="691" t="s">
        <v>1212</v>
      </c>
      <c r="D3811" s="712">
        <v>2.99</v>
      </c>
    </row>
    <row r="3812" spans="1:4" ht="27">
      <c r="A3812" s="689">
        <v>3408</v>
      </c>
      <c r="B3812" s="690" t="s">
        <v>5043</v>
      </c>
      <c r="C3812" s="691" t="s">
        <v>1212</v>
      </c>
      <c r="D3812" s="712">
        <v>7.96</v>
      </c>
    </row>
    <row r="3813" spans="1:4" ht="27">
      <c r="A3813" s="689">
        <v>3409</v>
      </c>
      <c r="B3813" s="690" t="s">
        <v>5044</v>
      </c>
      <c r="C3813" s="691" t="s">
        <v>1212</v>
      </c>
      <c r="D3813" s="712">
        <v>19.899999999999999</v>
      </c>
    </row>
    <row r="3814" spans="1:4" ht="13.5">
      <c r="A3814" s="689">
        <v>11427</v>
      </c>
      <c r="B3814" s="690" t="s">
        <v>5045</v>
      </c>
      <c r="C3814" s="691" t="s">
        <v>1216</v>
      </c>
      <c r="D3814" s="712">
        <v>81.59</v>
      </c>
    </row>
    <row r="3815" spans="1:4" ht="27">
      <c r="A3815" s="689">
        <v>4491</v>
      </c>
      <c r="B3815" s="690" t="s">
        <v>5046</v>
      </c>
      <c r="C3815" s="691" t="s">
        <v>1215</v>
      </c>
      <c r="D3815" s="712">
        <v>3</v>
      </c>
    </row>
    <row r="3816" spans="1:4" ht="27">
      <c r="A3816" s="689">
        <v>26022</v>
      </c>
      <c r="B3816" s="690" t="s">
        <v>5047</v>
      </c>
      <c r="C3816" s="691" t="s">
        <v>1214</v>
      </c>
      <c r="D3816" s="712">
        <v>154.69</v>
      </c>
    </row>
    <row r="3817" spans="1:4" ht="13.5">
      <c r="A3817" s="689">
        <v>421</v>
      </c>
      <c r="B3817" s="690" t="s">
        <v>5048</v>
      </c>
      <c r="C3817" s="691" t="s">
        <v>1214</v>
      </c>
      <c r="D3817" s="712">
        <v>9.52</v>
      </c>
    </row>
    <row r="3818" spans="1:4" ht="13.5">
      <c r="A3818" s="689">
        <v>12362</v>
      </c>
      <c r="B3818" s="690" t="s">
        <v>5049</v>
      </c>
      <c r="C3818" s="691" t="s">
        <v>1214</v>
      </c>
      <c r="D3818" s="712">
        <v>8.24</v>
      </c>
    </row>
    <row r="3819" spans="1:4" ht="27">
      <c r="A3819" s="689">
        <v>14148</v>
      </c>
      <c r="B3819" s="690" t="s">
        <v>5050</v>
      </c>
      <c r="C3819" s="691" t="s">
        <v>1214</v>
      </c>
      <c r="D3819" s="712">
        <v>0.6</v>
      </c>
    </row>
    <row r="3820" spans="1:4" ht="13.5">
      <c r="A3820" s="689">
        <v>4341</v>
      </c>
      <c r="B3820" s="690" t="s">
        <v>5051</v>
      </c>
      <c r="C3820" s="691" t="s">
        <v>1214</v>
      </c>
      <c r="D3820" s="712">
        <v>0.69</v>
      </c>
    </row>
    <row r="3821" spans="1:4" ht="13.5">
      <c r="A3821" s="689">
        <v>4337</v>
      </c>
      <c r="B3821" s="690" t="s">
        <v>5052</v>
      </c>
      <c r="C3821" s="691" t="s">
        <v>1214</v>
      </c>
      <c r="D3821" s="712">
        <v>1.75</v>
      </c>
    </row>
    <row r="3822" spans="1:4" ht="13.5">
      <c r="A3822" s="689">
        <v>4339</v>
      </c>
      <c r="B3822" s="690" t="s">
        <v>5053</v>
      </c>
      <c r="C3822" s="691" t="s">
        <v>1214</v>
      </c>
      <c r="D3822" s="712">
        <v>0.37</v>
      </c>
    </row>
    <row r="3823" spans="1:4" ht="13.5">
      <c r="A3823" s="689">
        <v>39997</v>
      </c>
      <c r="B3823" s="690" t="s">
        <v>5054</v>
      </c>
      <c r="C3823" s="691" t="s">
        <v>1214</v>
      </c>
      <c r="D3823" s="712">
        <v>0.2</v>
      </c>
    </row>
    <row r="3824" spans="1:4" ht="13.5">
      <c r="A3824" s="689">
        <v>11971</v>
      </c>
      <c r="B3824" s="690" t="s">
        <v>5055</v>
      </c>
      <c r="C3824" s="691" t="s">
        <v>1214</v>
      </c>
      <c r="D3824" s="712">
        <v>2.89</v>
      </c>
    </row>
    <row r="3825" spans="1:4" ht="13.5">
      <c r="A3825" s="689">
        <v>4342</v>
      </c>
      <c r="B3825" s="690" t="s">
        <v>5056</v>
      </c>
      <c r="C3825" s="691" t="s">
        <v>1214</v>
      </c>
      <c r="D3825" s="712">
        <v>0.15</v>
      </c>
    </row>
    <row r="3826" spans="1:4" ht="13.5">
      <c r="A3826" s="689">
        <v>4330</v>
      </c>
      <c r="B3826" s="690" t="s">
        <v>5057</v>
      </c>
      <c r="C3826" s="691" t="s">
        <v>1214</v>
      </c>
      <c r="D3826" s="712">
        <v>0.1</v>
      </c>
    </row>
    <row r="3827" spans="1:4" ht="13.5">
      <c r="A3827" s="689">
        <v>4340</v>
      </c>
      <c r="B3827" s="690" t="s">
        <v>5058</v>
      </c>
      <c r="C3827" s="691" t="s">
        <v>1214</v>
      </c>
      <c r="D3827" s="712">
        <v>0.81</v>
      </c>
    </row>
    <row r="3828" spans="1:4" ht="13.5">
      <c r="A3828" s="689">
        <v>5088</v>
      </c>
      <c r="B3828" s="690" t="s">
        <v>5059</v>
      </c>
      <c r="C3828" s="691" t="s">
        <v>1214</v>
      </c>
      <c r="D3828" s="712">
        <v>2.2799999999999998</v>
      </c>
    </row>
    <row r="3829" spans="1:4" ht="27">
      <c r="A3829" s="689">
        <v>11154</v>
      </c>
      <c r="B3829" s="690" t="s">
        <v>5060</v>
      </c>
      <c r="C3829" s="691" t="s">
        <v>1214</v>
      </c>
      <c r="D3829" s="712">
        <v>679.33</v>
      </c>
    </row>
    <row r="3830" spans="1:4" ht="40.5">
      <c r="A3830" s="689">
        <v>39021</v>
      </c>
      <c r="B3830" s="690" t="s">
        <v>5061</v>
      </c>
      <c r="C3830" s="691" t="s">
        <v>1214</v>
      </c>
      <c r="D3830" s="712">
        <v>305.56</v>
      </c>
    </row>
    <row r="3831" spans="1:4" ht="27">
      <c r="A3831" s="689">
        <v>39022</v>
      </c>
      <c r="B3831" s="690" t="s">
        <v>5062</v>
      </c>
      <c r="C3831" s="691" t="s">
        <v>1214</v>
      </c>
      <c r="D3831" s="712">
        <v>377.89</v>
      </c>
    </row>
    <row r="3832" spans="1:4" ht="27">
      <c r="A3832" s="689">
        <v>39024</v>
      </c>
      <c r="B3832" s="690" t="s">
        <v>5063</v>
      </c>
      <c r="C3832" s="691" t="s">
        <v>1214</v>
      </c>
      <c r="D3832" s="688">
        <v>1008.82</v>
      </c>
    </row>
    <row r="3833" spans="1:4" ht="27">
      <c r="A3833" s="689">
        <v>4914</v>
      </c>
      <c r="B3833" s="690" t="s">
        <v>5064</v>
      </c>
      <c r="C3833" s="691" t="s">
        <v>1212</v>
      </c>
      <c r="D3833" s="712">
        <v>817.97</v>
      </c>
    </row>
    <row r="3834" spans="1:4" ht="27">
      <c r="A3834" s="689">
        <v>4917</v>
      </c>
      <c r="B3834" s="690" t="s">
        <v>5065</v>
      </c>
      <c r="C3834" s="691" t="s">
        <v>1212</v>
      </c>
      <c r="D3834" s="712">
        <v>564.9</v>
      </c>
    </row>
    <row r="3835" spans="1:4" ht="27">
      <c r="A3835" s="689">
        <v>39025</v>
      </c>
      <c r="B3835" s="690" t="s">
        <v>5066</v>
      </c>
      <c r="C3835" s="691" t="s">
        <v>1214</v>
      </c>
      <c r="D3835" s="688">
        <v>1034.44</v>
      </c>
    </row>
    <row r="3836" spans="1:4" ht="27">
      <c r="A3836" s="689">
        <v>4930</v>
      </c>
      <c r="B3836" s="690" t="s">
        <v>5067</v>
      </c>
      <c r="C3836" s="691" t="s">
        <v>1212</v>
      </c>
      <c r="D3836" s="712">
        <v>328.39</v>
      </c>
    </row>
    <row r="3837" spans="1:4" ht="27">
      <c r="A3837" s="689">
        <v>4922</v>
      </c>
      <c r="B3837" s="690" t="s">
        <v>5068</v>
      </c>
      <c r="C3837" s="691" t="s">
        <v>1212</v>
      </c>
      <c r="D3837" s="712">
        <v>523.99</v>
      </c>
    </row>
    <row r="3838" spans="1:4" ht="27">
      <c r="A3838" s="689">
        <v>4911</v>
      </c>
      <c r="B3838" s="690" t="s">
        <v>5069</v>
      </c>
      <c r="C3838" s="691" t="s">
        <v>1212</v>
      </c>
      <c r="D3838" s="712">
        <v>140.34</v>
      </c>
    </row>
    <row r="3839" spans="1:4" ht="27">
      <c r="A3839" s="689">
        <v>37518</v>
      </c>
      <c r="B3839" s="690" t="s">
        <v>5070</v>
      </c>
      <c r="C3839" s="691" t="s">
        <v>1212</v>
      </c>
      <c r="D3839" s="712">
        <v>179.15</v>
      </c>
    </row>
    <row r="3840" spans="1:4" ht="27">
      <c r="A3840" s="689">
        <v>4910</v>
      </c>
      <c r="B3840" s="690" t="s">
        <v>5071</v>
      </c>
      <c r="C3840" s="691" t="s">
        <v>1212</v>
      </c>
      <c r="D3840" s="712">
        <v>140.34</v>
      </c>
    </row>
    <row r="3841" spans="1:4" ht="27">
      <c r="A3841" s="689">
        <v>4943</v>
      </c>
      <c r="B3841" s="690" t="s">
        <v>5072</v>
      </c>
      <c r="C3841" s="691" t="s">
        <v>1212</v>
      </c>
      <c r="D3841" s="712">
        <v>222.75</v>
      </c>
    </row>
    <row r="3842" spans="1:4" ht="27">
      <c r="A3842" s="689">
        <v>5002</v>
      </c>
      <c r="B3842" s="690" t="s">
        <v>5073</v>
      </c>
      <c r="C3842" s="691" t="s">
        <v>1212</v>
      </c>
      <c r="D3842" s="712">
        <v>257.95</v>
      </c>
    </row>
    <row r="3843" spans="1:4" ht="27">
      <c r="A3843" s="689">
        <v>4977</v>
      </c>
      <c r="B3843" s="690" t="s">
        <v>5074</v>
      </c>
      <c r="C3843" s="691" t="s">
        <v>1212</v>
      </c>
      <c r="D3843" s="712">
        <v>174.13</v>
      </c>
    </row>
    <row r="3844" spans="1:4" ht="27">
      <c r="A3844" s="689">
        <v>5028</v>
      </c>
      <c r="B3844" s="690" t="s">
        <v>5075</v>
      </c>
      <c r="C3844" s="691" t="s">
        <v>1212</v>
      </c>
      <c r="D3844" s="712">
        <v>426.06</v>
      </c>
    </row>
    <row r="3845" spans="1:4" ht="27">
      <c r="A3845" s="689">
        <v>4998</v>
      </c>
      <c r="B3845" s="690" t="s">
        <v>5076</v>
      </c>
      <c r="C3845" s="691" t="s">
        <v>1212</v>
      </c>
      <c r="D3845" s="712">
        <v>353.85</v>
      </c>
    </row>
    <row r="3846" spans="1:4" ht="27">
      <c r="A3846" s="689">
        <v>4969</v>
      </c>
      <c r="B3846" s="690" t="s">
        <v>5077</v>
      </c>
      <c r="C3846" s="691" t="s">
        <v>1212</v>
      </c>
      <c r="D3846" s="712">
        <v>246.27</v>
      </c>
    </row>
    <row r="3847" spans="1:4" ht="27">
      <c r="A3847" s="689">
        <v>11364</v>
      </c>
      <c r="B3847" s="690" t="s">
        <v>5078</v>
      </c>
      <c r="C3847" s="691" t="s">
        <v>1214</v>
      </c>
      <c r="D3847" s="712">
        <v>90.39</v>
      </c>
    </row>
    <row r="3848" spans="1:4" ht="27">
      <c r="A3848" s="689">
        <v>11365</v>
      </c>
      <c r="B3848" s="690" t="s">
        <v>5079</v>
      </c>
      <c r="C3848" s="691" t="s">
        <v>1214</v>
      </c>
      <c r="D3848" s="712">
        <v>97.35</v>
      </c>
    </row>
    <row r="3849" spans="1:4" ht="27">
      <c r="A3849" s="689">
        <v>11366</v>
      </c>
      <c r="B3849" s="690" t="s">
        <v>5080</v>
      </c>
      <c r="C3849" s="691" t="s">
        <v>1214</v>
      </c>
      <c r="D3849" s="712">
        <v>103.03</v>
      </c>
    </row>
    <row r="3850" spans="1:4" ht="27">
      <c r="A3850" s="689">
        <v>11367</v>
      </c>
      <c r="B3850" s="690" t="s">
        <v>5081</v>
      </c>
      <c r="C3850" s="691" t="s">
        <v>1212</v>
      </c>
      <c r="D3850" s="712">
        <v>79.36</v>
      </c>
    </row>
    <row r="3851" spans="1:4" ht="27">
      <c r="A3851" s="689">
        <v>4989</v>
      </c>
      <c r="B3851" s="690" t="s">
        <v>5082</v>
      </c>
      <c r="C3851" s="691" t="s">
        <v>1214</v>
      </c>
      <c r="D3851" s="712">
        <v>205.93</v>
      </c>
    </row>
    <row r="3852" spans="1:4" ht="27">
      <c r="A3852" s="689">
        <v>4982</v>
      </c>
      <c r="B3852" s="690" t="s">
        <v>5083</v>
      </c>
      <c r="C3852" s="691" t="s">
        <v>1214</v>
      </c>
      <c r="D3852" s="712">
        <v>178.78</v>
      </c>
    </row>
    <row r="3853" spans="1:4" ht="27">
      <c r="A3853" s="689">
        <v>20322</v>
      </c>
      <c r="B3853" s="690" t="s">
        <v>5084</v>
      </c>
      <c r="C3853" s="691" t="s">
        <v>1214</v>
      </c>
      <c r="D3853" s="712">
        <v>157.57</v>
      </c>
    </row>
    <row r="3854" spans="1:4" ht="27">
      <c r="A3854" s="689">
        <v>10553</v>
      </c>
      <c r="B3854" s="690" t="s">
        <v>5085</v>
      </c>
      <c r="C3854" s="691" t="s">
        <v>1214</v>
      </c>
      <c r="D3854" s="712">
        <v>168</v>
      </c>
    </row>
    <row r="3855" spans="1:4" ht="27">
      <c r="A3855" s="689">
        <v>5020</v>
      </c>
      <c r="B3855" s="690" t="s">
        <v>5086</v>
      </c>
      <c r="C3855" s="691" t="s">
        <v>1214</v>
      </c>
      <c r="D3855" s="712">
        <v>174.18</v>
      </c>
    </row>
    <row r="3856" spans="1:4" ht="27">
      <c r="A3856" s="689">
        <v>4962</v>
      </c>
      <c r="B3856" s="690" t="s">
        <v>5087</v>
      </c>
      <c r="C3856" s="691" t="s">
        <v>1214</v>
      </c>
      <c r="D3856" s="712">
        <v>169.69</v>
      </c>
    </row>
    <row r="3857" spans="1:4" ht="27">
      <c r="A3857" s="689">
        <v>4981</v>
      </c>
      <c r="B3857" s="690" t="s">
        <v>5088</v>
      </c>
      <c r="C3857" s="691" t="s">
        <v>1214</v>
      </c>
      <c r="D3857" s="712">
        <v>120</v>
      </c>
    </row>
    <row r="3858" spans="1:4" ht="27">
      <c r="A3858" s="689">
        <v>10554</v>
      </c>
      <c r="B3858" s="690" t="s">
        <v>5089</v>
      </c>
      <c r="C3858" s="691" t="s">
        <v>1214</v>
      </c>
      <c r="D3858" s="712">
        <v>187.75</v>
      </c>
    </row>
    <row r="3859" spans="1:4" ht="27">
      <c r="A3859" s="689">
        <v>4964</v>
      </c>
      <c r="B3859" s="690" t="s">
        <v>5090</v>
      </c>
      <c r="C3859" s="691" t="s">
        <v>1214</v>
      </c>
      <c r="D3859" s="712">
        <v>206.06</v>
      </c>
    </row>
    <row r="3860" spans="1:4" ht="27">
      <c r="A3860" s="689">
        <v>4992</v>
      </c>
      <c r="B3860" s="690" t="s">
        <v>5091</v>
      </c>
      <c r="C3860" s="691" t="s">
        <v>1214</v>
      </c>
      <c r="D3860" s="712">
        <v>204.36</v>
      </c>
    </row>
    <row r="3861" spans="1:4" ht="27">
      <c r="A3861" s="689">
        <v>10555</v>
      </c>
      <c r="B3861" s="690" t="s">
        <v>5092</v>
      </c>
      <c r="C3861" s="691" t="s">
        <v>1214</v>
      </c>
      <c r="D3861" s="712">
        <v>181.21</v>
      </c>
    </row>
    <row r="3862" spans="1:4" ht="27">
      <c r="A3862" s="689">
        <v>4987</v>
      </c>
      <c r="B3862" s="690" t="s">
        <v>5093</v>
      </c>
      <c r="C3862" s="691" t="s">
        <v>1214</v>
      </c>
      <c r="D3862" s="712">
        <v>187.75</v>
      </c>
    </row>
    <row r="3863" spans="1:4" ht="27">
      <c r="A3863" s="689">
        <v>10556</v>
      </c>
      <c r="B3863" s="690" t="s">
        <v>5094</v>
      </c>
      <c r="C3863" s="691" t="s">
        <v>1214</v>
      </c>
      <c r="D3863" s="712">
        <v>192.51</v>
      </c>
    </row>
    <row r="3864" spans="1:4" ht="27">
      <c r="A3864" s="689">
        <v>4958</v>
      </c>
      <c r="B3864" s="690" t="s">
        <v>5095</v>
      </c>
      <c r="C3864" s="691" t="s">
        <v>1212</v>
      </c>
      <c r="D3864" s="712">
        <v>110.02</v>
      </c>
    </row>
    <row r="3865" spans="1:4" ht="27">
      <c r="A3865" s="689">
        <v>39502</v>
      </c>
      <c r="B3865" s="690" t="s">
        <v>5096</v>
      </c>
      <c r="C3865" s="691" t="s">
        <v>1214</v>
      </c>
      <c r="D3865" s="712">
        <v>266.66000000000003</v>
      </c>
    </row>
    <row r="3866" spans="1:4" ht="27">
      <c r="A3866" s="689">
        <v>39504</v>
      </c>
      <c r="B3866" s="690" t="s">
        <v>5097</v>
      </c>
      <c r="C3866" s="691" t="s">
        <v>1214</v>
      </c>
      <c r="D3866" s="712">
        <v>189.09</v>
      </c>
    </row>
    <row r="3867" spans="1:4" ht="27">
      <c r="A3867" s="689">
        <v>39503</v>
      </c>
      <c r="B3867" s="690" t="s">
        <v>5098</v>
      </c>
      <c r="C3867" s="691" t="s">
        <v>1214</v>
      </c>
      <c r="D3867" s="712">
        <v>289.69</v>
      </c>
    </row>
    <row r="3868" spans="1:4" ht="27">
      <c r="A3868" s="689">
        <v>39505</v>
      </c>
      <c r="B3868" s="690" t="s">
        <v>5099</v>
      </c>
      <c r="C3868" s="691" t="s">
        <v>1214</v>
      </c>
      <c r="D3868" s="712">
        <v>206.06</v>
      </c>
    </row>
    <row r="3869" spans="1:4" ht="13.5">
      <c r="A3869" s="689">
        <v>25969</v>
      </c>
      <c r="B3869" s="690" t="s">
        <v>5100</v>
      </c>
      <c r="C3869" s="691" t="s">
        <v>1214</v>
      </c>
      <c r="D3869" s="712">
        <v>358.72</v>
      </c>
    </row>
    <row r="3870" spans="1:4" ht="27">
      <c r="A3870" s="689">
        <v>4944</v>
      </c>
      <c r="B3870" s="690" t="s">
        <v>5101</v>
      </c>
      <c r="C3870" s="691" t="s">
        <v>1212</v>
      </c>
      <c r="D3870" s="712">
        <v>273.17</v>
      </c>
    </row>
    <row r="3871" spans="1:4" ht="13.5">
      <c r="A3871" s="689">
        <v>21102</v>
      </c>
      <c r="B3871" s="690" t="s">
        <v>5102</v>
      </c>
      <c r="C3871" s="691" t="s">
        <v>1214</v>
      </c>
      <c r="D3871" s="712">
        <v>51.25</v>
      </c>
    </row>
    <row r="3872" spans="1:4" ht="13.5">
      <c r="A3872" s="689">
        <v>21101</v>
      </c>
      <c r="B3872" s="690" t="s">
        <v>5103</v>
      </c>
      <c r="C3872" s="691" t="s">
        <v>1214</v>
      </c>
      <c r="D3872" s="712">
        <v>32.909999999999997</v>
      </c>
    </row>
    <row r="3873" spans="1:4" ht="27">
      <c r="A3873" s="689">
        <v>34713</v>
      </c>
      <c r="B3873" s="690" t="s">
        <v>5104</v>
      </c>
      <c r="C3873" s="691" t="s">
        <v>1212</v>
      </c>
      <c r="D3873" s="712">
        <v>227.51</v>
      </c>
    </row>
    <row r="3874" spans="1:4" ht="27">
      <c r="A3874" s="689">
        <v>4947</v>
      </c>
      <c r="B3874" s="690" t="s">
        <v>5105</v>
      </c>
      <c r="C3874" s="691" t="s">
        <v>1212</v>
      </c>
      <c r="D3874" s="712">
        <v>422.01</v>
      </c>
    </row>
    <row r="3875" spans="1:4" ht="27">
      <c r="A3875" s="689">
        <v>37563</v>
      </c>
      <c r="B3875" s="690" t="s">
        <v>5106</v>
      </c>
      <c r="C3875" s="691" t="s">
        <v>1212</v>
      </c>
      <c r="D3875" s="712">
        <v>324.02999999999997</v>
      </c>
    </row>
    <row r="3876" spans="1:4" ht="27">
      <c r="A3876" s="689">
        <v>4948</v>
      </c>
      <c r="B3876" s="690" t="s">
        <v>5107</v>
      </c>
      <c r="C3876" s="691" t="s">
        <v>1212</v>
      </c>
      <c r="D3876" s="712">
        <v>294.07</v>
      </c>
    </row>
    <row r="3877" spans="1:4" ht="27">
      <c r="A3877" s="689">
        <v>37561</v>
      </c>
      <c r="B3877" s="690" t="s">
        <v>5108</v>
      </c>
      <c r="C3877" s="691" t="s">
        <v>1212</v>
      </c>
      <c r="D3877" s="712">
        <v>604.89</v>
      </c>
    </row>
    <row r="3878" spans="1:4" ht="27">
      <c r="A3878" s="689">
        <v>37562</v>
      </c>
      <c r="B3878" s="690" t="s">
        <v>5109</v>
      </c>
      <c r="C3878" s="691" t="s">
        <v>1212</v>
      </c>
      <c r="D3878" s="712">
        <v>387.97</v>
      </c>
    </row>
    <row r="3879" spans="1:4" ht="27">
      <c r="A3879" s="689">
        <v>37585</v>
      </c>
      <c r="B3879" s="690" t="s">
        <v>5110</v>
      </c>
      <c r="C3879" s="691" t="s">
        <v>1214</v>
      </c>
      <c r="D3879" s="712">
        <v>281.66000000000003</v>
      </c>
    </row>
    <row r="3880" spans="1:4" ht="27">
      <c r="A3880" s="689">
        <v>14164</v>
      </c>
      <c r="B3880" s="690" t="s">
        <v>5111</v>
      </c>
      <c r="C3880" s="691" t="s">
        <v>1214</v>
      </c>
      <c r="D3880" s="688">
        <v>1027.78</v>
      </c>
    </row>
    <row r="3881" spans="1:4" ht="27">
      <c r="A3881" s="689">
        <v>14163</v>
      </c>
      <c r="B3881" s="690" t="s">
        <v>5112</v>
      </c>
      <c r="C3881" s="691" t="s">
        <v>1214</v>
      </c>
      <c r="D3881" s="688">
        <v>1168.1400000000001</v>
      </c>
    </row>
    <row r="3882" spans="1:4" ht="27">
      <c r="A3882" s="689">
        <v>5051</v>
      </c>
      <c r="B3882" s="690" t="s">
        <v>5113</v>
      </c>
      <c r="C3882" s="691" t="s">
        <v>1214</v>
      </c>
      <c r="D3882" s="712">
        <v>993.49</v>
      </c>
    </row>
    <row r="3883" spans="1:4" ht="27">
      <c r="A3883" s="689">
        <v>14162</v>
      </c>
      <c r="B3883" s="690" t="s">
        <v>5114</v>
      </c>
      <c r="C3883" s="691" t="s">
        <v>1214</v>
      </c>
      <c r="D3883" s="712">
        <v>992.05</v>
      </c>
    </row>
    <row r="3884" spans="1:4" ht="27">
      <c r="A3884" s="689">
        <v>5052</v>
      </c>
      <c r="B3884" s="690" t="s">
        <v>5115</v>
      </c>
      <c r="C3884" s="691" t="s">
        <v>1214</v>
      </c>
      <c r="D3884" s="712">
        <v>740.21</v>
      </c>
    </row>
    <row r="3885" spans="1:4" ht="27">
      <c r="A3885" s="689">
        <v>14166</v>
      </c>
      <c r="B3885" s="690" t="s">
        <v>5116</v>
      </c>
      <c r="C3885" s="691" t="s">
        <v>1214</v>
      </c>
      <c r="D3885" s="712">
        <v>749.61</v>
      </c>
    </row>
    <row r="3886" spans="1:4" ht="27">
      <c r="A3886" s="689">
        <v>14165</v>
      </c>
      <c r="B3886" s="690" t="s">
        <v>5117</v>
      </c>
      <c r="C3886" s="691" t="s">
        <v>1214</v>
      </c>
      <c r="D3886" s="688">
        <v>1038.48</v>
      </c>
    </row>
    <row r="3887" spans="1:4" ht="27">
      <c r="A3887" s="689">
        <v>5050</v>
      </c>
      <c r="B3887" s="690" t="s">
        <v>5118</v>
      </c>
      <c r="C3887" s="691" t="s">
        <v>1214</v>
      </c>
      <c r="D3887" s="712">
        <v>255.59</v>
      </c>
    </row>
    <row r="3888" spans="1:4" ht="27">
      <c r="A3888" s="689">
        <v>12378</v>
      </c>
      <c r="B3888" s="690" t="s">
        <v>5119</v>
      </c>
      <c r="C3888" s="691" t="s">
        <v>1214</v>
      </c>
      <c r="D3888" s="712">
        <v>607.53</v>
      </c>
    </row>
    <row r="3889" spans="1:4" ht="13.5">
      <c r="A3889" s="689">
        <v>12366</v>
      </c>
      <c r="B3889" s="690" t="s">
        <v>5120</v>
      </c>
      <c r="C3889" s="691" t="s">
        <v>1214</v>
      </c>
      <c r="D3889" s="712">
        <v>537.11</v>
      </c>
    </row>
    <row r="3890" spans="1:4" ht="13.5">
      <c r="A3890" s="689">
        <v>5045</v>
      </c>
      <c r="B3890" s="690" t="s">
        <v>5121</v>
      </c>
      <c r="C3890" s="691" t="s">
        <v>1214</v>
      </c>
      <c r="D3890" s="712">
        <v>747.95</v>
      </c>
    </row>
    <row r="3891" spans="1:4" ht="13.5">
      <c r="A3891" s="689">
        <v>5044</v>
      </c>
      <c r="B3891" s="690" t="s">
        <v>5122</v>
      </c>
      <c r="C3891" s="691" t="s">
        <v>1214</v>
      </c>
      <c r="D3891" s="712">
        <v>527.67999999999995</v>
      </c>
    </row>
    <row r="3892" spans="1:4" ht="13.5">
      <c r="A3892" s="689">
        <v>5055</v>
      </c>
      <c r="B3892" s="690" t="s">
        <v>5123</v>
      </c>
      <c r="C3892" s="691" t="s">
        <v>1214</v>
      </c>
      <c r="D3892" s="712">
        <v>750.23</v>
      </c>
    </row>
    <row r="3893" spans="1:4" ht="13.5">
      <c r="A3893" s="689">
        <v>5053</v>
      </c>
      <c r="B3893" s="690" t="s">
        <v>5124</v>
      </c>
      <c r="C3893" s="691" t="s">
        <v>1214</v>
      </c>
      <c r="D3893" s="712">
        <v>583.92999999999995</v>
      </c>
    </row>
    <row r="3894" spans="1:4" ht="13.5">
      <c r="A3894" s="689">
        <v>5035</v>
      </c>
      <c r="B3894" s="690" t="s">
        <v>5125</v>
      </c>
      <c r="C3894" s="691" t="s">
        <v>1214</v>
      </c>
      <c r="D3894" s="712">
        <v>954.71</v>
      </c>
    </row>
    <row r="3895" spans="1:4" ht="13.5">
      <c r="A3895" s="689">
        <v>5036</v>
      </c>
      <c r="B3895" s="690" t="s">
        <v>5126</v>
      </c>
      <c r="C3895" s="691" t="s">
        <v>1214</v>
      </c>
      <c r="D3895" s="688">
        <v>1593.72</v>
      </c>
    </row>
    <row r="3896" spans="1:4" ht="13.5">
      <c r="A3896" s="689">
        <v>5059</v>
      </c>
      <c r="B3896" s="690" t="s">
        <v>5127</v>
      </c>
      <c r="C3896" s="691" t="s">
        <v>1214</v>
      </c>
      <c r="D3896" s="712">
        <v>746.67</v>
      </c>
    </row>
    <row r="3897" spans="1:4" ht="13.5">
      <c r="A3897" s="689">
        <v>5034</v>
      </c>
      <c r="B3897" s="690" t="s">
        <v>5128</v>
      </c>
      <c r="C3897" s="691" t="s">
        <v>1214</v>
      </c>
      <c r="D3897" s="688">
        <v>1030.3399999999999</v>
      </c>
    </row>
    <row r="3898" spans="1:4" ht="13.5">
      <c r="A3898" s="689">
        <v>5056</v>
      </c>
      <c r="B3898" s="690" t="s">
        <v>5129</v>
      </c>
      <c r="C3898" s="691" t="s">
        <v>1214</v>
      </c>
      <c r="D3898" s="712">
        <v>800.59</v>
      </c>
    </row>
    <row r="3899" spans="1:4" ht="13.5">
      <c r="A3899" s="689">
        <v>5057</v>
      </c>
      <c r="B3899" s="690" t="s">
        <v>5130</v>
      </c>
      <c r="C3899" s="691" t="s">
        <v>1214</v>
      </c>
      <c r="D3899" s="712">
        <v>642.07000000000005</v>
      </c>
    </row>
    <row r="3900" spans="1:4" ht="13.5">
      <c r="A3900" s="689">
        <v>5033</v>
      </c>
      <c r="B3900" s="690" t="s">
        <v>5131</v>
      </c>
      <c r="C3900" s="691" t="s">
        <v>1214</v>
      </c>
      <c r="D3900" s="712">
        <v>533.02</v>
      </c>
    </row>
    <row r="3901" spans="1:4" ht="13.5">
      <c r="A3901" s="689">
        <v>5038</v>
      </c>
      <c r="B3901" s="690" t="s">
        <v>5132</v>
      </c>
      <c r="C3901" s="691" t="s">
        <v>1214</v>
      </c>
      <c r="D3901" s="712">
        <v>434.41</v>
      </c>
    </row>
    <row r="3902" spans="1:4" ht="13.5">
      <c r="A3902" s="689">
        <v>12372</v>
      </c>
      <c r="B3902" s="690" t="s">
        <v>5133</v>
      </c>
      <c r="C3902" s="691" t="s">
        <v>1214</v>
      </c>
      <c r="D3902" s="712">
        <v>572.46</v>
      </c>
    </row>
    <row r="3903" spans="1:4" ht="13.5">
      <c r="A3903" s="689">
        <v>13339</v>
      </c>
      <c r="B3903" s="690" t="s">
        <v>5134</v>
      </c>
      <c r="C3903" s="691" t="s">
        <v>1214</v>
      </c>
      <c r="D3903" s="712">
        <v>851.03</v>
      </c>
    </row>
    <row r="3904" spans="1:4" ht="13.5">
      <c r="A3904" s="689">
        <v>12373</v>
      </c>
      <c r="B3904" s="690" t="s">
        <v>5135</v>
      </c>
      <c r="C3904" s="691" t="s">
        <v>1214</v>
      </c>
      <c r="D3904" s="712">
        <v>891.2</v>
      </c>
    </row>
    <row r="3905" spans="1:4" ht="13.5">
      <c r="A3905" s="689">
        <v>12388</v>
      </c>
      <c r="B3905" s="690" t="s">
        <v>5136</v>
      </c>
      <c r="C3905" s="691" t="s">
        <v>1214</v>
      </c>
      <c r="D3905" s="712">
        <v>151.29</v>
      </c>
    </row>
    <row r="3906" spans="1:4" ht="13.5">
      <c r="A3906" s="689">
        <v>34695</v>
      </c>
      <c r="B3906" s="690" t="s">
        <v>5137</v>
      </c>
      <c r="C3906" s="691" t="s">
        <v>1214</v>
      </c>
      <c r="D3906" s="712">
        <v>612.97</v>
      </c>
    </row>
    <row r="3907" spans="1:4" ht="13.5">
      <c r="A3907" s="689">
        <v>34692</v>
      </c>
      <c r="B3907" s="690" t="s">
        <v>5138</v>
      </c>
      <c r="C3907" s="691" t="s">
        <v>1214</v>
      </c>
      <c r="D3907" s="688">
        <v>1471.13</v>
      </c>
    </row>
    <row r="3908" spans="1:4" ht="13.5">
      <c r="A3908" s="689">
        <v>26028</v>
      </c>
      <c r="B3908" s="690" t="s">
        <v>5139</v>
      </c>
      <c r="C3908" s="691" t="s">
        <v>1226</v>
      </c>
      <c r="D3908" s="712">
        <v>233.17</v>
      </c>
    </row>
    <row r="3909" spans="1:4" ht="27">
      <c r="A3909" s="689">
        <v>11844</v>
      </c>
      <c r="B3909" s="690" t="s">
        <v>5140</v>
      </c>
      <c r="C3909" s="691" t="s">
        <v>1215</v>
      </c>
      <c r="D3909" s="712">
        <v>44.71</v>
      </c>
    </row>
    <row r="3910" spans="1:4" ht="27">
      <c r="A3910" s="689">
        <v>4465</v>
      </c>
      <c r="B3910" s="690" t="s">
        <v>5141</v>
      </c>
      <c r="C3910" s="691" t="s">
        <v>1215</v>
      </c>
      <c r="D3910" s="712">
        <v>42.85</v>
      </c>
    </row>
    <row r="3911" spans="1:4" ht="27">
      <c r="A3911" s="689">
        <v>35273</v>
      </c>
      <c r="B3911" s="690" t="s">
        <v>5142</v>
      </c>
      <c r="C3911" s="691" t="s">
        <v>1215</v>
      </c>
      <c r="D3911" s="712">
        <v>47.35</v>
      </c>
    </row>
    <row r="3912" spans="1:4" ht="27">
      <c r="A3912" s="689">
        <v>4470</v>
      </c>
      <c r="B3912" s="690" t="s">
        <v>5143</v>
      </c>
      <c r="C3912" s="691" t="s">
        <v>1215</v>
      </c>
      <c r="D3912" s="712">
        <v>70.75</v>
      </c>
    </row>
    <row r="3913" spans="1:4" ht="27">
      <c r="A3913" s="689">
        <v>20204</v>
      </c>
      <c r="B3913" s="690" t="s">
        <v>5144</v>
      </c>
      <c r="C3913" s="691" t="s">
        <v>1215</v>
      </c>
      <c r="D3913" s="712">
        <v>63.14</v>
      </c>
    </row>
    <row r="3914" spans="1:4" ht="27">
      <c r="A3914" s="689">
        <v>20208</v>
      </c>
      <c r="B3914" s="690" t="s">
        <v>5145</v>
      </c>
      <c r="C3914" s="691" t="s">
        <v>1215</v>
      </c>
      <c r="D3914" s="712">
        <v>74.13</v>
      </c>
    </row>
    <row r="3915" spans="1:4" ht="27">
      <c r="A3915" s="689">
        <v>4437</v>
      </c>
      <c r="B3915" s="690" t="s">
        <v>5146</v>
      </c>
      <c r="C3915" s="691" t="s">
        <v>1215</v>
      </c>
      <c r="D3915" s="712">
        <v>51.23</v>
      </c>
    </row>
    <row r="3916" spans="1:4" ht="27">
      <c r="A3916" s="689">
        <v>14580</v>
      </c>
      <c r="B3916" s="690" t="s">
        <v>5147</v>
      </c>
      <c r="C3916" s="691" t="s">
        <v>1215</v>
      </c>
      <c r="D3916" s="712">
        <v>55.8</v>
      </c>
    </row>
    <row r="3917" spans="1:4" ht="13.5">
      <c r="A3917" s="689">
        <v>40304</v>
      </c>
      <c r="B3917" s="690" t="s">
        <v>5148</v>
      </c>
      <c r="C3917" s="691" t="s">
        <v>1216</v>
      </c>
      <c r="D3917" s="712">
        <v>11.99</v>
      </c>
    </row>
    <row r="3918" spans="1:4" ht="13.5">
      <c r="A3918" s="689">
        <v>5065</v>
      </c>
      <c r="B3918" s="690" t="s">
        <v>5149</v>
      </c>
      <c r="C3918" s="691" t="s">
        <v>1216</v>
      </c>
      <c r="D3918" s="712">
        <v>18.48</v>
      </c>
    </row>
    <row r="3919" spans="1:4" ht="13.5">
      <c r="A3919" s="689">
        <v>5072</v>
      </c>
      <c r="B3919" s="690" t="s">
        <v>5150</v>
      </c>
      <c r="C3919" s="691" t="s">
        <v>1216</v>
      </c>
      <c r="D3919" s="712">
        <v>17.09</v>
      </c>
    </row>
    <row r="3920" spans="1:4" ht="13.5">
      <c r="A3920" s="689">
        <v>5066</v>
      </c>
      <c r="B3920" s="690" t="s">
        <v>5151</v>
      </c>
      <c r="C3920" s="691" t="s">
        <v>1216</v>
      </c>
      <c r="D3920" s="712">
        <v>12.8</v>
      </c>
    </row>
    <row r="3921" spans="1:4" ht="13.5">
      <c r="A3921" s="689">
        <v>5063</v>
      </c>
      <c r="B3921" s="690" t="s">
        <v>5152</v>
      </c>
      <c r="C3921" s="691" t="s">
        <v>1216</v>
      </c>
      <c r="D3921" s="712">
        <v>11.59</v>
      </c>
    </row>
    <row r="3922" spans="1:4" ht="13.5">
      <c r="A3922" s="689">
        <v>20247</v>
      </c>
      <c r="B3922" s="690" t="s">
        <v>5153</v>
      </c>
      <c r="C3922" s="691" t="s">
        <v>1216</v>
      </c>
      <c r="D3922" s="712">
        <v>10.75</v>
      </c>
    </row>
    <row r="3923" spans="1:4" ht="13.5">
      <c r="A3923" s="689">
        <v>5074</v>
      </c>
      <c r="B3923" s="690" t="s">
        <v>5154</v>
      </c>
      <c r="C3923" s="691" t="s">
        <v>1216</v>
      </c>
      <c r="D3923" s="712">
        <v>10.88</v>
      </c>
    </row>
    <row r="3924" spans="1:4" ht="13.5">
      <c r="A3924" s="689">
        <v>5067</v>
      </c>
      <c r="B3924" s="690" t="s">
        <v>5155</v>
      </c>
      <c r="C3924" s="691" t="s">
        <v>1216</v>
      </c>
      <c r="D3924" s="712">
        <v>10.35</v>
      </c>
    </row>
    <row r="3925" spans="1:4" ht="13.5">
      <c r="A3925" s="689">
        <v>5078</v>
      </c>
      <c r="B3925" s="690" t="s">
        <v>5156</v>
      </c>
      <c r="C3925" s="691" t="s">
        <v>1216</v>
      </c>
      <c r="D3925" s="712">
        <v>10.23</v>
      </c>
    </row>
    <row r="3926" spans="1:4" ht="13.5">
      <c r="A3926" s="689">
        <v>5068</v>
      </c>
      <c r="B3926" s="690" t="s">
        <v>5157</v>
      </c>
      <c r="C3926" s="691" t="s">
        <v>1216</v>
      </c>
      <c r="D3926" s="712">
        <v>9.7100000000000009</v>
      </c>
    </row>
    <row r="3927" spans="1:4" ht="13.5">
      <c r="A3927" s="689">
        <v>5073</v>
      </c>
      <c r="B3927" s="690" t="s">
        <v>5158</v>
      </c>
      <c r="C3927" s="691" t="s">
        <v>1216</v>
      </c>
      <c r="D3927" s="712">
        <v>9.9</v>
      </c>
    </row>
    <row r="3928" spans="1:4" ht="13.5">
      <c r="A3928" s="689">
        <v>5069</v>
      </c>
      <c r="B3928" s="690" t="s">
        <v>5159</v>
      </c>
      <c r="C3928" s="691" t="s">
        <v>1216</v>
      </c>
      <c r="D3928" s="712">
        <v>9.9</v>
      </c>
    </row>
    <row r="3929" spans="1:4" ht="13.5">
      <c r="A3929" s="689">
        <v>5070</v>
      </c>
      <c r="B3929" s="690" t="s">
        <v>5160</v>
      </c>
      <c r="C3929" s="691" t="s">
        <v>1216</v>
      </c>
      <c r="D3929" s="712">
        <v>10.01</v>
      </c>
    </row>
    <row r="3930" spans="1:4" ht="13.5">
      <c r="A3930" s="689">
        <v>5071</v>
      </c>
      <c r="B3930" s="690" t="s">
        <v>5161</v>
      </c>
      <c r="C3930" s="691" t="s">
        <v>1216</v>
      </c>
      <c r="D3930" s="712">
        <v>9.7100000000000009</v>
      </c>
    </row>
    <row r="3931" spans="1:4" ht="13.5">
      <c r="A3931" s="689">
        <v>5061</v>
      </c>
      <c r="B3931" s="690" t="s">
        <v>5162</v>
      </c>
      <c r="C3931" s="691" t="s">
        <v>1216</v>
      </c>
      <c r="D3931" s="712">
        <v>9.5500000000000007</v>
      </c>
    </row>
    <row r="3932" spans="1:4" ht="13.5">
      <c r="A3932" s="689">
        <v>5075</v>
      </c>
      <c r="B3932" s="690" t="s">
        <v>5163</v>
      </c>
      <c r="C3932" s="691" t="s">
        <v>1216</v>
      </c>
      <c r="D3932" s="712">
        <v>9.7100000000000009</v>
      </c>
    </row>
    <row r="3933" spans="1:4" ht="13.5">
      <c r="A3933" s="689">
        <v>39027</v>
      </c>
      <c r="B3933" s="690" t="s">
        <v>5164</v>
      </c>
      <c r="C3933" s="691" t="s">
        <v>1216</v>
      </c>
      <c r="D3933" s="712">
        <v>9.6999999999999993</v>
      </c>
    </row>
    <row r="3934" spans="1:4" ht="13.5">
      <c r="A3934" s="689">
        <v>5062</v>
      </c>
      <c r="B3934" s="690" t="s">
        <v>5165</v>
      </c>
      <c r="C3934" s="691" t="s">
        <v>1216</v>
      </c>
      <c r="D3934" s="712">
        <v>9.84</v>
      </c>
    </row>
    <row r="3935" spans="1:4" ht="13.5">
      <c r="A3935" s="689">
        <v>40568</v>
      </c>
      <c r="B3935" s="690" t="s">
        <v>5166</v>
      </c>
      <c r="C3935" s="691" t="s">
        <v>1216</v>
      </c>
      <c r="D3935" s="712">
        <v>9.7799999999999994</v>
      </c>
    </row>
    <row r="3936" spans="1:4" ht="13.5">
      <c r="A3936" s="689">
        <v>39026</v>
      </c>
      <c r="B3936" s="690" t="s">
        <v>5167</v>
      </c>
      <c r="C3936" s="691" t="s">
        <v>1216</v>
      </c>
      <c r="D3936" s="712">
        <v>10.92</v>
      </c>
    </row>
    <row r="3937" spans="1:4" ht="13.5">
      <c r="A3937" s="689">
        <v>11572</v>
      </c>
      <c r="B3937" s="690" t="s">
        <v>5168</v>
      </c>
      <c r="C3937" s="691" t="s">
        <v>1214</v>
      </c>
      <c r="D3937" s="712">
        <v>14.29</v>
      </c>
    </row>
    <row r="3938" spans="1:4" ht="40.5">
      <c r="A3938" s="689">
        <v>42431</v>
      </c>
      <c r="B3938" s="690" t="s">
        <v>5169</v>
      </c>
      <c r="C3938" s="691" t="s">
        <v>1214</v>
      </c>
      <c r="D3938" s="688">
        <v>2248.1799999999998</v>
      </c>
    </row>
    <row r="3939" spans="1:4" ht="13.5">
      <c r="A3939" s="689">
        <v>11149</v>
      </c>
      <c r="B3939" s="690" t="s">
        <v>5170</v>
      </c>
      <c r="C3939" s="691" t="s">
        <v>1232</v>
      </c>
      <c r="D3939" s="712">
        <v>155.61000000000001</v>
      </c>
    </row>
    <row r="3940" spans="1:4" ht="27">
      <c r="A3940" s="689">
        <v>511</v>
      </c>
      <c r="B3940" s="690" t="s">
        <v>5171</v>
      </c>
      <c r="C3940" s="691" t="s">
        <v>1217</v>
      </c>
      <c r="D3940" s="712">
        <v>12.61</v>
      </c>
    </row>
    <row r="3941" spans="1:4" ht="13.5">
      <c r="A3941" s="689">
        <v>11174</v>
      </c>
      <c r="B3941" s="690" t="s">
        <v>5172</v>
      </c>
      <c r="C3941" s="691" t="s">
        <v>1218</v>
      </c>
      <c r="D3941" s="712">
        <v>441.83</v>
      </c>
    </row>
    <row r="3942" spans="1:4" ht="27">
      <c r="A3942" s="689">
        <v>37540</v>
      </c>
      <c r="B3942" s="690" t="s">
        <v>5173</v>
      </c>
      <c r="C3942" s="691" t="s">
        <v>1214</v>
      </c>
      <c r="D3942" s="688">
        <v>56090.36</v>
      </c>
    </row>
    <row r="3943" spans="1:4" ht="27">
      <c r="A3943" s="689">
        <v>37548</v>
      </c>
      <c r="B3943" s="690" t="s">
        <v>5174</v>
      </c>
      <c r="C3943" s="691" t="s">
        <v>1214</v>
      </c>
      <c r="D3943" s="688">
        <v>74347.5</v>
      </c>
    </row>
    <row r="3944" spans="1:4" ht="27">
      <c r="A3944" s="689">
        <v>39828</v>
      </c>
      <c r="B3944" s="690" t="s">
        <v>5175</v>
      </c>
      <c r="C3944" s="691" t="s">
        <v>1214</v>
      </c>
      <c r="D3944" s="712">
        <v>446.01</v>
      </c>
    </row>
    <row r="3945" spans="1:4" ht="40.5">
      <c r="A3945" s="689">
        <v>12273</v>
      </c>
      <c r="B3945" s="690" t="s">
        <v>5176</v>
      </c>
      <c r="C3945" s="691" t="s">
        <v>1214</v>
      </c>
      <c r="D3945" s="712">
        <v>49.2</v>
      </c>
    </row>
    <row r="3946" spans="1:4" ht="13.5">
      <c r="A3946" s="689">
        <v>38392</v>
      </c>
      <c r="B3946" s="690" t="s">
        <v>5177</v>
      </c>
      <c r="C3946" s="691" t="s">
        <v>1214</v>
      </c>
      <c r="D3946" s="712">
        <v>41.06</v>
      </c>
    </row>
    <row r="3947" spans="1:4" ht="13.5">
      <c r="A3947" s="689">
        <v>11735</v>
      </c>
      <c r="B3947" s="690" t="s">
        <v>5178</v>
      </c>
      <c r="C3947" s="691" t="s">
        <v>1214</v>
      </c>
      <c r="D3947" s="712">
        <v>3.67</v>
      </c>
    </row>
    <row r="3948" spans="1:4" ht="13.5">
      <c r="A3948" s="689">
        <v>11733</v>
      </c>
      <c r="B3948" s="690" t="s">
        <v>5179</v>
      </c>
      <c r="C3948" s="691" t="s">
        <v>1214</v>
      </c>
      <c r="D3948" s="712">
        <v>1.8</v>
      </c>
    </row>
    <row r="3949" spans="1:4" ht="13.5">
      <c r="A3949" s="689">
        <v>11734</v>
      </c>
      <c r="B3949" s="690" t="s">
        <v>5180</v>
      </c>
      <c r="C3949" s="691" t="s">
        <v>1214</v>
      </c>
      <c r="D3949" s="712">
        <v>2.77</v>
      </c>
    </row>
    <row r="3950" spans="1:4" ht="13.5">
      <c r="A3950" s="689">
        <v>11737</v>
      </c>
      <c r="B3950" s="690" t="s">
        <v>5181</v>
      </c>
      <c r="C3950" s="691" t="s">
        <v>1214</v>
      </c>
      <c r="D3950" s="712">
        <v>4.9000000000000004</v>
      </c>
    </row>
    <row r="3951" spans="1:4" ht="13.5">
      <c r="A3951" s="689">
        <v>11738</v>
      </c>
      <c r="B3951" s="690" t="s">
        <v>5182</v>
      </c>
      <c r="C3951" s="691" t="s">
        <v>1214</v>
      </c>
      <c r="D3951" s="712">
        <v>7.97</v>
      </c>
    </row>
    <row r="3952" spans="1:4" ht="27">
      <c r="A3952" s="689">
        <v>36143</v>
      </c>
      <c r="B3952" s="690" t="s">
        <v>5183</v>
      </c>
      <c r="C3952" s="691" t="s">
        <v>1214</v>
      </c>
      <c r="D3952" s="712">
        <v>25.52</v>
      </c>
    </row>
    <row r="3953" spans="1:4" ht="27">
      <c r="A3953" s="689">
        <v>36142</v>
      </c>
      <c r="B3953" s="690" t="s">
        <v>5184</v>
      </c>
      <c r="C3953" s="691" t="s">
        <v>1214</v>
      </c>
      <c r="D3953" s="712">
        <v>1.86</v>
      </c>
    </row>
    <row r="3954" spans="1:4" ht="13.5">
      <c r="A3954" s="689">
        <v>36146</v>
      </c>
      <c r="B3954" s="690" t="s">
        <v>5185</v>
      </c>
      <c r="C3954" s="691" t="s">
        <v>1214</v>
      </c>
      <c r="D3954" s="712">
        <v>211.65</v>
      </c>
    </row>
    <row r="3955" spans="1:4" ht="27">
      <c r="A3955" s="689">
        <v>39015</v>
      </c>
      <c r="B3955" s="690" t="s">
        <v>5186</v>
      </c>
      <c r="C3955" s="691" t="s">
        <v>1214</v>
      </c>
      <c r="D3955" s="712">
        <v>0.6</v>
      </c>
    </row>
    <row r="3956" spans="1:4" ht="13.5">
      <c r="A3956" s="689">
        <v>38377</v>
      </c>
      <c r="B3956" s="690" t="s">
        <v>5187</v>
      </c>
      <c r="C3956" s="691" t="s">
        <v>1214</v>
      </c>
      <c r="D3956" s="712">
        <v>25.72</v>
      </c>
    </row>
    <row r="3957" spans="1:4" ht="13.5">
      <c r="A3957" s="689">
        <v>38376</v>
      </c>
      <c r="B3957" s="690" t="s">
        <v>5188</v>
      </c>
      <c r="C3957" s="691" t="s">
        <v>1214</v>
      </c>
      <c r="D3957" s="712">
        <v>29.33</v>
      </c>
    </row>
    <row r="3958" spans="1:4" ht="13.5">
      <c r="A3958" s="689">
        <v>38116</v>
      </c>
      <c r="B3958" s="690" t="s">
        <v>5189</v>
      </c>
      <c r="C3958" s="691" t="s">
        <v>1214</v>
      </c>
      <c r="D3958" s="712">
        <v>4.63</v>
      </c>
    </row>
    <row r="3959" spans="1:4" ht="27">
      <c r="A3959" s="689">
        <v>38066</v>
      </c>
      <c r="B3959" s="690" t="s">
        <v>5190</v>
      </c>
      <c r="C3959" s="691" t="s">
        <v>1214</v>
      </c>
      <c r="D3959" s="712">
        <v>7.65</v>
      </c>
    </row>
    <row r="3960" spans="1:4" ht="13.5">
      <c r="A3960" s="689">
        <v>38117</v>
      </c>
      <c r="B3960" s="690" t="s">
        <v>5191</v>
      </c>
      <c r="C3960" s="691" t="s">
        <v>1214</v>
      </c>
      <c r="D3960" s="712">
        <v>7.89</v>
      </c>
    </row>
    <row r="3961" spans="1:4" ht="27">
      <c r="A3961" s="689">
        <v>38067</v>
      </c>
      <c r="B3961" s="690" t="s">
        <v>5192</v>
      </c>
      <c r="C3961" s="691" t="s">
        <v>1214</v>
      </c>
      <c r="D3961" s="712">
        <v>10.77</v>
      </c>
    </row>
    <row r="3962" spans="1:4" ht="27">
      <c r="A3962" s="689">
        <v>41757</v>
      </c>
      <c r="B3962" s="690" t="s">
        <v>5193</v>
      </c>
      <c r="C3962" s="691" t="s">
        <v>1214</v>
      </c>
      <c r="D3962" s="688">
        <v>3381.99</v>
      </c>
    </row>
    <row r="3963" spans="1:4" ht="27">
      <c r="A3963" s="689">
        <v>5080</v>
      </c>
      <c r="B3963" s="690" t="s">
        <v>5194</v>
      </c>
      <c r="C3963" s="691" t="s">
        <v>1214</v>
      </c>
      <c r="D3963" s="712">
        <v>10.130000000000001</v>
      </c>
    </row>
    <row r="3964" spans="1:4" ht="40.5">
      <c r="A3964" s="689">
        <v>11522</v>
      </c>
      <c r="B3964" s="690" t="s">
        <v>5195</v>
      </c>
      <c r="C3964" s="691" t="s">
        <v>1214</v>
      </c>
      <c r="D3964" s="712">
        <v>12.66</v>
      </c>
    </row>
    <row r="3965" spans="1:4" ht="40.5">
      <c r="A3965" s="689">
        <v>11523</v>
      </c>
      <c r="B3965" s="690" t="s">
        <v>5196</v>
      </c>
      <c r="C3965" s="691" t="s">
        <v>1214</v>
      </c>
      <c r="D3965" s="712">
        <v>11.85</v>
      </c>
    </row>
    <row r="3966" spans="1:4" ht="27">
      <c r="A3966" s="689">
        <v>11524</v>
      </c>
      <c r="B3966" s="690" t="s">
        <v>5197</v>
      </c>
      <c r="C3966" s="691" t="s">
        <v>1214</v>
      </c>
      <c r="D3966" s="712">
        <v>24.4</v>
      </c>
    </row>
    <row r="3967" spans="1:4" ht="27">
      <c r="A3967" s="689">
        <v>38168</v>
      </c>
      <c r="B3967" s="690" t="s">
        <v>5198</v>
      </c>
      <c r="C3967" s="691" t="s">
        <v>1214</v>
      </c>
      <c r="D3967" s="712">
        <v>117.79</v>
      </c>
    </row>
    <row r="3968" spans="1:4" ht="27">
      <c r="A3968" s="689">
        <v>13393</v>
      </c>
      <c r="B3968" s="690" t="s">
        <v>5199</v>
      </c>
      <c r="C3968" s="691" t="s">
        <v>1214</v>
      </c>
      <c r="D3968" s="712">
        <v>184.02</v>
      </c>
    </row>
    <row r="3969" spans="1:4" ht="27">
      <c r="A3969" s="689">
        <v>13395</v>
      </c>
      <c r="B3969" s="690" t="s">
        <v>5200</v>
      </c>
      <c r="C3969" s="691" t="s">
        <v>1214</v>
      </c>
      <c r="D3969" s="712">
        <v>220.66</v>
      </c>
    </row>
    <row r="3970" spans="1:4" ht="27">
      <c r="A3970" s="689">
        <v>12039</v>
      </c>
      <c r="B3970" s="690" t="s">
        <v>5201</v>
      </c>
      <c r="C3970" s="691" t="s">
        <v>1214</v>
      </c>
      <c r="D3970" s="712">
        <v>295.26</v>
      </c>
    </row>
    <row r="3971" spans="1:4" ht="27">
      <c r="A3971" s="689">
        <v>13396</v>
      </c>
      <c r="B3971" s="690" t="s">
        <v>5202</v>
      </c>
      <c r="C3971" s="691" t="s">
        <v>1214</v>
      </c>
      <c r="D3971" s="712">
        <v>472.26</v>
      </c>
    </row>
    <row r="3972" spans="1:4" ht="27">
      <c r="A3972" s="689">
        <v>13397</v>
      </c>
      <c r="B3972" s="690" t="s">
        <v>5203</v>
      </c>
      <c r="C3972" s="691" t="s">
        <v>1214</v>
      </c>
      <c r="D3972" s="712">
        <v>477.32</v>
      </c>
    </row>
    <row r="3973" spans="1:4" ht="27">
      <c r="A3973" s="689">
        <v>12041</v>
      </c>
      <c r="B3973" s="690" t="s">
        <v>5204</v>
      </c>
      <c r="C3973" s="691" t="s">
        <v>1214</v>
      </c>
      <c r="D3973" s="712">
        <v>645.97</v>
      </c>
    </row>
    <row r="3974" spans="1:4" ht="27">
      <c r="A3974" s="689">
        <v>12043</v>
      </c>
      <c r="B3974" s="690" t="s">
        <v>5205</v>
      </c>
      <c r="C3974" s="691" t="s">
        <v>1214</v>
      </c>
      <c r="D3974" s="712">
        <v>744.86</v>
      </c>
    </row>
    <row r="3975" spans="1:4" ht="27">
      <c r="A3975" s="689">
        <v>39762</v>
      </c>
      <c r="B3975" s="690" t="s">
        <v>5206</v>
      </c>
      <c r="C3975" s="691" t="s">
        <v>1214</v>
      </c>
      <c r="D3975" s="712">
        <v>503.23</v>
      </c>
    </row>
    <row r="3976" spans="1:4" ht="27">
      <c r="A3976" s="689">
        <v>12042</v>
      </c>
      <c r="B3976" s="690" t="s">
        <v>5207</v>
      </c>
      <c r="C3976" s="691" t="s">
        <v>1214</v>
      </c>
      <c r="D3976" s="712">
        <v>503.36</v>
      </c>
    </row>
    <row r="3977" spans="1:4" ht="27">
      <c r="A3977" s="689">
        <v>39763</v>
      </c>
      <c r="B3977" s="690" t="s">
        <v>5208</v>
      </c>
      <c r="C3977" s="691" t="s">
        <v>1214</v>
      </c>
      <c r="D3977" s="712">
        <v>759.48</v>
      </c>
    </row>
    <row r="3978" spans="1:4" ht="27">
      <c r="A3978" s="689">
        <v>39756</v>
      </c>
      <c r="B3978" s="690" t="s">
        <v>5209</v>
      </c>
      <c r="C3978" s="691" t="s">
        <v>1214</v>
      </c>
      <c r="D3978" s="712">
        <v>230.26</v>
      </c>
    </row>
    <row r="3979" spans="1:4" ht="27">
      <c r="A3979" s="689">
        <v>12038</v>
      </c>
      <c r="B3979" s="690" t="s">
        <v>5210</v>
      </c>
      <c r="C3979" s="691" t="s">
        <v>1214</v>
      </c>
      <c r="D3979" s="712">
        <v>257.06</v>
      </c>
    </row>
    <row r="3980" spans="1:4" ht="27">
      <c r="A3980" s="689">
        <v>12040</v>
      </c>
      <c r="B3980" s="690" t="s">
        <v>5211</v>
      </c>
      <c r="C3980" s="691" t="s">
        <v>1214</v>
      </c>
      <c r="D3980" s="712">
        <v>328.46</v>
      </c>
    </row>
    <row r="3981" spans="1:4" ht="27">
      <c r="A3981" s="689">
        <v>39757</v>
      </c>
      <c r="B3981" s="690" t="s">
        <v>5212</v>
      </c>
      <c r="C3981" s="691" t="s">
        <v>1214</v>
      </c>
      <c r="D3981" s="712">
        <v>351.21</v>
      </c>
    </row>
    <row r="3982" spans="1:4" ht="27">
      <c r="A3982" s="689">
        <v>39758</v>
      </c>
      <c r="B3982" s="690" t="s">
        <v>5213</v>
      </c>
      <c r="C3982" s="691" t="s">
        <v>1214</v>
      </c>
      <c r="D3982" s="712">
        <v>455.89</v>
      </c>
    </row>
    <row r="3983" spans="1:4" ht="27">
      <c r="A3983" s="689">
        <v>39759</v>
      </c>
      <c r="B3983" s="690" t="s">
        <v>5214</v>
      </c>
      <c r="C3983" s="691" t="s">
        <v>1214</v>
      </c>
      <c r="D3983" s="712">
        <v>622.89</v>
      </c>
    </row>
    <row r="3984" spans="1:4" ht="27">
      <c r="A3984" s="689">
        <v>39760</v>
      </c>
      <c r="B3984" s="690" t="s">
        <v>5215</v>
      </c>
      <c r="C3984" s="691" t="s">
        <v>1214</v>
      </c>
      <c r="D3984" s="712">
        <v>625.74</v>
      </c>
    </row>
    <row r="3985" spans="1:4" ht="27">
      <c r="A3985" s="689">
        <v>39761</v>
      </c>
      <c r="B3985" s="690" t="s">
        <v>5216</v>
      </c>
      <c r="C3985" s="691" t="s">
        <v>1214</v>
      </c>
      <c r="D3985" s="712">
        <v>800.86</v>
      </c>
    </row>
    <row r="3986" spans="1:4" ht="27">
      <c r="A3986" s="689">
        <v>39765</v>
      </c>
      <c r="B3986" s="690" t="s">
        <v>5217</v>
      </c>
      <c r="C3986" s="691" t="s">
        <v>1214</v>
      </c>
      <c r="D3986" s="712">
        <v>35.549999999999997</v>
      </c>
    </row>
    <row r="3987" spans="1:4" ht="27">
      <c r="A3987" s="689">
        <v>13399</v>
      </c>
      <c r="B3987" s="690" t="s">
        <v>5218</v>
      </c>
      <c r="C3987" s="691" t="s">
        <v>1214</v>
      </c>
      <c r="D3987" s="712">
        <v>20.22</v>
      </c>
    </row>
    <row r="3988" spans="1:4" ht="27">
      <c r="A3988" s="689">
        <v>39764</v>
      </c>
      <c r="B3988" s="690" t="s">
        <v>5219</v>
      </c>
      <c r="C3988" s="691" t="s">
        <v>1214</v>
      </c>
      <c r="D3988" s="712">
        <v>27.81</v>
      </c>
    </row>
    <row r="3989" spans="1:4" ht="27">
      <c r="A3989" s="689">
        <v>39805</v>
      </c>
      <c r="B3989" s="690" t="s">
        <v>5220</v>
      </c>
      <c r="C3989" s="691" t="s">
        <v>1214</v>
      </c>
      <c r="D3989" s="712">
        <v>115.03</v>
      </c>
    </row>
    <row r="3990" spans="1:4" ht="27">
      <c r="A3990" s="689">
        <v>39806</v>
      </c>
      <c r="B3990" s="690" t="s">
        <v>5221</v>
      </c>
      <c r="C3990" s="691" t="s">
        <v>1214</v>
      </c>
      <c r="D3990" s="712">
        <v>217.22</v>
      </c>
    </row>
    <row r="3991" spans="1:4" ht="27">
      <c r="A3991" s="689">
        <v>39807</v>
      </c>
      <c r="B3991" s="690" t="s">
        <v>5222</v>
      </c>
      <c r="C3991" s="691" t="s">
        <v>1214</v>
      </c>
      <c r="D3991" s="712">
        <v>306.23</v>
      </c>
    </row>
    <row r="3992" spans="1:4" ht="27">
      <c r="A3992" s="689">
        <v>39804</v>
      </c>
      <c r="B3992" s="690" t="s">
        <v>5223</v>
      </c>
      <c r="C3992" s="691" t="s">
        <v>1214</v>
      </c>
      <c r="D3992" s="712">
        <v>64.59</v>
      </c>
    </row>
    <row r="3993" spans="1:4" ht="27">
      <c r="A3993" s="689">
        <v>39796</v>
      </c>
      <c r="B3993" s="690" t="s">
        <v>5224</v>
      </c>
      <c r="C3993" s="691" t="s">
        <v>1214</v>
      </c>
      <c r="D3993" s="712">
        <v>65.819999999999993</v>
      </c>
    </row>
    <row r="3994" spans="1:4" ht="27">
      <c r="A3994" s="689">
        <v>39797</v>
      </c>
      <c r="B3994" s="690" t="s">
        <v>5225</v>
      </c>
      <c r="C3994" s="691" t="s">
        <v>1214</v>
      </c>
      <c r="D3994" s="712">
        <v>87.4</v>
      </c>
    </row>
    <row r="3995" spans="1:4" ht="27">
      <c r="A3995" s="689">
        <v>39798</v>
      </c>
      <c r="B3995" s="690" t="s">
        <v>5226</v>
      </c>
      <c r="C3995" s="691" t="s">
        <v>1214</v>
      </c>
      <c r="D3995" s="712">
        <v>145.69999999999999</v>
      </c>
    </row>
    <row r="3996" spans="1:4" ht="27">
      <c r="A3996" s="689">
        <v>39794</v>
      </c>
      <c r="B3996" s="690" t="s">
        <v>5227</v>
      </c>
      <c r="C3996" s="691" t="s">
        <v>1214</v>
      </c>
      <c r="D3996" s="712">
        <v>20.71</v>
      </c>
    </row>
    <row r="3997" spans="1:4" ht="27">
      <c r="A3997" s="689">
        <v>39795</v>
      </c>
      <c r="B3997" s="690" t="s">
        <v>5228</v>
      </c>
      <c r="C3997" s="691" t="s">
        <v>1214</v>
      </c>
      <c r="D3997" s="712">
        <v>29</v>
      </c>
    </row>
    <row r="3998" spans="1:4" ht="27">
      <c r="A3998" s="689">
        <v>39801</v>
      </c>
      <c r="B3998" s="690" t="s">
        <v>5229</v>
      </c>
      <c r="C3998" s="691" t="s">
        <v>1214</v>
      </c>
      <c r="D3998" s="712">
        <v>74.2</v>
      </c>
    </row>
    <row r="3999" spans="1:4" ht="27">
      <c r="A3999" s="689">
        <v>39802</v>
      </c>
      <c r="B3999" s="690" t="s">
        <v>5230</v>
      </c>
      <c r="C3999" s="691" t="s">
        <v>1214</v>
      </c>
      <c r="D3999" s="712">
        <v>123.22</v>
      </c>
    </row>
    <row r="4000" spans="1:4" ht="27">
      <c r="A4000" s="689">
        <v>39803</v>
      </c>
      <c r="B4000" s="690" t="s">
        <v>5231</v>
      </c>
      <c r="C4000" s="691" t="s">
        <v>1214</v>
      </c>
      <c r="D4000" s="712">
        <v>170.76</v>
      </c>
    </row>
    <row r="4001" spans="1:4" ht="27">
      <c r="A4001" s="689">
        <v>39799</v>
      </c>
      <c r="B4001" s="690" t="s">
        <v>5232</v>
      </c>
      <c r="C4001" s="691" t="s">
        <v>1214</v>
      </c>
      <c r="D4001" s="712">
        <v>28.05</v>
      </c>
    </row>
    <row r="4002" spans="1:4" ht="27">
      <c r="A4002" s="689">
        <v>39800</v>
      </c>
      <c r="B4002" s="690" t="s">
        <v>5233</v>
      </c>
      <c r="C4002" s="691" t="s">
        <v>1214</v>
      </c>
      <c r="D4002" s="712">
        <v>47.21</v>
      </c>
    </row>
    <row r="4003" spans="1:4" ht="13.5">
      <c r="A4003" s="689">
        <v>4224</v>
      </c>
      <c r="B4003" s="690" t="s">
        <v>5234</v>
      </c>
      <c r="C4003" s="691" t="s">
        <v>1217</v>
      </c>
      <c r="D4003" s="712">
        <v>11.57</v>
      </c>
    </row>
    <row r="4004" spans="1:4" ht="13.5">
      <c r="A4004" s="689">
        <v>21059</v>
      </c>
      <c r="B4004" s="690" t="s">
        <v>5235</v>
      </c>
      <c r="C4004" s="691" t="s">
        <v>1214</v>
      </c>
      <c r="D4004" s="712">
        <v>38.83</v>
      </c>
    </row>
    <row r="4005" spans="1:4" ht="13.5">
      <c r="A4005" s="689">
        <v>11234</v>
      </c>
      <c r="B4005" s="690" t="s">
        <v>5236</v>
      </c>
      <c r="C4005" s="691" t="s">
        <v>1214</v>
      </c>
      <c r="D4005" s="712">
        <v>58.53</v>
      </c>
    </row>
    <row r="4006" spans="1:4" ht="13.5">
      <c r="A4006" s="689">
        <v>21060</v>
      </c>
      <c r="B4006" s="690" t="s">
        <v>5237</v>
      </c>
      <c r="C4006" s="691" t="s">
        <v>1214</v>
      </c>
      <c r="D4006" s="712">
        <v>72.03</v>
      </c>
    </row>
    <row r="4007" spans="1:4" ht="13.5">
      <c r="A4007" s="689">
        <v>21061</v>
      </c>
      <c r="B4007" s="690" t="s">
        <v>5238</v>
      </c>
      <c r="C4007" s="691" t="s">
        <v>1214</v>
      </c>
      <c r="D4007" s="712">
        <v>90.04</v>
      </c>
    </row>
    <row r="4008" spans="1:4" ht="13.5">
      <c r="A4008" s="689">
        <v>21062</v>
      </c>
      <c r="B4008" s="690" t="s">
        <v>5239</v>
      </c>
      <c r="C4008" s="691" t="s">
        <v>1214</v>
      </c>
      <c r="D4008" s="712">
        <v>141.82</v>
      </c>
    </row>
    <row r="4009" spans="1:4" ht="13.5">
      <c r="A4009" s="689">
        <v>11708</v>
      </c>
      <c r="B4009" s="690" t="s">
        <v>5240</v>
      </c>
      <c r="C4009" s="691" t="s">
        <v>1214</v>
      </c>
      <c r="D4009" s="712">
        <v>15.47</v>
      </c>
    </row>
    <row r="4010" spans="1:4" ht="13.5">
      <c r="A4010" s="689">
        <v>11709</v>
      </c>
      <c r="B4010" s="690" t="s">
        <v>5241</v>
      </c>
      <c r="C4010" s="691" t="s">
        <v>1214</v>
      </c>
      <c r="D4010" s="712">
        <v>36.35</v>
      </c>
    </row>
    <row r="4011" spans="1:4" ht="13.5">
      <c r="A4011" s="689">
        <v>11710</v>
      </c>
      <c r="B4011" s="690" t="s">
        <v>5242</v>
      </c>
      <c r="C4011" s="691" t="s">
        <v>1214</v>
      </c>
      <c r="D4011" s="712">
        <v>83.57</v>
      </c>
    </row>
    <row r="4012" spans="1:4" ht="13.5">
      <c r="A4012" s="689">
        <v>11707</v>
      </c>
      <c r="B4012" s="690" t="s">
        <v>5243</v>
      </c>
      <c r="C4012" s="691" t="s">
        <v>1214</v>
      </c>
      <c r="D4012" s="712">
        <v>11.59</v>
      </c>
    </row>
    <row r="4013" spans="1:4" ht="13.5">
      <c r="A4013" s="689">
        <v>11739</v>
      </c>
      <c r="B4013" s="690" t="s">
        <v>5244</v>
      </c>
      <c r="C4013" s="691" t="s">
        <v>1214</v>
      </c>
      <c r="D4013" s="712">
        <v>5.34</v>
      </c>
    </row>
    <row r="4014" spans="1:4" ht="13.5">
      <c r="A4014" s="689">
        <v>11711</v>
      </c>
      <c r="B4014" s="690" t="s">
        <v>5245</v>
      </c>
      <c r="C4014" s="691" t="s">
        <v>1214</v>
      </c>
      <c r="D4014" s="712">
        <v>7.83</v>
      </c>
    </row>
    <row r="4015" spans="1:4" ht="13.5">
      <c r="A4015" s="689">
        <v>5102</v>
      </c>
      <c r="B4015" s="690" t="s">
        <v>5246</v>
      </c>
      <c r="C4015" s="691" t="s">
        <v>1214</v>
      </c>
      <c r="D4015" s="712">
        <v>7.57</v>
      </c>
    </row>
    <row r="4016" spans="1:4" ht="13.5">
      <c r="A4016" s="689">
        <v>11741</v>
      </c>
      <c r="B4016" s="690" t="s">
        <v>5247</v>
      </c>
      <c r="C4016" s="691" t="s">
        <v>1214</v>
      </c>
      <c r="D4016" s="712">
        <v>5.51</v>
      </c>
    </row>
    <row r="4017" spans="1:4" ht="13.5">
      <c r="A4017" s="689">
        <v>11743</v>
      </c>
      <c r="B4017" s="690" t="s">
        <v>5248</v>
      </c>
      <c r="C4017" s="691" t="s">
        <v>1214</v>
      </c>
      <c r="D4017" s="712">
        <v>5</v>
      </c>
    </row>
    <row r="4018" spans="1:4" ht="27">
      <c r="A4018" s="689">
        <v>11745</v>
      </c>
      <c r="B4018" s="690" t="s">
        <v>5249</v>
      </c>
      <c r="C4018" s="691" t="s">
        <v>1214</v>
      </c>
      <c r="D4018" s="712">
        <v>7.11</v>
      </c>
    </row>
    <row r="4019" spans="1:4" ht="13.5">
      <c r="A4019" s="689">
        <v>25961</v>
      </c>
      <c r="B4019" s="690" t="s">
        <v>5250</v>
      </c>
      <c r="C4019" s="691" t="s">
        <v>1213</v>
      </c>
      <c r="D4019" s="712">
        <v>12.89</v>
      </c>
    </row>
    <row r="4020" spans="1:4" ht="13.5">
      <c r="A4020" s="689">
        <v>40985</v>
      </c>
      <c r="B4020" s="690" t="s">
        <v>5251</v>
      </c>
      <c r="C4020" s="691" t="s">
        <v>1221</v>
      </c>
      <c r="D4020" s="688">
        <v>2267.9699999999998</v>
      </c>
    </row>
    <row r="4021" spans="1:4" ht="13.5">
      <c r="A4021" s="689">
        <v>1088</v>
      </c>
      <c r="B4021" s="690" t="s">
        <v>5252</v>
      </c>
      <c r="C4021" s="691" t="s">
        <v>1214</v>
      </c>
      <c r="D4021" s="712">
        <v>13.07</v>
      </c>
    </row>
    <row r="4022" spans="1:4" ht="13.5">
      <c r="A4022" s="689">
        <v>1087</v>
      </c>
      <c r="B4022" s="690" t="s">
        <v>5253</v>
      </c>
      <c r="C4022" s="691" t="s">
        <v>1214</v>
      </c>
      <c r="D4022" s="712">
        <v>16.32</v>
      </c>
    </row>
    <row r="4023" spans="1:4" ht="13.5">
      <c r="A4023" s="689">
        <v>38777</v>
      </c>
      <c r="B4023" s="690" t="s">
        <v>5254</v>
      </c>
      <c r="C4023" s="691" t="s">
        <v>1214</v>
      </c>
      <c r="D4023" s="712">
        <v>32.520000000000003</v>
      </c>
    </row>
    <row r="4024" spans="1:4" ht="13.5">
      <c r="A4024" s="689">
        <v>1086</v>
      </c>
      <c r="B4024" s="690" t="s">
        <v>5255</v>
      </c>
      <c r="C4024" s="691" t="s">
        <v>1214</v>
      </c>
      <c r="D4024" s="712">
        <v>17.16</v>
      </c>
    </row>
    <row r="4025" spans="1:4" ht="13.5">
      <c r="A4025" s="689">
        <v>1079</v>
      </c>
      <c r="B4025" s="690" t="s">
        <v>5256</v>
      </c>
      <c r="C4025" s="691" t="s">
        <v>1214</v>
      </c>
      <c r="D4025" s="712">
        <v>17.739999999999998</v>
      </c>
    </row>
    <row r="4026" spans="1:4" ht="27">
      <c r="A4026" s="689">
        <v>39374</v>
      </c>
      <c r="B4026" s="690" t="s">
        <v>5257</v>
      </c>
      <c r="C4026" s="691" t="s">
        <v>1214</v>
      </c>
      <c r="D4026" s="712">
        <v>139.44</v>
      </c>
    </row>
    <row r="4027" spans="1:4" ht="13.5">
      <c r="A4027" s="689">
        <v>1082</v>
      </c>
      <c r="B4027" s="690" t="s">
        <v>5258</v>
      </c>
      <c r="C4027" s="691" t="s">
        <v>1214</v>
      </c>
      <c r="D4027" s="712">
        <v>111.52</v>
      </c>
    </row>
    <row r="4028" spans="1:4" ht="13.5">
      <c r="A4028" s="689">
        <v>12316</v>
      </c>
      <c r="B4028" s="690" t="s">
        <v>5259</v>
      </c>
      <c r="C4028" s="691" t="s">
        <v>1214</v>
      </c>
      <c r="D4028" s="712">
        <v>51.11</v>
      </c>
    </row>
    <row r="4029" spans="1:4" ht="13.5">
      <c r="A4029" s="689">
        <v>12317</v>
      </c>
      <c r="B4029" s="690" t="s">
        <v>5260</v>
      </c>
      <c r="C4029" s="691" t="s">
        <v>1214</v>
      </c>
      <c r="D4029" s="712">
        <v>60.95</v>
      </c>
    </row>
    <row r="4030" spans="1:4" ht="13.5">
      <c r="A4030" s="689">
        <v>12318</v>
      </c>
      <c r="B4030" s="690" t="s">
        <v>5261</v>
      </c>
      <c r="C4030" s="691" t="s">
        <v>1214</v>
      </c>
      <c r="D4030" s="712">
        <v>70.22</v>
      </c>
    </row>
    <row r="4031" spans="1:4" ht="13.5">
      <c r="A4031" s="689">
        <v>5104</v>
      </c>
      <c r="B4031" s="690" t="s">
        <v>5262</v>
      </c>
      <c r="C4031" s="691" t="s">
        <v>1216</v>
      </c>
      <c r="D4031" s="712">
        <v>44.2</v>
      </c>
    </row>
    <row r="4032" spans="1:4" ht="13.5">
      <c r="A4032" s="689">
        <v>26023</v>
      </c>
      <c r="B4032" s="690" t="s">
        <v>5263</v>
      </c>
      <c r="C4032" s="691" t="s">
        <v>1214</v>
      </c>
      <c r="D4032" s="712">
        <v>54.95</v>
      </c>
    </row>
    <row r="4033" spans="1:4" ht="13.5">
      <c r="A4033" s="689">
        <v>2710</v>
      </c>
      <c r="B4033" s="690" t="s">
        <v>5264</v>
      </c>
      <c r="C4033" s="691" t="s">
        <v>1214</v>
      </c>
      <c r="D4033" s="712">
        <v>43.88</v>
      </c>
    </row>
    <row r="4034" spans="1:4" ht="27">
      <c r="A4034" s="689">
        <v>14575</v>
      </c>
      <c r="B4034" s="690" t="s">
        <v>5265</v>
      </c>
      <c r="C4034" s="691" t="s">
        <v>1214</v>
      </c>
      <c r="D4034" s="688">
        <v>3623361.59</v>
      </c>
    </row>
    <row r="4035" spans="1:4" ht="13.5">
      <c r="A4035" s="689">
        <v>20034</v>
      </c>
      <c r="B4035" s="690" t="s">
        <v>5266</v>
      </c>
      <c r="C4035" s="691" t="s">
        <v>1214</v>
      </c>
      <c r="D4035" s="712">
        <v>64.45</v>
      </c>
    </row>
    <row r="4036" spans="1:4" ht="13.5">
      <c r="A4036" s="689">
        <v>20036</v>
      </c>
      <c r="B4036" s="690" t="s">
        <v>5267</v>
      </c>
      <c r="C4036" s="691" t="s">
        <v>1214</v>
      </c>
      <c r="D4036" s="712">
        <v>123.97</v>
      </c>
    </row>
    <row r="4037" spans="1:4" ht="13.5">
      <c r="A4037" s="689">
        <v>20037</v>
      </c>
      <c r="B4037" s="690" t="s">
        <v>5268</v>
      </c>
      <c r="C4037" s="691" t="s">
        <v>1214</v>
      </c>
      <c r="D4037" s="712">
        <v>233.83</v>
      </c>
    </row>
    <row r="4038" spans="1:4" ht="13.5">
      <c r="A4038" s="689">
        <v>20043</v>
      </c>
      <c r="B4038" s="690" t="s">
        <v>5269</v>
      </c>
      <c r="C4038" s="691" t="s">
        <v>1214</v>
      </c>
      <c r="D4038" s="712">
        <v>4.47</v>
      </c>
    </row>
    <row r="4039" spans="1:4" ht="13.5">
      <c r="A4039" s="689">
        <v>20044</v>
      </c>
      <c r="B4039" s="690" t="s">
        <v>5270</v>
      </c>
      <c r="C4039" s="691" t="s">
        <v>1214</v>
      </c>
      <c r="D4039" s="712">
        <v>5.22</v>
      </c>
    </row>
    <row r="4040" spans="1:4" ht="13.5">
      <c r="A4040" s="689">
        <v>20042</v>
      </c>
      <c r="B4040" s="690" t="s">
        <v>5271</v>
      </c>
      <c r="C4040" s="691" t="s">
        <v>1214</v>
      </c>
      <c r="D4040" s="712">
        <v>3.78</v>
      </c>
    </row>
    <row r="4041" spans="1:4" ht="13.5">
      <c r="A4041" s="689">
        <v>20046</v>
      </c>
      <c r="B4041" s="690" t="s">
        <v>5272</v>
      </c>
      <c r="C4041" s="691" t="s">
        <v>1214</v>
      </c>
      <c r="D4041" s="712">
        <v>11.08</v>
      </c>
    </row>
    <row r="4042" spans="1:4" ht="13.5">
      <c r="A4042" s="689">
        <v>20047</v>
      </c>
      <c r="B4042" s="690" t="s">
        <v>5273</v>
      </c>
      <c r="C4042" s="691" t="s">
        <v>1214</v>
      </c>
      <c r="D4042" s="712">
        <v>30.3</v>
      </c>
    </row>
    <row r="4043" spans="1:4" ht="13.5">
      <c r="A4043" s="689">
        <v>20045</v>
      </c>
      <c r="B4043" s="690" t="s">
        <v>5274</v>
      </c>
      <c r="C4043" s="691" t="s">
        <v>1214</v>
      </c>
      <c r="D4043" s="712">
        <v>4.5599999999999996</v>
      </c>
    </row>
    <row r="4044" spans="1:4" ht="27">
      <c r="A4044" s="689">
        <v>20972</v>
      </c>
      <c r="B4044" s="690" t="s">
        <v>5275</v>
      </c>
      <c r="C4044" s="691" t="s">
        <v>1214</v>
      </c>
      <c r="D4044" s="712">
        <v>107.14</v>
      </c>
    </row>
    <row r="4045" spans="1:4" ht="13.5">
      <c r="A4045" s="689">
        <v>20032</v>
      </c>
      <c r="B4045" s="690" t="s">
        <v>5276</v>
      </c>
      <c r="C4045" s="691" t="s">
        <v>1214</v>
      </c>
      <c r="D4045" s="712">
        <v>32.18</v>
      </c>
    </row>
    <row r="4046" spans="1:4" ht="13.5">
      <c r="A4046" s="689">
        <v>11321</v>
      </c>
      <c r="B4046" s="690" t="s">
        <v>5277</v>
      </c>
      <c r="C4046" s="691" t="s">
        <v>1214</v>
      </c>
      <c r="D4046" s="712">
        <v>14.67</v>
      </c>
    </row>
    <row r="4047" spans="1:4" ht="13.5">
      <c r="A4047" s="689">
        <v>11323</v>
      </c>
      <c r="B4047" s="690" t="s">
        <v>5278</v>
      </c>
      <c r="C4047" s="691" t="s">
        <v>1214</v>
      </c>
      <c r="D4047" s="712">
        <v>16.87</v>
      </c>
    </row>
    <row r="4048" spans="1:4" ht="13.5">
      <c r="A4048" s="689">
        <v>20327</v>
      </c>
      <c r="B4048" s="690" t="s">
        <v>5279</v>
      </c>
      <c r="C4048" s="691" t="s">
        <v>1214</v>
      </c>
      <c r="D4048" s="712">
        <v>9.57</v>
      </c>
    </row>
    <row r="4049" spans="1:4" ht="13.5">
      <c r="A4049" s="689">
        <v>25966</v>
      </c>
      <c r="B4049" s="690" t="s">
        <v>5280</v>
      </c>
      <c r="C4049" s="691" t="s">
        <v>1217</v>
      </c>
      <c r="D4049" s="712">
        <v>14.79</v>
      </c>
    </row>
    <row r="4050" spans="1:4" ht="40.5">
      <c r="A4050" s="689">
        <v>13390</v>
      </c>
      <c r="B4050" s="690" t="s">
        <v>5281</v>
      </c>
      <c r="C4050" s="691" t="s">
        <v>1214</v>
      </c>
      <c r="D4050" s="712">
        <v>64.510000000000005</v>
      </c>
    </row>
    <row r="4051" spans="1:4" ht="13.5">
      <c r="A4051" s="689">
        <v>6034</v>
      </c>
      <c r="B4051" s="690" t="s">
        <v>5282</v>
      </c>
      <c r="C4051" s="691" t="s">
        <v>1214</v>
      </c>
      <c r="D4051" s="712">
        <v>8.15</v>
      </c>
    </row>
    <row r="4052" spans="1:4" ht="13.5">
      <c r="A4052" s="689">
        <v>6036</v>
      </c>
      <c r="B4052" s="690" t="s">
        <v>5283</v>
      </c>
      <c r="C4052" s="691" t="s">
        <v>1214</v>
      </c>
      <c r="D4052" s="712">
        <v>11.1</v>
      </c>
    </row>
    <row r="4053" spans="1:4" ht="13.5">
      <c r="A4053" s="689">
        <v>6031</v>
      </c>
      <c r="B4053" s="690" t="s">
        <v>5284</v>
      </c>
      <c r="C4053" s="691" t="s">
        <v>1214</v>
      </c>
      <c r="D4053" s="712">
        <v>13.05</v>
      </c>
    </row>
    <row r="4054" spans="1:4" ht="13.5">
      <c r="A4054" s="689">
        <v>6029</v>
      </c>
      <c r="B4054" s="690" t="s">
        <v>5285</v>
      </c>
      <c r="C4054" s="691" t="s">
        <v>1214</v>
      </c>
      <c r="D4054" s="712">
        <v>13.18</v>
      </c>
    </row>
    <row r="4055" spans="1:4" ht="13.5">
      <c r="A4055" s="689">
        <v>6033</v>
      </c>
      <c r="B4055" s="690" t="s">
        <v>5286</v>
      </c>
      <c r="C4055" s="691" t="s">
        <v>1214</v>
      </c>
      <c r="D4055" s="712">
        <v>17.38</v>
      </c>
    </row>
    <row r="4056" spans="1:4" ht="27">
      <c r="A4056" s="689">
        <v>11672</v>
      </c>
      <c r="B4056" s="690" t="s">
        <v>5287</v>
      </c>
      <c r="C4056" s="691" t="s">
        <v>1214</v>
      </c>
      <c r="D4056" s="712">
        <v>37.81</v>
      </c>
    </row>
    <row r="4057" spans="1:4" ht="27">
      <c r="A4057" s="689">
        <v>11669</v>
      </c>
      <c r="B4057" s="690" t="s">
        <v>5288</v>
      </c>
      <c r="C4057" s="691" t="s">
        <v>1214</v>
      </c>
      <c r="D4057" s="712">
        <v>36.01</v>
      </c>
    </row>
    <row r="4058" spans="1:4" ht="27">
      <c r="A4058" s="689">
        <v>11670</v>
      </c>
      <c r="B4058" s="690" t="s">
        <v>5289</v>
      </c>
      <c r="C4058" s="691" t="s">
        <v>1214</v>
      </c>
      <c r="D4058" s="712">
        <v>13.79</v>
      </c>
    </row>
    <row r="4059" spans="1:4" ht="27">
      <c r="A4059" s="689">
        <v>20055</v>
      </c>
      <c r="B4059" s="690" t="s">
        <v>5290</v>
      </c>
      <c r="C4059" s="691" t="s">
        <v>1214</v>
      </c>
      <c r="D4059" s="712">
        <v>26.97</v>
      </c>
    </row>
    <row r="4060" spans="1:4" ht="27">
      <c r="A4060" s="689">
        <v>11671</v>
      </c>
      <c r="B4060" s="690" t="s">
        <v>5291</v>
      </c>
      <c r="C4060" s="691" t="s">
        <v>1214</v>
      </c>
      <c r="D4060" s="712">
        <v>57.87</v>
      </c>
    </row>
    <row r="4061" spans="1:4" ht="27">
      <c r="A4061" s="689">
        <v>6032</v>
      </c>
      <c r="B4061" s="690" t="s">
        <v>5292</v>
      </c>
      <c r="C4061" s="691" t="s">
        <v>1214</v>
      </c>
      <c r="D4061" s="712">
        <v>16.53</v>
      </c>
    </row>
    <row r="4062" spans="1:4" ht="27">
      <c r="A4062" s="689">
        <v>11673</v>
      </c>
      <c r="B4062" s="690" t="s">
        <v>5293</v>
      </c>
      <c r="C4062" s="691" t="s">
        <v>1214</v>
      </c>
      <c r="D4062" s="712">
        <v>13.01</v>
      </c>
    </row>
    <row r="4063" spans="1:4" ht="27">
      <c r="A4063" s="689">
        <v>11674</v>
      </c>
      <c r="B4063" s="690" t="s">
        <v>5294</v>
      </c>
      <c r="C4063" s="691" t="s">
        <v>1214</v>
      </c>
      <c r="D4063" s="712">
        <v>16.760000000000002</v>
      </c>
    </row>
    <row r="4064" spans="1:4" ht="27">
      <c r="A4064" s="689">
        <v>11675</v>
      </c>
      <c r="B4064" s="690" t="s">
        <v>5295</v>
      </c>
      <c r="C4064" s="691" t="s">
        <v>1214</v>
      </c>
      <c r="D4064" s="712">
        <v>26.61</v>
      </c>
    </row>
    <row r="4065" spans="1:4" ht="27">
      <c r="A4065" s="689">
        <v>11676</v>
      </c>
      <c r="B4065" s="690" t="s">
        <v>5296</v>
      </c>
      <c r="C4065" s="691" t="s">
        <v>1214</v>
      </c>
      <c r="D4065" s="712">
        <v>35.590000000000003</v>
      </c>
    </row>
    <row r="4066" spans="1:4" ht="27">
      <c r="A4066" s="689">
        <v>11677</v>
      </c>
      <c r="B4066" s="690" t="s">
        <v>5297</v>
      </c>
      <c r="C4066" s="691" t="s">
        <v>1214</v>
      </c>
      <c r="D4066" s="712">
        <v>36.75</v>
      </c>
    </row>
    <row r="4067" spans="1:4" ht="27">
      <c r="A4067" s="689">
        <v>11678</v>
      </c>
      <c r="B4067" s="690" t="s">
        <v>5298</v>
      </c>
      <c r="C4067" s="691" t="s">
        <v>1214</v>
      </c>
      <c r="D4067" s="712">
        <v>67.31</v>
      </c>
    </row>
    <row r="4068" spans="1:4" ht="13.5">
      <c r="A4068" s="689">
        <v>6038</v>
      </c>
      <c r="B4068" s="690" t="s">
        <v>5299</v>
      </c>
      <c r="C4068" s="691" t="s">
        <v>1214</v>
      </c>
      <c r="D4068" s="712">
        <v>4.2699999999999996</v>
      </c>
    </row>
    <row r="4069" spans="1:4" ht="13.5">
      <c r="A4069" s="689">
        <v>11718</v>
      </c>
      <c r="B4069" s="690" t="s">
        <v>5300</v>
      </c>
      <c r="C4069" s="691" t="s">
        <v>1214</v>
      </c>
      <c r="D4069" s="712">
        <v>12.17</v>
      </c>
    </row>
    <row r="4070" spans="1:4" ht="13.5">
      <c r="A4070" s="689">
        <v>6037</v>
      </c>
      <c r="B4070" s="690" t="s">
        <v>5301</v>
      </c>
      <c r="C4070" s="691" t="s">
        <v>1214</v>
      </c>
      <c r="D4070" s="712">
        <v>8.8800000000000008</v>
      </c>
    </row>
    <row r="4071" spans="1:4" ht="13.5">
      <c r="A4071" s="689">
        <v>11719</v>
      </c>
      <c r="B4071" s="690" t="s">
        <v>5302</v>
      </c>
      <c r="C4071" s="691" t="s">
        <v>1214</v>
      </c>
      <c r="D4071" s="712">
        <v>9.8800000000000008</v>
      </c>
    </row>
    <row r="4072" spans="1:4" ht="13.5">
      <c r="A4072" s="689">
        <v>6019</v>
      </c>
      <c r="B4072" s="690" t="s">
        <v>5303</v>
      </c>
      <c r="C4072" s="691" t="s">
        <v>1214</v>
      </c>
      <c r="D4072" s="712">
        <v>32.28</v>
      </c>
    </row>
    <row r="4073" spans="1:4" ht="13.5">
      <c r="A4073" s="689">
        <v>6010</v>
      </c>
      <c r="B4073" s="690" t="s">
        <v>5304</v>
      </c>
      <c r="C4073" s="691" t="s">
        <v>1214</v>
      </c>
      <c r="D4073" s="712">
        <v>55.55</v>
      </c>
    </row>
    <row r="4074" spans="1:4" ht="13.5">
      <c r="A4074" s="689">
        <v>6017</v>
      </c>
      <c r="B4074" s="690" t="s">
        <v>5305</v>
      </c>
      <c r="C4074" s="691" t="s">
        <v>1214</v>
      </c>
      <c r="D4074" s="712">
        <v>44</v>
      </c>
    </row>
    <row r="4075" spans="1:4" ht="13.5">
      <c r="A4075" s="689">
        <v>6020</v>
      </c>
      <c r="B4075" s="690" t="s">
        <v>5306</v>
      </c>
      <c r="C4075" s="691" t="s">
        <v>1214</v>
      </c>
      <c r="D4075" s="712">
        <v>19.39</v>
      </c>
    </row>
    <row r="4076" spans="1:4" ht="13.5">
      <c r="A4076" s="689">
        <v>6028</v>
      </c>
      <c r="B4076" s="690" t="s">
        <v>5307</v>
      </c>
      <c r="C4076" s="691" t="s">
        <v>1214</v>
      </c>
      <c r="D4076" s="712">
        <v>77.37</v>
      </c>
    </row>
    <row r="4077" spans="1:4" ht="13.5">
      <c r="A4077" s="689">
        <v>6011</v>
      </c>
      <c r="B4077" s="690" t="s">
        <v>5308</v>
      </c>
      <c r="C4077" s="691" t="s">
        <v>1214</v>
      </c>
      <c r="D4077" s="712">
        <v>160.47</v>
      </c>
    </row>
    <row r="4078" spans="1:4" ht="13.5">
      <c r="A4078" s="689">
        <v>6012</v>
      </c>
      <c r="B4078" s="690" t="s">
        <v>5309</v>
      </c>
      <c r="C4078" s="691" t="s">
        <v>1214</v>
      </c>
      <c r="D4078" s="712">
        <v>194.28</v>
      </c>
    </row>
    <row r="4079" spans="1:4" ht="13.5">
      <c r="A4079" s="689">
        <v>6016</v>
      </c>
      <c r="B4079" s="690" t="s">
        <v>5310</v>
      </c>
      <c r="C4079" s="691" t="s">
        <v>1214</v>
      </c>
      <c r="D4079" s="712">
        <v>20.45</v>
      </c>
    </row>
    <row r="4080" spans="1:4" ht="13.5">
      <c r="A4080" s="689">
        <v>6027</v>
      </c>
      <c r="B4080" s="690" t="s">
        <v>5311</v>
      </c>
      <c r="C4080" s="691" t="s">
        <v>1214</v>
      </c>
      <c r="D4080" s="712">
        <v>404.81</v>
      </c>
    </row>
    <row r="4081" spans="1:4" ht="27">
      <c r="A4081" s="689">
        <v>6013</v>
      </c>
      <c r="B4081" s="690" t="s">
        <v>5312</v>
      </c>
      <c r="C4081" s="691" t="s">
        <v>1214</v>
      </c>
      <c r="D4081" s="712">
        <v>61.08</v>
      </c>
    </row>
    <row r="4082" spans="1:4" ht="27">
      <c r="A4082" s="689">
        <v>6015</v>
      </c>
      <c r="B4082" s="690" t="s">
        <v>5313</v>
      </c>
      <c r="C4082" s="691" t="s">
        <v>1214</v>
      </c>
      <c r="D4082" s="712">
        <v>88.83</v>
      </c>
    </row>
    <row r="4083" spans="1:4" ht="27">
      <c r="A4083" s="689">
        <v>6014</v>
      </c>
      <c r="B4083" s="690" t="s">
        <v>5314</v>
      </c>
      <c r="C4083" s="691" t="s">
        <v>1214</v>
      </c>
      <c r="D4083" s="712">
        <v>84.92</v>
      </c>
    </row>
    <row r="4084" spans="1:4" ht="27">
      <c r="A4084" s="689">
        <v>6006</v>
      </c>
      <c r="B4084" s="690" t="s">
        <v>5315</v>
      </c>
      <c r="C4084" s="691" t="s">
        <v>1214</v>
      </c>
      <c r="D4084" s="712">
        <v>44.23</v>
      </c>
    </row>
    <row r="4085" spans="1:4" ht="27">
      <c r="A4085" s="689">
        <v>6005</v>
      </c>
      <c r="B4085" s="690" t="s">
        <v>5316</v>
      </c>
      <c r="C4085" s="691" t="s">
        <v>1214</v>
      </c>
      <c r="D4085" s="712">
        <v>49.9</v>
      </c>
    </row>
    <row r="4086" spans="1:4" ht="13.5">
      <c r="A4086" s="689">
        <v>11756</v>
      </c>
      <c r="B4086" s="690" t="s">
        <v>5317</v>
      </c>
      <c r="C4086" s="691" t="s">
        <v>1214</v>
      </c>
      <c r="D4086" s="712">
        <v>23.83</v>
      </c>
    </row>
    <row r="4087" spans="1:4" ht="40.5">
      <c r="A4087" s="689">
        <v>10904</v>
      </c>
      <c r="B4087" s="690" t="s">
        <v>5318</v>
      </c>
      <c r="C4087" s="691" t="s">
        <v>1214</v>
      </c>
      <c r="D4087" s="712">
        <v>150</v>
      </c>
    </row>
    <row r="4088" spans="1:4" ht="13.5">
      <c r="A4088" s="689">
        <v>11752</v>
      </c>
      <c r="B4088" s="690" t="s">
        <v>5319</v>
      </c>
      <c r="C4088" s="691" t="s">
        <v>1214</v>
      </c>
      <c r="D4088" s="712">
        <v>13.74</v>
      </c>
    </row>
    <row r="4089" spans="1:4" ht="13.5">
      <c r="A4089" s="689">
        <v>11753</v>
      </c>
      <c r="B4089" s="690" t="s">
        <v>5320</v>
      </c>
      <c r="C4089" s="691" t="s">
        <v>1214</v>
      </c>
      <c r="D4089" s="712">
        <v>16.399999999999999</v>
      </c>
    </row>
    <row r="4090" spans="1:4" ht="27">
      <c r="A4090" s="689">
        <v>6021</v>
      </c>
      <c r="B4090" s="690" t="s">
        <v>5321</v>
      </c>
      <c r="C4090" s="691" t="s">
        <v>1214</v>
      </c>
      <c r="D4090" s="712">
        <v>45.53</v>
      </c>
    </row>
    <row r="4091" spans="1:4" ht="27">
      <c r="A4091" s="689">
        <v>6024</v>
      </c>
      <c r="B4091" s="690" t="s">
        <v>5322</v>
      </c>
      <c r="C4091" s="691" t="s">
        <v>1214</v>
      </c>
      <c r="D4091" s="712">
        <v>47.06</v>
      </c>
    </row>
    <row r="4092" spans="1:4" ht="13.5">
      <c r="A4092" s="689">
        <v>38379</v>
      </c>
      <c r="B4092" s="690" t="s">
        <v>5323</v>
      </c>
      <c r="C4092" s="691" t="s">
        <v>1215</v>
      </c>
      <c r="D4092" s="712">
        <v>34.409999999999997</v>
      </c>
    </row>
    <row r="4093" spans="1:4" ht="27">
      <c r="A4093" s="689">
        <v>13897</v>
      </c>
      <c r="B4093" s="690" t="s">
        <v>5324</v>
      </c>
      <c r="C4093" s="691" t="s">
        <v>1214</v>
      </c>
      <c r="D4093" s="688">
        <v>4689.18</v>
      </c>
    </row>
    <row r="4094" spans="1:4" ht="27">
      <c r="A4094" s="689">
        <v>10640</v>
      </c>
      <c r="B4094" s="690" t="s">
        <v>5325</v>
      </c>
      <c r="C4094" s="691" t="s">
        <v>1214</v>
      </c>
      <c r="D4094" s="688">
        <v>10155.780000000001</v>
      </c>
    </row>
    <row r="4095" spans="1:4" ht="27">
      <c r="A4095" s="689">
        <v>11086</v>
      </c>
      <c r="B4095" s="690" t="s">
        <v>5326</v>
      </c>
      <c r="C4095" s="691" t="s">
        <v>1220</v>
      </c>
      <c r="D4095" s="712">
        <v>40.450000000000003</v>
      </c>
    </row>
    <row r="4096" spans="1:4" ht="13.5">
      <c r="A4096" s="689">
        <v>34356</v>
      </c>
      <c r="B4096" s="690" t="s">
        <v>5327</v>
      </c>
      <c r="C4096" s="691" t="s">
        <v>1216</v>
      </c>
      <c r="D4096" s="712">
        <v>2.57</v>
      </c>
    </row>
    <row r="4097" spans="1:4" ht="13.5">
      <c r="A4097" s="689">
        <v>34357</v>
      </c>
      <c r="B4097" s="690" t="s">
        <v>5328</v>
      </c>
      <c r="C4097" s="691" t="s">
        <v>1216</v>
      </c>
      <c r="D4097" s="712">
        <v>2.86</v>
      </c>
    </row>
    <row r="4098" spans="1:4" ht="13.5">
      <c r="A4098" s="689">
        <v>37329</v>
      </c>
      <c r="B4098" s="690" t="s">
        <v>5329</v>
      </c>
      <c r="C4098" s="691" t="s">
        <v>1216</v>
      </c>
      <c r="D4098" s="712">
        <v>39.869999999999997</v>
      </c>
    </row>
    <row r="4099" spans="1:4" ht="13.5">
      <c r="A4099" s="689">
        <v>37398</v>
      </c>
      <c r="B4099" s="690" t="s">
        <v>5330</v>
      </c>
      <c r="C4099" s="691" t="s">
        <v>1216</v>
      </c>
      <c r="D4099" s="712">
        <v>51.03</v>
      </c>
    </row>
    <row r="4100" spans="1:4" ht="13.5">
      <c r="A4100" s="689">
        <v>2510</v>
      </c>
      <c r="B4100" s="690" t="s">
        <v>5331</v>
      </c>
      <c r="C4100" s="691" t="s">
        <v>1214</v>
      </c>
      <c r="D4100" s="712">
        <v>16.149999999999999</v>
      </c>
    </row>
    <row r="4101" spans="1:4" ht="27">
      <c r="A4101" s="689">
        <v>12359</v>
      </c>
      <c r="B4101" s="690" t="s">
        <v>5332</v>
      </c>
      <c r="C4101" s="691" t="s">
        <v>1214</v>
      </c>
      <c r="D4101" s="712">
        <v>152.37</v>
      </c>
    </row>
    <row r="4102" spans="1:4" ht="13.5">
      <c r="A4102" s="689">
        <v>5320</v>
      </c>
      <c r="B4102" s="690" t="s">
        <v>5333</v>
      </c>
      <c r="C4102" s="691" t="s">
        <v>1217</v>
      </c>
      <c r="D4102" s="712">
        <v>29.58</v>
      </c>
    </row>
    <row r="4103" spans="1:4" ht="13.5">
      <c r="A4103" s="689">
        <v>7353</v>
      </c>
      <c r="B4103" s="690" t="s">
        <v>5334</v>
      </c>
      <c r="C4103" s="691" t="s">
        <v>1217</v>
      </c>
      <c r="D4103" s="712">
        <v>20.440000000000001</v>
      </c>
    </row>
    <row r="4104" spans="1:4" ht="13.5">
      <c r="A4104" s="689">
        <v>36144</v>
      </c>
      <c r="B4104" s="690" t="s">
        <v>5335</v>
      </c>
      <c r="C4104" s="691" t="s">
        <v>1214</v>
      </c>
      <c r="D4104" s="712">
        <v>1.39</v>
      </c>
    </row>
    <row r="4105" spans="1:4" ht="13.5">
      <c r="A4105" s="689">
        <v>10518</v>
      </c>
      <c r="B4105" s="690" t="s">
        <v>5336</v>
      </c>
      <c r="C4105" s="691" t="s">
        <v>1214</v>
      </c>
      <c r="D4105" s="712">
        <v>57.99</v>
      </c>
    </row>
    <row r="4106" spans="1:4" ht="54">
      <c r="A4106" s="689">
        <v>36530</v>
      </c>
      <c r="B4106" s="690" t="s">
        <v>5337</v>
      </c>
      <c r="C4106" s="691" t="s">
        <v>1214</v>
      </c>
      <c r="D4106" s="688">
        <v>213892.67</v>
      </c>
    </row>
    <row r="4107" spans="1:4" ht="54">
      <c r="A4107" s="689">
        <v>6046</v>
      </c>
      <c r="B4107" s="690" t="s">
        <v>5338</v>
      </c>
      <c r="C4107" s="691" t="s">
        <v>1214</v>
      </c>
      <c r="D4107" s="688">
        <v>232000</v>
      </c>
    </row>
    <row r="4108" spans="1:4" ht="54">
      <c r="A4108" s="689">
        <v>36531</v>
      </c>
      <c r="B4108" s="690" t="s">
        <v>5339</v>
      </c>
      <c r="C4108" s="691" t="s">
        <v>1214</v>
      </c>
      <c r="D4108" s="688">
        <v>240487.78</v>
      </c>
    </row>
    <row r="4109" spans="1:4" ht="27">
      <c r="A4109" s="689">
        <v>34684</v>
      </c>
      <c r="B4109" s="690" t="s">
        <v>5340</v>
      </c>
      <c r="C4109" s="691" t="s">
        <v>1212</v>
      </c>
      <c r="D4109" s="712">
        <v>189.21</v>
      </c>
    </row>
    <row r="4110" spans="1:4" ht="27">
      <c r="A4110" s="689">
        <v>34683</v>
      </c>
      <c r="B4110" s="690" t="s">
        <v>5341</v>
      </c>
      <c r="C4110" s="691" t="s">
        <v>1212</v>
      </c>
      <c r="D4110" s="712">
        <v>118.26</v>
      </c>
    </row>
    <row r="4111" spans="1:4" ht="27">
      <c r="A4111" s="689">
        <v>533</v>
      </c>
      <c r="B4111" s="690" t="s">
        <v>5342</v>
      </c>
      <c r="C4111" s="691" t="s">
        <v>1212</v>
      </c>
      <c r="D4111" s="712">
        <v>10.83</v>
      </c>
    </row>
    <row r="4112" spans="1:4" ht="27">
      <c r="A4112" s="689">
        <v>10515</v>
      </c>
      <c r="B4112" s="690" t="s">
        <v>5343</v>
      </c>
      <c r="C4112" s="691" t="s">
        <v>1212</v>
      </c>
      <c r="D4112" s="712">
        <v>27.92</v>
      </c>
    </row>
    <row r="4113" spans="1:4" ht="27">
      <c r="A4113" s="689">
        <v>536</v>
      </c>
      <c r="B4113" s="690" t="s">
        <v>5344</v>
      </c>
      <c r="C4113" s="691" t="s">
        <v>1212</v>
      </c>
      <c r="D4113" s="712">
        <v>18.350000000000001</v>
      </c>
    </row>
    <row r="4114" spans="1:4" ht="27">
      <c r="A4114" s="689">
        <v>153</v>
      </c>
      <c r="B4114" s="690" t="s">
        <v>5345</v>
      </c>
      <c r="C4114" s="691" t="s">
        <v>1217</v>
      </c>
      <c r="D4114" s="712">
        <v>79.08</v>
      </c>
    </row>
    <row r="4115" spans="1:4" ht="27">
      <c r="A4115" s="689">
        <v>34682</v>
      </c>
      <c r="B4115" s="690" t="s">
        <v>5346</v>
      </c>
      <c r="C4115" s="691" t="s">
        <v>1212</v>
      </c>
      <c r="D4115" s="712">
        <v>90.43</v>
      </c>
    </row>
    <row r="4116" spans="1:4" ht="27">
      <c r="A4116" s="689">
        <v>20205</v>
      </c>
      <c r="B4116" s="690" t="s">
        <v>5347</v>
      </c>
      <c r="C4116" s="691" t="s">
        <v>1215</v>
      </c>
      <c r="D4116" s="712">
        <v>2.2799999999999998</v>
      </c>
    </row>
    <row r="4117" spans="1:4" ht="27">
      <c r="A4117" s="689">
        <v>4412</v>
      </c>
      <c r="B4117" s="690" t="s">
        <v>5348</v>
      </c>
      <c r="C4117" s="691" t="s">
        <v>1215</v>
      </c>
      <c r="D4117" s="712">
        <v>1.44</v>
      </c>
    </row>
    <row r="4118" spans="1:4" ht="27">
      <c r="A4118" s="689">
        <v>4408</v>
      </c>
      <c r="B4118" s="690" t="s">
        <v>5349</v>
      </c>
      <c r="C4118" s="691" t="s">
        <v>1215</v>
      </c>
      <c r="D4118" s="712">
        <v>1.95</v>
      </c>
    </row>
    <row r="4119" spans="1:4" ht="27">
      <c r="A4119" s="689">
        <v>4505</v>
      </c>
      <c r="B4119" s="690" t="s">
        <v>5350</v>
      </c>
      <c r="C4119" s="691" t="s">
        <v>1215</v>
      </c>
      <c r="D4119" s="712">
        <v>1.34</v>
      </c>
    </row>
    <row r="4120" spans="1:4" ht="13.5">
      <c r="A4120" s="689">
        <v>10559</v>
      </c>
      <c r="B4120" s="690" t="s">
        <v>5351</v>
      </c>
      <c r="C4120" s="691" t="s">
        <v>1214</v>
      </c>
      <c r="D4120" s="688">
        <v>1490</v>
      </c>
    </row>
    <row r="4121" spans="1:4" ht="13.5">
      <c r="A4121" s="689">
        <v>10664</v>
      </c>
      <c r="B4121" s="690" t="s">
        <v>5352</v>
      </c>
      <c r="C4121" s="691" t="s">
        <v>1214</v>
      </c>
      <c r="D4121" s="688">
        <v>4049.5</v>
      </c>
    </row>
    <row r="4122" spans="1:4" ht="13.5">
      <c r="A4122" s="689">
        <v>36250</v>
      </c>
      <c r="B4122" s="690" t="s">
        <v>5353</v>
      </c>
      <c r="C4122" s="691" t="s">
        <v>1215</v>
      </c>
      <c r="D4122" s="712">
        <v>2.2799999999999998</v>
      </c>
    </row>
    <row r="4123" spans="1:4" ht="13.5">
      <c r="A4123" s="689">
        <v>10857</v>
      </c>
      <c r="B4123" s="690" t="s">
        <v>5354</v>
      </c>
      <c r="C4123" s="691" t="s">
        <v>1215</v>
      </c>
      <c r="D4123" s="712">
        <v>5.96</v>
      </c>
    </row>
    <row r="4124" spans="1:4" ht="13.5">
      <c r="A4124" s="689">
        <v>4803</v>
      </c>
      <c r="B4124" s="690" t="s">
        <v>5355</v>
      </c>
      <c r="C4124" s="691" t="s">
        <v>1215</v>
      </c>
      <c r="D4124" s="712">
        <v>22.6</v>
      </c>
    </row>
    <row r="4125" spans="1:4" ht="27">
      <c r="A4125" s="689">
        <v>6186</v>
      </c>
      <c r="B4125" s="690" t="s">
        <v>5356</v>
      </c>
      <c r="C4125" s="691" t="s">
        <v>1215</v>
      </c>
      <c r="D4125" s="712">
        <v>6.94</v>
      </c>
    </row>
    <row r="4126" spans="1:4" ht="13.5">
      <c r="A4126" s="689">
        <v>4829</v>
      </c>
      <c r="B4126" s="690" t="s">
        <v>5357</v>
      </c>
      <c r="C4126" s="691" t="s">
        <v>1215</v>
      </c>
      <c r="D4126" s="712">
        <v>22.02</v>
      </c>
    </row>
    <row r="4127" spans="1:4" ht="13.5">
      <c r="A4127" s="689">
        <v>39829</v>
      </c>
      <c r="B4127" s="690" t="s">
        <v>5358</v>
      </c>
      <c r="C4127" s="691" t="s">
        <v>1215</v>
      </c>
      <c r="D4127" s="712">
        <v>22.95</v>
      </c>
    </row>
    <row r="4128" spans="1:4" ht="27">
      <c r="A4128" s="689">
        <v>20231</v>
      </c>
      <c r="B4128" s="690" t="s">
        <v>5359</v>
      </c>
      <c r="C4128" s="691" t="s">
        <v>1215</v>
      </c>
      <c r="D4128" s="712">
        <v>31.25</v>
      </c>
    </row>
    <row r="4129" spans="1:4" ht="13.5">
      <c r="A4129" s="689">
        <v>4804</v>
      </c>
      <c r="B4129" s="690" t="s">
        <v>5360</v>
      </c>
      <c r="C4129" s="691" t="s">
        <v>1215</v>
      </c>
      <c r="D4129" s="712">
        <v>17.350000000000001</v>
      </c>
    </row>
    <row r="4130" spans="1:4" ht="13.5">
      <c r="A4130" s="689">
        <v>34680</v>
      </c>
      <c r="B4130" s="690" t="s">
        <v>5361</v>
      </c>
      <c r="C4130" s="691" t="s">
        <v>1215</v>
      </c>
      <c r="D4130" s="712">
        <v>27.82</v>
      </c>
    </row>
    <row r="4131" spans="1:4" ht="27">
      <c r="A4131" s="689">
        <v>11573</v>
      </c>
      <c r="B4131" s="690" t="s">
        <v>5362</v>
      </c>
      <c r="C4131" s="691" t="s">
        <v>1214</v>
      </c>
      <c r="D4131" s="712">
        <v>5.73</v>
      </c>
    </row>
    <row r="4132" spans="1:4" ht="13.5">
      <c r="A4132" s="689">
        <v>38401</v>
      </c>
      <c r="B4132" s="690" t="s">
        <v>5363</v>
      </c>
      <c r="C4132" s="691" t="s">
        <v>1214</v>
      </c>
      <c r="D4132" s="712">
        <v>8.2899999999999991</v>
      </c>
    </row>
    <row r="4133" spans="1:4" ht="27">
      <c r="A4133" s="689">
        <v>38179</v>
      </c>
      <c r="B4133" s="690" t="s">
        <v>5364</v>
      </c>
      <c r="C4133" s="691" t="s">
        <v>1214</v>
      </c>
      <c r="D4133" s="712">
        <v>25.12</v>
      </c>
    </row>
    <row r="4134" spans="1:4" ht="27">
      <c r="A4134" s="689">
        <v>11575</v>
      </c>
      <c r="B4134" s="690" t="s">
        <v>5365</v>
      </c>
      <c r="C4134" s="691" t="s">
        <v>1214</v>
      </c>
      <c r="D4134" s="712">
        <v>27.11</v>
      </c>
    </row>
    <row r="4135" spans="1:4" ht="27">
      <c r="A4135" s="689">
        <v>20256</v>
      </c>
      <c r="B4135" s="690" t="s">
        <v>5366</v>
      </c>
      <c r="C4135" s="691" t="s">
        <v>1214</v>
      </c>
      <c r="D4135" s="712">
        <v>0.33</v>
      </c>
    </row>
    <row r="4136" spans="1:4" ht="27">
      <c r="A4136" s="689">
        <v>14511</v>
      </c>
      <c r="B4136" s="690" t="s">
        <v>5367</v>
      </c>
      <c r="C4136" s="691" t="s">
        <v>1214</v>
      </c>
      <c r="D4136" s="688">
        <v>460373.42</v>
      </c>
    </row>
    <row r="4137" spans="1:4" ht="27">
      <c r="A4137" s="689">
        <v>10642</v>
      </c>
      <c r="B4137" s="690" t="s">
        <v>5368</v>
      </c>
      <c r="C4137" s="691" t="s">
        <v>1214</v>
      </c>
      <c r="D4137" s="688">
        <v>433694.12</v>
      </c>
    </row>
    <row r="4138" spans="1:4" ht="40.5">
      <c r="A4138" s="689">
        <v>14489</v>
      </c>
      <c r="B4138" s="690" t="s">
        <v>5369</v>
      </c>
      <c r="C4138" s="691" t="s">
        <v>1214</v>
      </c>
      <c r="D4138" s="688">
        <v>384678.61</v>
      </c>
    </row>
    <row r="4139" spans="1:4" ht="27">
      <c r="A4139" s="689">
        <v>14513</v>
      </c>
      <c r="B4139" s="690" t="s">
        <v>5370</v>
      </c>
      <c r="C4139" s="691" t="s">
        <v>1214</v>
      </c>
      <c r="D4139" s="688">
        <v>288518.09000000003</v>
      </c>
    </row>
    <row r="4140" spans="1:4" ht="40.5">
      <c r="A4140" s="689">
        <v>13600</v>
      </c>
      <c r="B4140" s="690" t="s">
        <v>5371</v>
      </c>
      <c r="C4140" s="691" t="s">
        <v>1214</v>
      </c>
      <c r="D4140" s="688">
        <v>372269.58</v>
      </c>
    </row>
    <row r="4141" spans="1:4" ht="40.5">
      <c r="A4141" s="689">
        <v>10646</v>
      </c>
      <c r="B4141" s="690" t="s">
        <v>5372</v>
      </c>
      <c r="C4141" s="691" t="s">
        <v>1214</v>
      </c>
      <c r="D4141" s="688">
        <v>277502.17</v>
      </c>
    </row>
    <row r="4142" spans="1:4" ht="27">
      <c r="A4142" s="689">
        <v>6070</v>
      </c>
      <c r="B4142" s="690" t="s">
        <v>5373</v>
      </c>
      <c r="C4142" s="691" t="s">
        <v>1214</v>
      </c>
      <c r="D4142" s="688">
        <v>379172.56</v>
      </c>
    </row>
    <row r="4143" spans="1:4" ht="40.5">
      <c r="A4143" s="689">
        <v>6069</v>
      </c>
      <c r="B4143" s="690" t="s">
        <v>5374</v>
      </c>
      <c r="C4143" s="691" t="s">
        <v>1214</v>
      </c>
      <c r="D4143" s="688">
        <v>83764.94</v>
      </c>
    </row>
    <row r="4144" spans="1:4" ht="27">
      <c r="A4144" s="689">
        <v>14626</v>
      </c>
      <c r="B4144" s="690" t="s">
        <v>5375</v>
      </c>
      <c r="C4144" s="691" t="s">
        <v>1214</v>
      </c>
      <c r="D4144" s="688">
        <v>415107.24</v>
      </c>
    </row>
    <row r="4145" spans="1:4" ht="27">
      <c r="A4145" s="689">
        <v>6067</v>
      </c>
      <c r="B4145" s="690" t="s">
        <v>5376</v>
      </c>
      <c r="C4145" s="691" t="s">
        <v>1214</v>
      </c>
      <c r="D4145" s="688">
        <v>340759.67</v>
      </c>
    </row>
    <row r="4146" spans="1:4" ht="13.5">
      <c r="A4146" s="689">
        <v>38393</v>
      </c>
      <c r="B4146" s="690" t="s">
        <v>5377</v>
      </c>
      <c r="C4146" s="691" t="s">
        <v>1214</v>
      </c>
      <c r="D4146" s="712">
        <v>11.5</v>
      </c>
    </row>
    <row r="4147" spans="1:4" ht="13.5">
      <c r="A4147" s="689">
        <v>38390</v>
      </c>
      <c r="B4147" s="690" t="s">
        <v>5378</v>
      </c>
      <c r="C4147" s="691" t="s">
        <v>1214</v>
      </c>
      <c r="D4147" s="712">
        <v>25.5</v>
      </c>
    </row>
    <row r="4148" spans="1:4" ht="13.5">
      <c r="A4148" s="689">
        <v>36532</v>
      </c>
      <c r="B4148" s="690" t="s">
        <v>5379</v>
      </c>
      <c r="C4148" s="691" t="s">
        <v>1214</v>
      </c>
      <c r="D4148" s="688">
        <v>18244.990000000002</v>
      </c>
    </row>
    <row r="4149" spans="1:4" ht="27">
      <c r="A4149" s="689">
        <v>11578</v>
      </c>
      <c r="B4149" s="690" t="s">
        <v>5380</v>
      </c>
      <c r="C4149" s="691" t="s">
        <v>1214</v>
      </c>
      <c r="D4149" s="712">
        <v>8.6999999999999993</v>
      </c>
    </row>
    <row r="4150" spans="1:4" ht="27">
      <c r="A4150" s="689">
        <v>11577</v>
      </c>
      <c r="B4150" s="690" t="s">
        <v>5381</v>
      </c>
      <c r="C4150" s="691" t="s">
        <v>1214</v>
      </c>
      <c r="D4150" s="712">
        <v>8.31</v>
      </c>
    </row>
    <row r="4151" spans="1:4" ht="40.5">
      <c r="A4151" s="689">
        <v>42432</v>
      </c>
      <c r="B4151" s="690" t="s">
        <v>5382</v>
      </c>
      <c r="C4151" s="691" t="s">
        <v>1214</v>
      </c>
      <c r="D4151" s="688">
        <v>1377.27</v>
      </c>
    </row>
    <row r="4152" spans="1:4" ht="40.5">
      <c r="A4152" s="689">
        <v>42437</v>
      </c>
      <c r="B4152" s="690" t="s">
        <v>5383</v>
      </c>
      <c r="C4152" s="691" t="s">
        <v>1214</v>
      </c>
      <c r="D4152" s="688">
        <v>1047.0899999999999</v>
      </c>
    </row>
    <row r="4153" spans="1:4" ht="13.5">
      <c r="A4153" s="689">
        <v>1116</v>
      </c>
      <c r="B4153" s="690" t="s">
        <v>5384</v>
      </c>
      <c r="C4153" s="691" t="s">
        <v>1215</v>
      </c>
      <c r="D4153" s="712">
        <v>14.69</v>
      </c>
    </row>
    <row r="4154" spans="1:4" ht="13.5">
      <c r="A4154" s="689">
        <v>1115</v>
      </c>
      <c r="B4154" s="690" t="s">
        <v>5385</v>
      </c>
      <c r="C4154" s="691" t="s">
        <v>1215</v>
      </c>
      <c r="D4154" s="712">
        <v>17.86</v>
      </c>
    </row>
    <row r="4155" spans="1:4" ht="13.5">
      <c r="A4155" s="689">
        <v>1113</v>
      </c>
      <c r="B4155" s="690" t="s">
        <v>5386</v>
      </c>
      <c r="C4155" s="691" t="s">
        <v>1215</v>
      </c>
      <c r="D4155" s="712">
        <v>19.59</v>
      </c>
    </row>
    <row r="4156" spans="1:4" ht="13.5">
      <c r="A4156" s="689">
        <v>1114</v>
      </c>
      <c r="B4156" s="690" t="s">
        <v>5387</v>
      </c>
      <c r="C4156" s="691" t="s">
        <v>1215</v>
      </c>
      <c r="D4156" s="712">
        <v>29.39</v>
      </c>
    </row>
    <row r="4157" spans="1:4" ht="27">
      <c r="A4157" s="689">
        <v>40872</v>
      </c>
      <c r="B4157" s="690" t="s">
        <v>5388</v>
      </c>
      <c r="C4157" s="691" t="s">
        <v>1215</v>
      </c>
      <c r="D4157" s="712">
        <v>16.739999999999998</v>
      </c>
    </row>
    <row r="4158" spans="1:4" ht="13.5">
      <c r="A4158" s="689">
        <v>20214</v>
      </c>
      <c r="B4158" s="690" t="s">
        <v>5389</v>
      </c>
      <c r="C4158" s="691" t="s">
        <v>1214</v>
      </c>
      <c r="D4158" s="712">
        <v>28.65</v>
      </c>
    </row>
    <row r="4159" spans="1:4" ht="27">
      <c r="A4159" s="689">
        <v>11064</v>
      </c>
      <c r="B4159" s="690" t="s">
        <v>5390</v>
      </c>
      <c r="C4159" s="691" t="s">
        <v>1214</v>
      </c>
      <c r="D4159" s="712">
        <v>12.14</v>
      </c>
    </row>
    <row r="4160" spans="1:4" ht="27">
      <c r="A4160" s="689">
        <v>7237</v>
      </c>
      <c r="B4160" s="690" t="s">
        <v>5391</v>
      </c>
      <c r="C4160" s="691" t="s">
        <v>1214</v>
      </c>
      <c r="D4160" s="712">
        <v>16.57</v>
      </c>
    </row>
    <row r="4161" spans="1:4" ht="13.5">
      <c r="A4161" s="689">
        <v>16</v>
      </c>
      <c r="B4161" s="690" t="s">
        <v>5392</v>
      </c>
      <c r="C4161" s="691" t="s">
        <v>1216</v>
      </c>
      <c r="D4161" s="712">
        <v>6.16</v>
      </c>
    </row>
    <row r="4162" spans="1:4" ht="13.5">
      <c r="A4162" s="689">
        <v>11757</v>
      </c>
      <c r="B4162" s="690" t="s">
        <v>5393</v>
      </c>
      <c r="C4162" s="691" t="s">
        <v>1214</v>
      </c>
      <c r="D4162" s="712">
        <v>42</v>
      </c>
    </row>
    <row r="4163" spans="1:4" ht="27">
      <c r="A4163" s="689">
        <v>11758</v>
      </c>
      <c r="B4163" s="690" t="s">
        <v>5394</v>
      </c>
      <c r="C4163" s="691" t="s">
        <v>1214</v>
      </c>
      <c r="D4163" s="712">
        <v>31.67</v>
      </c>
    </row>
    <row r="4164" spans="1:4" ht="13.5">
      <c r="A4164" s="689">
        <v>37526</v>
      </c>
      <c r="B4164" s="690" t="s">
        <v>5395</v>
      </c>
      <c r="C4164" s="691" t="s">
        <v>1214</v>
      </c>
      <c r="D4164" s="712">
        <v>2.2200000000000002</v>
      </c>
    </row>
    <row r="4165" spans="1:4" ht="13.5">
      <c r="A4165" s="689">
        <v>6076</v>
      </c>
      <c r="B4165" s="690" t="s">
        <v>5396</v>
      </c>
      <c r="C4165" s="691" t="s">
        <v>1220</v>
      </c>
      <c r="D4165" s="712">
        <v>25.44</v>
      </c>
    </row>
    <row r="4166" spans="1:4" ht="13.5">
      <c r="A4166" s="689">
        <v>13109</v>
      </c>
      <c r="B4166" s="690" t="s">
        <v>5397</v>
      </c>
      <c r="C4166" s="691" t="s">
        <v>1214</v>
      </c>
      <c r="D4166" s="712">
        <v>179.7</v>
      </c>
    </row>
    <row r="4167" spans="1:4" ht="13.5">
      <c r="A4167" s="689">
        <v>13110</v>
      </c>
      <c r="B4167" s="690" t="s">
        <v>5398</v>
      </c>
      <c r="C4167" s="691" t="s">
        <v>1214</v>
      </c>
      <c r="D4167" s="712">
        <v>236.5</v>
      </c>
    </row>
    <row r="4168" spans="1:4" ht="13.5">
      <c r="A4168" s="689">
        <v>7581</v>
      </c>
      <c r="B4168" s="690" t="s">
        <v>5399</v>
      </c>
      <c r="C4168" s="691" t="s">
        <v>1214</v>
      </c>
      <c r="D4168" s="712">
        <v>2.17</v>
      </c>
    </row>
    <row r="4169" spans="1:4" ht="27">
      <c r="A4169" s="689">
        <v>20206</v>
      </c>
      <c r="B4169" s="690" t="s">
        <v>5400</v>
      </c>
      <c r="C4169" s="691" t="s">
        <v>1215</v>
      </c>
      <c r="D4169" s="712">
        <v>6.75</v>
      </c>
    </row>
    <row r="4170" spans="1:4" ht="27">
      <c r="A4170" s="689">
        <v>4460</v>
      </c>
      <c r="B4170" s="690" t="s">
        <v>5401</v>
      </c>
      <c r="C4170" s="691" t="s">
        <v>1215</v>
      </c>
      <c r="D4170" s="712">
        <v>8.1</v>
      </c>
    </row>
    <row r="4171" spans="1:4" ht="27">
      <c r="A4171" s="689">
        <v>6204</v>
      </c>
      <c r="B4171" s="690" t="s">
        <v>5402</v>
      </c>
      <c r="C4171" s="691" t="s">
        <v>1215</v>
      </c>
      <c r="D4171" s="712">
        <v>12.11</v>
      </c>
    </row>
    <row r="4172" spans="1:4" ht="27">
      <c r="A4172" s="689">
        <v>4417</v>
      </c>
      <c r="B4172" s="690" t="s">
        <v>5403</v>
      </c>
      <c r="C4172" s="691" t="s">
        <v>1215</v>
      </c>
      <c r="D4172" s="712">
        <v>4.6500000000000004</v>
      </c>
    </row>
    <row r="4173" spans="1:4" ht="27">
      <c r="A4173" s="689">
        <v>4517</v>
      </c>
      <c r="B4173" s="690" t="s">
        <v>5404</v>
      </c>
      <c r="C4173" s="691" t="s">
        <v>1215</v>
      </c>
      <c r="D4173" s="712">
        <v>1.08</v>
      </c>
    </row>
    <row r="4174" spans="1:4" ht="27">
      <c r="A4174" s="689">
        <v>4512</v>
      </c>
      <c r="B4174" s="690" t="s">
        <v>5405</v>
      </c>
      <c r="C4174" s="691" t="s">
        <v>1215</v>
      </c>
      <c r="D4174" s="712">
        <v>0.78</v>
      </c>
    </row>
    <row r="4175" spans="1:4" ht="27">
      <c r="A4175" s="689">
        <v>4415</v>
      </c>
      <c r="B4175" s="690" t="s">
        <v>5406</v>
      </c>
      <c r="C4175" s="691" t="s">
        <v>1215</v>
      </c>
      <c r="D4175" s="712">
        <v>3.91</v>
      </c>
    </row>
    <row r="4176" spans="1:4" ht="13.5">
      <c r="A4176" s="689">
        <v>37373</v>
      </c>
      <c r="B4176" s="690" t="s">
        <v>5407</v>
      </c>
      <c r="C4176" s="691" t="s">
        <v>1213</v>
      </c>
      <c r="D4176" s="712">
        <v>0.04</v>
      </c>
    </row>
    <row r="4177" spans="1:4" ht="13.5">
      <c r="A4177" s="689">
        <v>40864</v>
      </c>
      <c r="B4177" s="690" t="s">
        <v>5408</v>
      </c>
      <c r="C4177" s="691" t="s">
        <v>1221</v>
      </c>
      <c r="D4177" s="712">
        <v>9.76</v>
      </c>
    </row>
    <row r="4178" spans="1:4" ht="27">
      <c r="A4178" s="689">
        <v>4734</v>
      </c>
      <c r="B4178" s="690" t="s">
        <v>5409</v>
      </c>
      <c r="C4178" s="691" t="s">
        <v>1220</v>
      </c>
      <c r="D4178" s="712">
        <v>57.57</v>
      </c>
    </row>
    <row r="4179" spans="1:4" ht="13.5">
      <c r="A4179" s="689">
        <v>6085</v>
      </c>
      <c r="B4179" s="690" t="s">
        <v>5410</v>
      </c>
      <c r="C4179" s="691" t="s">
        <v>1217</v>
      </c>
      <c r="D4179" s="712">
        <v>6.45</v>
      </c>
    </row>
    <row r="4180" spans="1:4" ht="13.5">
      <c r="A4180" s="689">
        <v>38396</v>
      </c>
      <c r="B4180" s="690" t="s">
        <v>5411</v>
      </c>
      <c r="C4180" s="691" t="s">
        <v>1214</v>
      </c>
      <c r="D4180" s="712">
        <v>385.63</v>
      </c>
    </row>
    <row r="4181" spans="1:4" ht="13.5">
      <c r="A4181" s="689">
        <v>6090</v>
      </c>
      <c r="B4181" s="690" t="s">
        <v>5412</v>
      </c>
      <c r="C4181" s="691" t="s">
        <v>1217</v>
      </c>
      <c r="D4181" s="712">
        <v>12.25</v>
      </c>
    </row>
    <row r="4182" spans="1:4" ht="13.5">
      <c r="A4182" s="689">
        <v>11622</v>
      </c>
      <c r="B4182" s="690" t="s">
        <v>5413</v>
      </c>
      <c r="C4182" s="691" t="s">
        <v>1216</v>
      </c>
      <c r="D4182" s="712">
        <v>51.15</v>
      </c>
    </row>
    <row r="4183" spans="1:4" ht="13.5">
      <c r="A4183" s="689">
        <v>6094</v>
      </c>
      <c r="B4183" s="690" t="s">
        <v>5414</v>
      </c>
      <c r="C4183" s="691" t="s">
        <v>1216</v>
      </c>
      <c r="D4183" s="712">
        <v>20.72</v>
      </c>
    </row>
    <row r="4184" spans="1:4" ht="13.5">
      <c r="A4184" s="689">
        <v>7317</v>
      </c>
      <c r="B4184" s="690" t="s">
        <v>5415</v>
      </c>
      <c r="C4184" s="691" t="s">
        <v>1216</v>
      </c>
      <c r="D4184" s="712">
        <v>18.71</v>
      </c>
    </row>
    <row r="4185" spans="1:4" ht="13.5">
      <c r="A4185" s="689">
        <v>142</v>
      </c>
      <c r="B4185" s="690" t="s">
        <v>5416</v>
      </c>
      <c r="C4185" s="691" t="s">
        <v>1236</v>
      </c>
      <c r="D4185" s="712">
        <v>26.85</v>
      </c>
    </row>
    <row r="4186" spans="1:4" ht="13.5">
      <c r="A4186" s="689">
        <v>38123</v>
      </c>
      <c r="B4186" s="690" t="s">
        <v>5417</v>
      </c>
      <c r="C4186" s="691" t="s">
        <v>1216</v>
      </c>
      <c r="D4186" s="712">
        <v>61.14</v>
      </c>
    </row>
    <row r="4187" spans="1:4" ht="27">
      <c r="A4187" s="689">
        <v>42701</v>
      </c>
      <c r="B4187" s="690" t="s">
        <v>5418</v>
      </c>
      <c r="C4187" s="691" t="s">
        <v>1214</v>
      </c>
      <c r="D4187" s="712">
        <v>29.97</v>
      </c>
    </row>
    <row r="4188" spans="1:4" ht="27">
      <c r="A4188" s="689">
        <v>42702</v>
      </c>
      <c r="B4188" s="690" t="s">
        <v>5419</v>
      </c>
      <c r="C4188" s="691" t="s">
        <v>1214</v>
      </c>
      <c r="D4188" s="712">
        <v>53.25</v>
      </c>
    </row>
    <row r="4189" spans="1:4" ht="27">
      <c r="A4189" s="689">
        <v>37955</v>
      </c>
      <c r="B4189" s="690" t="s">
        <v>5420</v>
      </c>
      <c r="C4189" s="691" t="s">
        <v>1214</v>
      </c>
      <c r="D4189" s="712">
        <v>69.02</v>
      </c>
    </row>
    <row r="4190" spans="1:4" ht="27">
      <c r="A4190" s="689">
        <v>42699</v>
      </c>
      <c r="B4190" s="690" t="s">
        <v>5421</v>
      </c>
      <c r="C4190" s="691" t="s">
        <v>1214</v>
      </c>
      <c r="D4190" s="712">
        <v>18.3</v>
      </c>
    </row>
    <row r="4191" spans="1:4" ht="27">
      <c r="A4191" s="689">
        <v>42700</v>
      </c>
      <c r="B4191" s="690" t="s">
        <v>5422</v>
      </c>
      <c r="C4191" s="691" t="s">
        <v>1214</v>
      </c>
      <c r="D4191" s="712">
        <v>52.19</v>
      </c>
    </row>
    <row r="4192" spans="1:4" ht="27">
      <c r="A4192" s="689">
        <v>37743</v>
      </c>
      <c r="B4192" s="690" t="s">
        <v>5423</v>
      </c>
      <c r="C4192" s="691" t="s">
        <v>1214</v>
      </c>
      <c r="D4192" s="688">
        <v>123021.67</v>
      </c>
    </row>
    <row r="4193" spans="1:4" ht="27">
      <c r="A4193" s="689">
        <v>37744</v>
      </c>
      <c r="B4193" s="690" t="s">
        <v>5424</v>
      </c>
      <c r="C4193" s="691" t="s">
        <v>1214</v>
      </c>
      <c r="D4193" s="688">
        <v>144650.34</v>
      </c>
    </row>
    <row r="4194" spans="1:4" ht="27">
      <c r="A4194" s="689">
        <v>37741</v>
      </c>
      <c r="B4194" s="690" t="s">
        <v>5425</v>
      </c>
      <c r="C4194" s="691" t="s">
        <v>1214</v>
      </c>
      <c r="D4194" s="688">
        <v>111862.93</v>
      </c>
    </row>
    <row r="4195" spans="1:4" ht="27">
      <c r="A4195" s="689">
        <v>39396</v>
      </c>
      <c r="B4195" s="690" t="s">
        <v>5426</v>
      </c>
      <c r="C4195" s="691" t="s">
        <v>1214</v>
      </c>
      <c r="D4195" s="712">
        <v>31.63</v>
      </c>
    </row>
    <row r="4196" spans="1:4" ht="27">
      <c r="A4196" s="689">
        <v>39392</v>
      </c>
      <c r="B4196" s="690" t="s">
        <v>5427</v>
      </c>
      <c r="C4196" s="691" t="s">
        <v>1214</v>
      </c>
      <c r="D4196" s="712">
        <v>35.68</v>
      </c>
    </row>
    <row r="4197" spans="1:4" ht="27">
      <c r="A4197" s="689">
        <v>39393</v>
      </c>
      <c r="B4197" s="690" t="s">
        <v>5428</v>
      </c>
      <c r="C4197" s="691" t="s">
        <v>1214</v>
      </c>
      <c r="D4197" s="712">
        <v>22.07</v>
      </c>
    </row>
    <row r="4198" spans="1:4" ht="27">
      <c r="A4198" s="689">
        <v>39394</v>
      </c>
      <c r="B4198" s="690" t="s">
        <v>5429</v>
      </c>
      <c r="C4198" s="691" t="s">
        <v>1214</v>
      </c>
      <c r="D4198" s="712">
        <v>24.84</v>
      </c>
    </row>
    <row r="4199" spans="1:4" ht="27">
      <c r="A4199" s="689">
        <v>39395</v>
      </c>
      <c r="B4199" s="690" t="s">
        <v>5430</v>
      </c>
      <c r="C4199" s="691" t="s">
        <v>1214</v>
      </c>
      <c r="D4199" s="712">
        <v>23.1</v>
      </c>
    </row>
    <row r="4200" spans="1:4" ht="27">
      <c r="A4200" s="689">
        <v>14618</v>
      </c>
      <c r="B4200" s="690" t="s">
        <v>5431</v>
      </c>
      <c r="C4200" s="691" t="s">
        <v>1214</v>
      </c>
      <c r="D4200" s="688">
        <v>1188.73</v>
      </c>
    </row>
    <row r="4201" spans="1:4" ht="27">
      <c r="A4201" s="689">
        <v>40269</v>
      </c>
      <c r="B4201" s="690" t="s">
        <v>5432</v>
      </c>
      <c r="C4201" s="691" t="s">
        <v>1214</v>
      </c>
      <c r="D4201" s="688">
        <v>4789.32</v>
      </c>
    </row>
    <row r="4202" spans="1:4" ht="13.5">
      <c r="A4202" s="689">
        <v>6110</v>
      </c>
      <c r="B4202" s="690" t="s">
        <v>5433</v>
      </c>
      <c r="C4202" s="691" t="s">
        <v>1213</v>
      </c>
      <c r="D4202" s="712">
        <v>18.420000000000002</v>
      </c>
    </row>
    <row r="4203" spans="1:4" ht="13.5">
      <c r="A4203" s="689">
        <v>40910</v>
      </c>
      <c r="B4203" s="690" t="s">
        <v>5434</v>
      </c>
      <c r="C4203" s="691" t="s">
        <v>1221</v>
      </c>
      <c r="D4203" s="688">
        <v>3239.02</v>
      </c>
    </row>
    <row r="4204" spans="1:4" ht="13.5">
      <c r="A4204" s="689">
        <v>6111</v>
      </c>
      <c r="B4204" s="690" t="s">
        <v>5435</v>
      </c>
      <c r="C4204" s="691" t="s">
        <v>1213</v>
      </c>
      <c r="D4204" s="712">
        <v>13</v>
      </c>
    </row>
    <row r="4205" spans="1:4" ht="13.5">
      <c r="A4205" s="689">
        <v>41084</v>
      </c>
      <c r="B4205" s="690" t="s">
        <v>5436</v>
      </c>
      <c r="C4205" s="691" t="s">
        <v>1221</v>
      </c>
      <c r="D4205" s="688">
        <v>2286.37</v>
      </c>
    </row>
    <row r="4206" spans="1:4" ht="13.5">
      <c r="A4206" s="689">
        <v>25950</v>
      </c>
      <c r="B4206" s="690" t="s">
        <v>5437</v>
      </c>
      <c r="C4206" s="691" t="s">
        <v>1220</v>
      </c>
      <c r="D4206" s="712">
        <v>27.36</v>
      </c>
    </row>
    <row r="4207" spans="1:4" ht="13.5">
      <c r="A4207" s="689">
        <v>38637</v>
      </c>
      <c r="B4207" s="690" t="s">
        <v>5438</v>
      </c>
      <c r="C4207" s="691" t="s">
        <v>1214</v>
      </c>
      <c r="D4207" s="712">
        <v>126.92</v>
      </c>
    </row>
    <row r="4208" spans="1:4" ht="13.5">
      <c r="A4208" s="689">
        <v>6150</v>
      </c>
      <c r="B4208" s="690" t="s">
        <v>5439</v>
      </c>
      <c r="C4208" s="691" t="s">
        <v>1214</v>
      </c>
      <c r="D4208" s="712">
        <v>128.47</v>
      </c>
    </row>
    <row r="4209" spans="1:4" ht="13.5">
      <c r="A4209" s="689">
        <v>6136</v>
      </c>
      <c r="B4209" s="690" t="s">
        <v>5440</v>
      </c>
      <c r="C4209" s="691" t="s">
        <v>1214</v>
      </c>
      <c r="D4209" s="712">
        <v>100.99</v>
      </c>
    </row>
    <row r="4210" spans="1:4" ht="13.5">
      <c r="A4210" s="689">
        <v>38638</v>
      </c>
      <c r="B4210" s="690" t="s">
        <v>5441</v>
      </c>
      <c r="C4210" s="691" t="s">
        <v>1214</v>
      </c>
      <c r="D4210" s="712">
        <v>106.95</v>
      </c>
    </row>
    <row r="4211" spans="1:4" ht="13.5">
      <c r="A4211" s="689">
        <v>20262</v>
      </c>
      <c r="B4211" s="690" t="s">
        <v>5442</v>
      </c>
      <c r="C4211" s="691" t="s">
        <v>1214</v>
      </c>
      <c r="D4211" s="712">
        <v>10.130000000000001</v>
      </c>
    </row>
    <row r="4212" spans="1:4" ht="13.5">
      <c r="A4212" s="689">
        <v>6148</v>
      </c>
      <c r="B4212" s="690" t="s">
        <v>5443</v>
      </c>
      <c r="C4212" s="691" t="s">
        <v>1214</v>
      </c>
      <c r="D4212" s="712">
        <v>7.25</v>
      </c>
    </row>
    <row r="4213" spans="1:4" ht="13.5">
      <c r="A4213" s="689">
        <v>6145</v>
      </c>
      <c r="B4213" s="690" t="s">
        <v>5444</v>
      </c>
      <c r="C4213" s="691" t="s">
        <v>1214</v>
      </c>
      <c r="D4213" s="712">
        <v>13.01</v>
      </c>
    </row>
    <row r="4214" spans="1:4" ht="13.5">
      <c r="A4214" s="689">
        <v>6149</v>
      </c>
      <c r="B4214" s="690" t="s">
        <v>5445</v>
      </c>
      <c r="C4214" s="691" t="s">
        <v>1214</v>
      </c>
      <c r="D4214" s="712">
        <v>12.28</v>
      </c>
    </row>
    <row r="4215" spans="1:4" ht="13.5">
      <c r="A4215" s="689">
        <v>6146</v>
      </c>
      <c r="B4215" s="690" t="s">
        <v>5446</v>
      </c>
      <c r="C4215" s="691" t="s">
        <v>1214</v>
      </c>
      <c r="D4215" s="712">
        <v>13.03</v>
      </c>
    </row>
    <row r="4216" spans="1:4" ht="13.5">
      <c r="A4216" s="689">
        <v>26026</v>
      </c>
      <c r="B4216" s="690" t="s">
        <v>5447</v>
      </c>
      <c r="C4216" s="691" t="s">
        <v>1216</v>
      </c>
      <c r="D4216" s="712">
        <v>2.19</v>
      </c>
    </row>
    <row r="4217" spans="1:4" ht="13.5">
      <c r="A4217" s="689">
        <v>39961</v>
      </c>
      <c r="B4217" s="690" t="s">
        <v>5448</v>
      </c>
      <c r="C4217" s="691" t="s">
        <v>1214</v>
      </c>
      <c r="D4217" s="712">
        <v>9.61</v>
      </c>
    </row>
    <row r="4218" spans="1:4" ht="40.5">
      <c r="A4218" s="689">
        <v>42433</v>
      </c>
      <c r="B4218" s="690" t="s">
        <v>5449</v>
      </c>
      <c r="C4218" s="691" t="s">
        <v>1214</v>
      </c>
      <c r="D4218" s="688">
        <v>2720.4</v>
      </c>
    </row>
    <row r="4219" spans="1:4" ht="40.5">
      <c r="A4219" s="689">
        <v>42434</v>
      </c>
      <c r="B4219" s="690" t="s">
        <v>5450</v>
      </c>
      <c r="C4219" s="691" t="s">
        <v>1214</v>
      </c>
      <c r="D4219" s="688">
        <v>2939.79</v>
      </c>
    </row>
    <row r="4220" spans="1:4" ht="40.5">
      <c r="A4220" s="689">
        <v>42435</v>
      </c>
      <c r="B4220" s="690" t="s">
        <v>5451</v>
      </c>
      <c r="C4220" s="691" t="s">
        <v>1214</v>
      </c>
      <c r="D4220" s="688">
        <v>1465.96</v>
      </c>
    </row>
    <row r="4221" spans="1:4" ht="13.5">
      <c r="A4221" s="689">
        <v>38061</v>
      </c>
      <c r="B4221" s="690" t="s">
        <v>5452</v>
      </c>
      <c r="C4221" s="691" t="s">
        <v>1214</v>
      </c>
      <c r="D4221" s="712">
        <v>44.15</v>
      </c>
    </row>
    <row r="4222" spans="1:4" ht="13.5">
      <c r="A4222" s="689">
        <v>20250</v>
      </c>
      <c r="B4222" s="690" t="s">
        <v>5453</v>
      </c>
      <c r="C4222" s="691" t="s">
        <v>1216</v>
      </c>
      <c r="D4222" s="712">
        <v>10</v>
      </c>
    </row>
    <row r="4223" spans="1:4" ht="40.5">
      <c r="A4223" s="689">
        <v>39965</v>
      </c>
      <c r="B4223" s="690" t="s">
        <v>5454</v>
      </c>
      <c r="C4223" s="691" t="s">
        <v>1212</v>
      </c>
      <c r="D4223" s="688">
        <v>1325.85</v>
      </c>
    </row>
    <row r="4224" spans="1:4" ht="54">
      <c r="A4224" s="689">
        <v>39964</v>
      </c>
      <c r="B4224" s="690" t="s">
        <v>5455</v>
      </c>
      <c r="C4224" s="691" t="s">
        <v>1212</v>
      </c>
      <c r="D4224" s="688">
        <v>1126.1600000000001</v>
      </c>
    </row>
    <row r="4225" spans="1:4" ht="13.5">
      <c r="A4225" s="689">
        <v>7</v>
      </c>
      <c r="B4225" s="690" t="s">
        <v>5456</v>
      </c>
      <c r="C4225" s="691" t="s">
        <v>1216</v>
      </c>
      <c r="D4225" s="712">
        <v>10.24</v>
      </c>
    </row>
    <row r="4226" spans="1:4" ht="13.5">
      <c r="A4226" s="689">
        <v>13388</v>
      </c>
      <c r="B4226" s="690" t="s">
        <v>5457</v>
      </c>
      <c r="C4226" s="691" t="s">
        <v>1216</v>
      </c>
      <c r="D4226" s="712">
        <v>118.74</v>
      </c>
    </row>
    <row r="4227" spans="1:4" ht="13.5">
      <c r="A4227" s="689">
        <v>39914</v>
      </c>
      <c r="B4227" s="690" t="s">
        <v>5458</v>
      </c>
      <c r="C4227" s="691" t="s">
        <v>1216</v>
      </c>
      <c r="D4227" s="712">
        <v>147.49</v>
      </c>
    </row>
    <row r="4228" spans="1:4" ht="27">
      <c r="A4228" s="689">
        <v>12732</v>
      </c>
      <c r="B4228" s="690" t="s">
        <v>5459</v>
      </c>
      <c r="C4228" s="691" t="s">
        <v>1214</v>
      </c>
      <c r="D4228" s="712">
        <v>170.18</v>
      </c>
    </row>
    <row r="4229" spans="1:4" ht="13.5">
      <c r="A4229" s="689">
        <v>6160</v>
      </c>
      <c r="B4229" s="690" t="s">
        <v>5460</v>
      </c>
      <c r="C4229" s="691" t="s">
        <v>1213</v>
      </c>
      <c r="D4229" s="712">
        <v>18.940000000000001</v>
      </c>
    </row>
    <row r="4230" spans="1:4" ht="13.5">
      <c r="A4230" s="689">
        <v>41087</v>
      </c>
      <c r="B4230" s="690" t="s">
        <v>5461</v>
      </c>
      <c r="C4230" s="691" t="s">
        <v>1221</v>
      </c>
      <c r="D4230" s="688">
        <v>3330.48</v>
      </c>
    </row>
    <row r="4231" spans="1:4" ht="13.5">
      <c r="A4231" s="689">
        <v>6166</v>
      </c>
      <c r="B4231" s="690" t="s">
        <v>5462</v>
      </c>
      <c r="C4231" s="691" t="s">
        <v>1213</v>
      </c>
      <c r="D4231" s="712">
        <v>15.23</v>
      </c>
    </row>
    <row r="4232" spans="1:4" ht="13.5">
      <c r="A4232" s="689">
        <v>41088</v>
      </c>
      <c r="B4232" s="690" t="s">
        <v>5463</v>
      </c>
      <c r="C4232" s="691" t="s">
        <v>1221</v>
      </c>
      <c r="D4232" s="688">
        <v>2679.54</v>
      </c>
    </row>
    <row r="4233" spans="1:4" ht="27">
      <c r="A4233" s="689">
        <v>20232</v>
      </c>
      <c r="B4233" s="690" t="s">
        <v>5464</v>
      </c>
      <c r="C4233" s="691" t="s">
        <v>1215</v>
      </c>
      <c r="D4233" s="712">
        <v>44.24</v>
      </c>
    </row>
    <row r="4234" spans="1:4" ht="13.5">
      <c r="A4234" s="689">
        <v>10856</v>
      </c>
      <c r="B4234" s="690" t="s">
        <v>5465</v>
      </c>
      <c r="C4234" s="691" t="s">
        <v>1215</v>
      </c>
      <c r="D4234" s="712">
        <v>76.52</v>
      </c>
    </row>
    <row r="4235" spans="1:4" ht="27">
      <c r="A4235" s="689">
        <v>4828</v>
      </c>
      <c r="B4235" s="690" t="s">
        <v>5466</v>
      </c>
      <c r="C4235" s="691" t="s">
        <v>1215</v>
      </c>
      <c r="D4235" s="712">
        <v>32.869999999999997</v>
      </c>
    </row>
    <row r="4236" spans="1:4" ht="13.5">
      <c r="A4236" s="689">
        <v>20249</v>
      </c>
      <c r="B4236" s="690" t="s">
        <v>5467</v>
      </c>
      <c r="C4236" s="691" t="s">
        <v>1215</v>
      </c>
      <c r="D4236" s="712">
        <v>18</v>
      </c>
    </row>
    <row r="4237" spans="1:4" ht="13.5">
      <c r="A4237" s="689">
        <v>11609</v>
      </c>
      <c r="B4237" s="690" t="s">
        <v>5468</v>
      </c>
      <c r="C4237" s="691" t="s">
        <v>1217</v>
      </c>
      <c r="D4237" s="712">
        <v>8.86</v>
      </c>
    </row>
    <row r="4238" spans="1:4" ht="13.5">
      <c r="A4238" s="689">
        <v>20083</v>
      </c>
      <c r="B4238" s="690" t="s">
        <v>5469</v>
      </c>
      <c r="C4238" s="691" t="s">
        <v>1214</v>
      </c>
      <c r="D4238" s="712">
        <v>47.06</v>
      </c>
    </row>
    <row r="4239" spans="1:4" ht="13.5">
      <c r="A4239" s="689">
        <v>20082</v>
      </c>
      <c r="B4239" s="690" t="s">
        <v>5470</v>
      </c>
      <c r="C4239" s="691" t="s">
        <v>1214</v>
      </c>
      <c r="D4239" s="712">
        <v>18.329999999999998</v>
      </c>
    </row>
    <row r="4240" spans="1:4" ht="13.5">
      <c r="A4240" s="689">
        <v>5318</v>
      </c>
      <c r="B4240" s="690" t="s">
        <v>5471</v>
      </c>
      <c r="C4240" s="691" t="s">
        <v>1217</v>
      </c>
      <c r="D4240" s="712">
        <v>11</v>
      </c>
    </row>
    <row r="4241" spans="1:4" ht="13.5">
      <c r="A4241" s="689">
        <v>10691</v>
      </c>
      <c r="B4241" s="690" t="s">
        <v>5472</v>
      </c>
      <c r="C4241" s="691" t="s">
        <v>1217</v>
      </c>
      <c r="D4241" s="712">
        <v>31.75</v>
      </c>
    </row>
    <row r="4242" spans="1:4" ht="13.5">
      <c r="A4242" s="689">
        <v>12295</v>
      </c>
      <c r="B4242" s="690" t="s">
        <v>5473</v>
      </c>
      <c r="C4242" s="691" t="s">
        <v>1214</v>
      </c>
      <c r="D4242" s="712">
        <v>2.81</v>
      </c>
    </row>
    <row r="4243" spans="1:4" ht="13.5">
      <c r="A4243" s="689">
        <v>12296</v>
      </c>
      <c r="B4243" s="690" t="s">
        <v>5474</v>
      </c>
      <c r="C4243" s="691" t="s">
        <v>1214</v>
      </c>
      <c r="D4243" s="712">
        <v>3.64</v>
      </c>
    </row>
    <row r="4244" spans="1:4" ht="13.5">
      <c r="A4244" s="689">
        <v>12294</v>
      </c>
      <c r="B4244" s="690" t="s">
        <v>5475</v>
      </c>
      <c r="C4244" s="691" t="s">
        <v>1214</v>
      </c>
      <c r="D4244" s="712">
        <v>8.73</v>
      </c>
    </row>
    <row r="4245" spans="1:4" ht="13.5">
      <c r="A4245" s="689">
        <v>14543</v>
      </c>
      <c r="B4245" s="690" t="s">
        <v>5476</v>
      </c>
      <c r="C4245" s="691" t="s">
        <v>1214</v>
      </c>
      <c r="D4245" s="712">
        <v>6.23</v>
      </c>
    </row>
    <row r="4246" spans="1:4" ht="13.5">
      <c r="A4246" s="689">
        <v>13329</v>
      </c>
      <c r="B4246" s="690" t="s">
        <v>5477</v>
      </c>
      <c r="C4246" s="691" t="s">
        <v>1214</v>
      </c>
      <c r="D4246" s="712">
        <v>3.66</v>
      </c>
    </row>
    <row r="4247" spans="1:4" ht="27">
      <c r="A4247" s="689">
        <v>21044</v>
      </c>
      <c r="B4247" s="690" t="s">
        <v>5478</v>
      </c>
      <c r="C4247" s="691" t="s">
        <v>1214</v>
      </c>
      <c r="D4247" s="712">
        <v>26.57</v>
      </c>
    </row>
    <row r="4248" spans="1:4" ht="27">
      <c r="A4248" s="689">
        <v>21045</v>
      </c>
      <c r="B4248" s="690" t="s">
        <v>5479</v>
      </c>
      <c r="C4248" s="691" t="s">
        <v>1214</v>
      </c>
      <c r="D4248" s="712">
        <v>36.39</v>
      </c>
    </row>
    <row r="4249" spans="1:4" ht="27">
      <c r="A4249" s="689">
        <v>21040</v>
      </c>
      <c r="B4249" s="690" t="s">
        <v>5480</v>
      </c>
      <c r="C4249" s="691" t="s">
        <v>1214</v>
      </c>
      <c r="D4249" s="712">
        <v>26</v>
      </c>
    </row>
    <row r="4250" spans="1:4" ht="27">
      <c r="A4250" s="689">
        <v>21041</v>
      </c>
      <c r="B4250" s="690" t="s">
        <v>5481</v>
      </c>
      <c r="C4250" s="691" t="s">
        <v>1214</v>
      </c>
      <c r="D4250" s="712">
        <v>31.38</v>
      </c>
    </row>
    <row r="4251" spans="1:4" ht="27">
      <c r="A4251" s="689">
        <v>21047</v>
      </c>
      <c r="B4251" s="690" t="s">
        <v>5482</v>
      </c>
      <c r="C4251" s="691" t="s">
        <v>1214</v>
      </c>
      <c r="D4251" s="712">
        <v>39.17</v>
      </c>
    </row>
    <row r="4252" spans="1:4" ht="27">
      <c r="A4252" s="689">
        <v>21043</v>
      </c>
      <c r="B4252" s="690" t="s">
        <v>5483</v>
      </c>
      <c r="C4252" s="691" t="s">
        <v>1214</v>
      </c>
      <c r="D4252" s="712">
        <v>38.14</v>
      </c>
    </row>
    <row r="4253" spans="1:4" ht="27">
      <c r="A4253" s="689">
        <v>21042</v>
      </c>
      <c r="B4253" s="690" t="s">
        <v>5484</v>
      </c>
      <c r="C4253" s="691" t="s">
        <v>1214</v>
      </c>
      <c r="D4253" s="712">
        <v>30.19</v>
      </c>
    </row>
    <row r="4254" spans="1:4" ht="13.5">
      <c r="A4254" s="689">
        <v>11895</v>
      </c>
      <c r="B4254" s="690" t="s">
        <v>5485</v>
      </c>
      <c r="C4254" s="691" t="s">
        <v>1214</v>
      </c>
      <c r="D4254" s="712">
        <v>702.38</v>
      </c>
    </row>
    <row r="4255" spans="1:4" ht="13.5">
      <c r="A4255" s="689">
        <v>11896</v>
      </c>
      <c r="B4255" s="690" t="s">
        <v>5486</v>
      </c>
      <c r="C4255" s="691" t="s">
        <v>1214</v>
      </c>
      <c r="D4255" s="688">
        <v>3681.46</v>
      </c>
    </row>
    <row r="4256" spans="1:4" ht="13.5">
      <c r="A4256" s="689">
        <v>11897</v>
      </c>
      <c r="B4256" s="690" t="s">
        <v>5487</v>
      </c>
      <c r="C4256" s="691" t="s">
        <v>1214</v>
      </c>
      <c r="D4256" s="688">
        <v>4803.66</v>
      </c>
    </row>
    <row r="4257" spans="1:4" ht="13.5">
      <c r="A4257" s="689">
        <v>11898</v>
      </c>
      <c r="B4257" s="690" t="s">
        <v>5488</v>
      </c>
      <c r="C4257" s="691" t="s">
        <v>1214</v>
      </c>
      <c r="D4257" s="688">
        <v>5045.87</v>
      </c>
    </row>
    <row r="4258" spans="1:4" ht="13.5">
      <c r="A4258" s="689">
        <v>3282</v>
      </c>
      <c r="B4258" s="690" t="s">
        <v>5489</v>
      </c>
      <c r="C4258" s="691" t="s">
        <v>1214</v>
      </c>
      <c r="D4258" s="712">
        <v>510.64</v>
      </c>
    </row>
    <row r="4259" spans="1:4" ht="13.5">
      <c r="A4259" s="689">
        <v>11899</v>
      </c>
      <c r="B4259" s="690" t="s">
        <v>5490</v>
      </c>
      <c r="C4259" s="691" t="s">
        <v>1214</v>
      </c>
      <c r="D4259" s="688">
        <v>2490.64</v>
      </c>
    </row>
    <row r="4260" spans="1:4" ht="13.5">
      <c r="A4260" s="689">
        <v>11900</v>
      </c>
      <c r="B4260" s="690" t="s">
        <v>5491</v>
      </c>
      <c r="C4260" s="691" t="s">
        <v>1214</v>
      </c>
      <c r="D4260" s="688">
        <v>3415.04</v>
      </c>
    </row>
    <row r="4261" spans="1:4" ht="13.5">
      <c r="A4261" s="689">
        <v>14149</v>
      </c>
      <c r="B4261" s="690" t="s">
        <v>5492</v>
      </c>
      <c r="C4261" s="691" t="s">
        <v>1231</v>
      </c>
      <c r="D4261" s="712">
        <v>125.45</v>
      </c>
    </row>
    <row r="4262" spans="1:4" ht="27">
      <c r="A4262" s="689">
        <v>38099</v>
      </c>
      <c r="B4262" s="690" t="s">
        <v>5493</v>
      </c>
      <c r="C4262" s="691" t="s">
        <v>1214</v>
      </c>
      <c r="D4262" s="712">
        <v>1.21</v>
      </c>
    </row>
    <row r="4263" spans="1:4" ht="27">
      <c r="A4263" s="689">
        <v>38100</v>
      </c>
      <c r="B4263" s="690" t="s">
        <v>5494</v>
      </c>
      <c r="C4263" s="691" t="s">
        <v>1214</v>
      </c>
      <c r="D4263" s="712">
        <v>1.99</v>
      </c>
    </row>
    <row r="4264" spans="1:4" ht="27">
      <c r="A4264" s="689">
        <v>20061</v>
      </c>
      <c r="B4264" s="690" t="s">
        <v>5495</v>
      </c>
      <c r="C4264" s="691" t="s">
        <v>1214</v>
      </c>
      <c r="D4264" s="712">
        <v>2.94</v>
      </c>
    </row>
    <row r="4265" spans="1:4" ht="27">
      <c r="A4265" s="689">
        <v>7576</v>
      </c>
      <c r="B4265" s="690" t="s">
        <v>5496</v>
      </c>
      <c r="C4265" s="691" t="s">
        <v>1214</v>
      </c>
      <c r="D4265" s="712">
        <v>89.3</v>
      </c>
    </row>
    <row r="4266" spans="1:4" ht="13.5">
      <c r="A4266" s="689">
        <v>3384</v>
      </c>
      <c r="B4266" s="690" t="s">
        <v>5497</v>
      </c>
      <c r="C4266" s="691" t="s">
        <v>1214</v>
      </c>
      <c r="D4266" s="712">
        <v>4.05</v>
      </c>
    </row>
    <row r="4267" spans="1:4" ht="13.5">
      <c r="A4267" s="689">
        <v>7572</v>
      </c>
      <c r="B4267" s="690" t="s">
        <v>5498</v>
      </c>
      <c r="C4267" s="691" t="s">
        <v>1214</v>
      </c>
      <c r="D4267" s="712">
        <v>7.06</v>
      </c>
    </row>
    <row r="4268" spans="1:4" ht="13.5">
      <c r="A4268" s="689">
        <v>3396</v>
      </c>
      <c r="B4268" s="690" t="s">
        <v>5499</v>
      </c>
      <c r="C4268" s="691" t="s">
        <v>1214</v>
      </c>
      <c r="D4268" s="712">
        <v>5</v>
      </c>
    </row>
    <row r="4269" spans="1:4" ht="27">
      <c r="A4269" s="689">
        <v>37590</v>
      </c>
      <c r="B4269" s="690" t="s">
        <v>5500</v>
      </c>
      <c r="C4269" s="691" t="s">
        <v>1214</v>
      </c>
      <c r="D4269" s="712">
        <v>23.33</v>
      </c>
    </row>
    <row r="4270" spans="1:4" ht="27">
      <c r="A4270" s="689">
        <v>37591</v>
      </c>
      <c r="B4270" s="690" t="s">
        <v>5501</v>
      </c>
      <c r="C4270" s="691" t="s">
        <v>1214</v>
      </c>
      <c r="D4270" s="712">
        <v>32.47</v>
      </c>
    </row>
    <row r="4271" spans="1:4" ht="27">
      <c r="A4271" s="689">
        <v>12626</v>
      </c>
      <c r="B4271" s="690" t="s">
        <v>5502</v>
      </c>
      <c r="C4271" s="691" t="s">
        <v>1214</v>
      </c>
      <c r="D4271" s="712">
        <v>14.1</v>
      </c>
    </row>
    <row r="4272" spans="1:4" ht="13.5">
      <c r="A4272" s="689">
        <v>11033</v>
      </c>
      <c r="B4272" s="690" t="s">
        <v>5503</v>
      </c>
      <c r="C4272" s="691" t="s">
        <v>1214</v>
      </c>
      <c r="D4272" s="712">
        <v>3.4</v>
      </c>
    </row>
    <row r="4273" spans="1:4" ht="13.5">
      <c r="A4273" s="689">
        <v>390</v>
      </c>
      <c r="B4273" s="690" t="s">
        <v>5504</v>
      </c>
      <c r="C4273" s="691" t="s">
        <v>1214</v>
      </c>
      <c r="D4273" s="712">
        <v>10.050000000000001</v>
      </c>
    </row>
    <row r="4274" spans="1:4" ht="40.5">
      <c r="A4274" s="689">
        <v>42436</v>
      </c>
      <c r="B4274" s="690" t="s">
        <v>5505</v>
      </c>
      <c r="C4274" s="691" t="s">
        <v>1214</v>
      </c>
      <c r="D4274" s="688">
        <v>1534.45</v>
      </c>
    </row>
    <row r="4275" spans="1:4" ht="27">
      <c r="A4275" s="689">
        <v>6178</v>
      </c>
      <c r="B4275" s="690" t="s">
        <v>5506</v>
      </c>
      <c r="C4275" s="691" t="s">
        <v>1212</v>
      </c>
      <c r="D4275" s="712">
        <v>115.82</v>
      </c>
    </row>
    <row r="4276" spans="1:4" ht="27">
      <c r="A4276" s="689">
        <v>6180</v>
      </c>
      <c r="B4276" s="690" t="s">
        <v>5507</v>
      </c>
      <c r="C4276" s="691" t="s">
        <v>1212</v>
      </c>
      <c r="D4276" s="712">
        <v>125</v>
      </c>
    </row>
    <row r="4277" spans="1:4" ht="27">
      <c r="A4277" s="689">
        <v>6182</v>
      </c>
      <c r="B4277" s="690" t="s">
        <v>5508</v>
      </c>
      <c r="C4277" s="691" t="s">
        <v>1212</v>
      </c>
      <c r="D4277" s="712">
        <v>155.15</v>
      </c>
    </row>
    <row r="4278" spans="1:4" ht="27">
      <c r="A4278" s="689">
        <v>3993</v>
      </c>
      <c r="B4278" s="690" t="s">
        <v>5509</v>
      </c>
      <c r="C4278" s="691" t="s">
        <v>1212</v>
      </c>
      <c r="D4278" s="712">
        <v>87.54</v>
      </c>
    </row>
    <row r="4279" spans="1:4" ht="27">
      <c r="A4279" s="689">
        <v>3990</v>
      </c>
      <c r="B4279" s="690" t="s">
        <v>5510</v>
      </c>
      <c r="C4279" s="691" t="s">
        <v>1215</v>
      </c>
      <c r="D4279" s="712">
        <v>19.34</v>
      </c>
    </row>
    <row r="4280" spans="1:4" ht="27">
      <c r="A4280" s="689">
        <v>3992</v>
      </c>
      <c r="B4280" s="690" t="s">
        <v>5511</v>
      </c>
      <c r="C4280" s="691" t="s">
        <v>1215</v>
      </c>
      <c r="D4280" s="712">
        <v>23.75</v>
      </c>
    </row>
    <row r="4281" spans="1:4" ht="27">
      <c r="A4281" s="689">
        <v>4509</v>
      </c>
      <c r="B4281" s="690" t="s">
        <v>5512</v>
      </c>
      <c r="C4281" s="691" t="s">
        <v>1215</v>
      </c>
      <c r="D4281" s="712">
        <v>1.64</v>
      </c>
    </row>
    <row r="4282" spans="1:4" ht="27">
      <c r="A4282" s="689">
        <v>6194</v>
      </c>
      <c r="B4282" s="690" t="s">
        <v>5513</v>
      </c>
      <c r="C4282" s="691" t="s">
        <v>1215</v>
      </c>
      <c r="D4282" s="712">
        <v>2.2400000000000002</v>
      </c>
    </row>
    <row r="4283" spans="1:4" ht="27">
      <c r="A4283" s="689">
        <v>6193</v>
      </c>
      <c r="B4283" s="690" t="s">
        <v>5514</v>
      </c>
      <c r="C4283" s="691" t="s">
        <v>1215</v>
      </c>
      <c r="D4283" s="712">
        <v>9.2200000000000006</v>
      </c>
    </row>
    <row r="4284" spans="1:4" ht="27">
      <c r="A4284" s="689">
        <v>10567</v>
      </c>
      <c r="B4284" s="690" t="s">
        <v>5515</v>
      </c>
      <c r="C4284" s="691" t="s">
        <v>1215</v>
      </c>
      <c r="D4284" s="712">
        <v>3.7</v>
      </c>
    </row>
    <row r="4285" spans="1:4" ht="27">
      <c r="A4285" s="689">
        <v>6188</v>
      </c>
      <c r="B4285" s="690" t="s">
        <v>5516</v>
      </c>
      <c r="C4285" s="691" t="s">
        <v>1212</v>
      </c>
      <c r="D4285" s="712">
        <v>20.260000000000002</v>
      </c>
    </row>
    <row r="4286" spans="1:4" ht="27">
      <c r="A4286" s="689">
        <v>6212</v>
      </c>
      <c r="B4286" s="690" t="s">
        <v>5516</v>
      </c>
      <c r="C4286" s="691" t="s">
        <v>1215</v>
      </c>
      <c r="D4286" s="712">
        <v>6.08</v>
      </c>
    </row>
    <row r="4287" spans="1:4" ht="27">
      <c r="A4287" s="689">
        <v>6189</v>
      </c>
      <c r="B4287" s="690" t="s">
        <v>5517</v>
      </c>
      <c r="C4287" s="691" t="s">
        <v>1215</v>
      </c>
      <c r="D4287" s="712">
        <v>13.48</v>
      </c>
    </row>
    <row r="4288" spans="1:4" ht="27">
      <c r="A4288" s="689">
        <v>6214</v>
      </c>
      <c r="B4288" s="690" t="s">
        <v>5518</v>
      </c>
      <c r="C4288" s="691" t="s">
        <v>1212</v>
      </c>
      <c r="D4288" s="712">
        <v>72.55</v>
      </c>
    </row>
    <row r="4289" spans="1:4" ht="27">
      <c r="A4289" s="689">
        <v>36153</v>
      </c>
      <c r="B4289" s="690" t="s">
        <v>5519</v>
      </c>
      <c r="C4289" s="691" t="s">
        <v>1214</v>
      </c>
      <c r="D4289" s="712">
        <v>166.51</v>
      </c>
    </row>
    <row r="4290" spans="1:4" ht="13.5">
      <c r="A4290" s="689">
        <v>10740</v>
      </c>
      <c r="B4290" s="690" t="s">
        <v>5520</v>
      </c>
      <c r="C4290" s="691" t="s">
        <v>1214</v>
      </c>
      <c r="D4290" s="688">
        <v>9618.2099999999991</v>
      </c>
    </row>
    <row r="4291" spans="1:4" ht="13.5">
      <c r="A4291" s="689">
        <v>13914</v>
      </c>
      <c r="B4291" s="690" t="s">
        <v>5521</v>
      </c>
      <c r="C4291" s="691" t="s">
        <v>1214</v>
      </c>
      <c r="D4291" s="712">
        <v>695.91</v>
      </c>
    </row>
    <row r="4292" spans="1:4" ht="13.5">
      <c r="A4292" s="689">
        <v>10742</v>
      </c>
      <c r="B4292" s="690" t="s">
        <v>5522</v>
      </c>
      <c r="C4292" s="691" t="s">
        <v>1214</v>
      </c>
      <c r="D4292" s="688">
        <v>1015</v>
      </c>
    </row>
    <row r="4293" spans="1:4" ht="13.5">
      <c r="A4293" s="689">
        <v>38465</v>
      </c>
      <c r="B4293" s="690" t="s">
        <v>5523</v>
      </c>
      <c r="C4293" s="691" t="s">
        <v>1214</v>
      </c>
      <c r="D4293" s="712">
        <v>23.28</v>
      </c>
    </row>
    <row r="4294" spans="1:4" ht="13.5">
      <c r="A4294" s="689">
        <v>7543</v>
      </c>
      <c r="B4294" s="690" t="s">
        <v>5524</v>
      </c>
      <c r="C4294" s="691" t="s">
        <v>1214</v>
      </c>
      <c r="D4294" s="712">
        <v>3.9</v>
      </c>
    </row>
    <row r="4295" spans="1:4" ht="13.5">
      <c r="A4295" s="689">
        <v>13255</v>
      </c>
      <c r="B4295" s="690" t="s">
        <v>5525</v>
      </c>
      <c r="C4295" s="691" t="s">
        <v>1214</v>
      </c>
      <c r="D4295" s="712">
        <v>44.22</v>
      </c>
    </row>
    <row r="4296" spans="1:4" ht="13.5">
      <c r="A4296" s="689">
        <v>39352</v>
      </c>
      <c r="B4296" s="690" t="s">
        <v>5526</v>
      </c>
      <c r="C4296" s="691" t="s">
        <v>1214</v>
      </c>
      <c r="D4296" s="712">
        <v>2.41</v>
      </c>
    </row>
    <row r="4297" spans="1:4" ht="13.5">
      <c r="A4297" s="689">
        <v>39346</v>
      </c>
      <c r="B4297" s="690" t="s">
        <v>5527</v>
      </c>
      <c r="C4297" s="691" t="s">
        <v>1214</v>
      </c>
      <c r="D4297" s="712">
        <v>2.41</v>
      </c>
    </row>
    <row r="4298" spans="1:4" ht="13.5">
      <c r="A4298" s="689">
        <v>39350</v>
      </c>
      <c r="B4298" s="690" t="s">
        <v>5528</v>
      </c>
      <c r="C4298" s="691" t="s">
        <v>1214</v>
      </c>
      <c r="D4298" s="712">
        <v>2.59</v>
      </c>
    </row>
    <row r="4299" spans="1:4" ht="13.5">
      <c r="A4299" s="689">
        <v>39351</v>
      </c>
      <c r="B4299" s="690" t="s">
        <v>5529</v>
      </c>
      <c r="C4299" s="691" t="s">
        <v>1214</v>
      </c>
      <c r="D4299" s="712">
        <v>3</v>
      </c>
    </row>
    <row r="4300" spans="1:4" ht="13.5">
      <c r="A4300" s="689">
        <v>38952</v>
      </c>
      <c r="B4300" s="690" t="s">
        <v>5530</v>
      </c>
      <c r="C4300" s="691" t="s">
        <v>1214</v>
      </c>
      <c r="D4300" s="712">
        <v>2.4700000000000002</v>
      </c>
    </row>
    <row r="4301" spans="1:4" ht="13.5">
      <c r="A4301" s="689">
        <v>38953</v>
      </c>
      <c r="B4301" s="690" t="s">
        <v>5531</v>
      </c>
      <c r="C4301" s="691" t="s">
        <v>1214</v>
      </c>
      <c r="D4301" s="712">
        <v>3.89</v>
      </c>
    </row>
    <row r="4302" spans="1:4" ht="13.5">
      <c r="A4302" s="689">
        <v>38835</v>
      </c>
      <c r="B4302" s="690" t="s">
        <v>5532</v>
      </c>
      <c r="C4302" s="691" t="s">
        <v>1214</v>
      </c>
      <c r="D4302" s="712">
        <v>3.49</v>
      </c>
    </row>
    <row r="4303" spans="1:4" ht="13.5">
      <c r="A4303" s="689">
        <v>38837</v>
      </c>
      <c r="B4303" s="690" t="s">
        <v>5533</v>
      </c>
      <c r="C4303" s="691" t="s">
        <v>1214</v>
      </c>
      <c r="D4303" s="712">
        <v>9.09</v>
      </c>
    </row>
    <row r="4304" spans="1:4" ht="13.5">
      <c r="A4304" s="689">
        <v>38836</v>
      </c>
      <c r="B4304" s="690" t="s">
        <v>5534</v>
      </c>
      <c r="C4304" s="691" t="s">
        <v>1214</v>
      </c>
      <c r="D4304" s="712">
        <v>5.03</v>
      </c>
    </row>
    <row r="4305" spans="1:4" ht="27">
      <c r="A4305" s="689">
        <v>2666</v>
      </c>
      <c r="B4305" s="690" t="s">
        <v>5535</v>
      </c>
      <c r="C4305" s="691" t="s">
        <v>1214</v>
      </c>
      <c r="D4305" s="712">
        <v>5.38</v>
      </c>
    </row>
    <row r="4306" spans="1:4" ht="27">
      <c r="A4306" s="689">
        <v>2668</v>
      </c>
      <c r="B4306" s="690" t="s">
        <v>5536</v>
      </c>
      <c r="C4306" s="691" t="s">
        <v>1214</v>
      </c>
      <c r="D4306" s="712">
        <v>6.14</v>
      </c>
    </row>
    <row r="4307" spans="1:4" ht="27">
      <c r="A4307" s="689">
        <v>2664</v>
      </c>
      <c r="B4307" s="690" t="s">
        <v>5537</v>
      </c>
      <c r="C4307" s="691" t="s">
        <v>1214</v>
      </c>
      <c r="D4307" s="712">
        <v>9.06</v>
      </c>
    </row>
    <row r="4308" spans="1:4" ht="27">
      <c r="A4308" s="689">
        <v>2662</v>
      </c>
      <c r="B4308" s="690" t="s">
        <v>5538</v>
      </c>
      <c r="C4308" s="691" t="s">
        <v>1214</v>
      </c>
      <c r="D4308" s="712">
        <v>11.11</v>
      </c>
    </row>
    <row r="4309" spans="1:4" ht="27">
      <c r="A4309" s="689">
        <v>20964</v>
      </c>
      <c r="B4309" s="690" t="s">
        <v>5539</v>
      </c>
      <c r="C4309" s="691" t="s">
        <v>1214</v>
      </c>
      <c r="D4309" s="712">
        <v>58.57</v>
      </c>
    </row>
    <row r="4310" spans="1:4" ht="27">
      <c r="A4310" s="689">
        <v>10905</v>
      </c>
      <c r="B4310" s="690" t="s">
        <v>5540</v>
      </c>
      <c r="C4310" s="691" t="s">
        <v>1214</v>
      </c>
      <c r="D4310" s="712">
        <v>78.569999999999993</v>
      </c>
    </row>
    <row r="4311" spans="1:4" ht="27">
      <c r="A4311" s="689">
        <v>42703</v>
      </c>
      <c r="B4311" s="690" t="s">
        <v>5541</v>
      </c>
      <c r="C4311" s="691" t="s">
        <v>1214</v>
      </c>
      <c r="D4311" s="712">
        <v>58.65</v>
      </c>
    </row>
    <row r="4312" spans="1:4" ht="27">
      <c r="A4312" s="689">
        <v>42704</v>
      </c>
      <c r="B4312" s="690" t="s">
        <v>5542</v>
      </c>
      <c r="C4312" s="691" t="s">
        <v>1214</v>
      </c>
      <c r="D4312" s="712">
        <v>90.03</v>
      </c>
    </row>
    <row r="4313" spans="1:4" ht="27">
      <c r="A4313" s="689">
        <v>42705</v>
      </c>
      <c r="B4313" s="690" t="s">
        <v>5543</v>
      </c>
      <c r="C4313" s="691" t="s">
        <v>1214</v>
      </c>
      <c r="D4313" s="712">
        <v>114.87</v>
      </c>
    </row>
    <row r="4314" spans="1:4" ht="27">
      <c r="A4314" s="689">
        <v>42706</v>
      </c>
      <c r="B4314" s="690" t="s">
        <v>5544</v>
      </c>
      <c r="C4314" s="691" t="s">
        <v>1214</v>
      </c>
      <c r="D4314" s="712">
        <v>142.27000000000001</v>
      </c>
    </row>
    <row r="4315" spans="1:4" ht="27">
      <c r="A4315" s="689">
        <v>11289</v>
      </c>
      <c r="B4315" s="690" t="s">
        <v>5545</v>
      </c>
      <c r="C4315" s="691" t="s">
        <v>1214</v>
      </c>
      <c r="D4315" s="712">
        <v>63.03</v>
      </c>
    </row>
    <row r="4316" spans="1:4" ht="27">
      <c r="A4316" s="689">
        <v>11241</v>
      </c>
      <c r="B4316" s="690" t="s">
        <v>5546</v>
      </c>
      <c r="C4316" s="691" t="s">
        <v>1214</v>
      </c>
      <c r="D4316" s="712">
        <v>157.58000000000001</v>
      </c>
    </row>
    <row r="4317" spans="1:4" ht="27">
      <c r="A4317" s="689">
        <v>11301</v>
      </c>
      <c r="B4317" s="690" t="s">
        <v>5547</v>
      </c>
      <c r="C4317" s="691" t="s">
        <v>1214</v>
      </c>
      <c r="D4317" s="712">
        <v>399.58</v>
      </c>
    </row>
    <row r="4318" spans="1:4" ht="27">
      <c r="A4318" s="689">
        <v>21090</v>
      </c>
      <c r="B4318" s="690" t="s">
        <v>5548</v>
      </c>
      <c r="C4318" s="691" t="s">
        <v>1214</v>
      </c>
      <c r="D4318" s="712">
        <v>489.62</v>
      </c>
    </row>
    <row r="4319" spans="1:4" ht="27">
      <c r="A4319" s="689">
        <v>14112</v>
      </c>
      <c r="B4319" s="690" t="s">
        <v>5549</v>
      </c>
      <c r="C4319" s="691" t="s">
        <v>1214</v>
      </c>
      <c r="D4319" s="712">
        <v>204.29</v>
      </c>
    </row>
    <row r="4320" spans="1:4" ht="27">
      <c r="A4320" s="689">
        <v>11315</v>
      </c>
      <c r="B4320" s="690" t="s">
        <v>5550</v>
      </c>
      <c r="C4320" s="691" t="s">
        <v>1214</v>
      </c>
      <c r="D4320" s="712">
        <v>95.67</v>
      </c>
    </row>
    <row r="4321" spans="1:4" ht="13.5">
      <c r="A4321" s="689">
        <v>11292</v>
      </c>
      <c r="B4321" s="690" t="s">
        <v>5551</v>
      </c>
      <c r="C4321" s="691" t="s">
        <v>1214</v>
      </c>
      <c r="D4321" s="712">
        <v>223.99</v>
      </c>
    </row>
    <row r="4322" spans="1:4" ht="27">
      <c r="A4322" s="689">
        <v>21071</v>
      </c>
      <c r="B4322" s="690" t="s">
        <v>5552</v>
      </c>
      <c r="C4322" s="691" t="s">
        <v>1214</v>
      </c>
      <c r="D4322" s="712">
        <v>146.32</v>
      </c>
    </row>
    <row r="4323" spans="1:4" ht="27">
      <c r="A4323" s="689">
        <v>11293</v>
      </c>
      <c r="B4323" s="690" t="s">
        <v>5553</v>
      </c>
      <c r="C4323" s="691" t="s">
        <v>1214</v>
      </c>
      <c r="D4323" s="712">
        <v>247.62</v>
      </c>
    </row>
    <row r="4324" spans="1:4" ht="27">
      <c r="A4324" s="689">
        <v>11316</v>
      </c>
      <c r="B4324" s="690" t="s">
        <v>5554</v>
      </c>
      <c r="C4324" s="691" t="s">
        <v>1214</v>
      </c>
      <c r="D4324" s="712">
        <v>315.16000000000003</v>
      </c>
    </row>
    <row r="4325" spans="1:4" ht="27">
      <c r="A4325" s="689">
        <v>6243</v>
      </c>
      <c r="B4325" s="690" t="s">
        <v>5555</v>
      </c>
      <c r="C4325" s="691" t="s">
        <v>1214</v>
      </c>
      <c r="D4325" s="712">
        <v>363</v>
      </c>
    </row>
    <row r="4326" spans="1:4" ht="27">
      <c r="A4326" s="689">
        <v>21079</v>
      </c>
      <c r="B4326" s="690" t="s">
        <v>5556</v>
      </c>
      <c r="C4326" s="691" t="s">
        <v>1214</v>
      </c>
      <c r="D4326" s="712">
        <v>432.78</v>
      </c>
    </row>
    <row r="4327" spans="1:4" ht="27">
      <c r="A4327" s="689">
        <v>6240</v>
      </c>
      <c r="B4327" s="690" t="s">
        <v>5557</v>
      </c>
      <c r="C4327" s="691" t="s">
        <v>1214</v>
      </c>
      <c r="D4327" s="712">
        <v>480.62</v>
      </c>
    </row>
    <row r="4328" spans="1:4" ht="27">
      <c r="A4328" s="689">
        <v>11296</v>
      </c>
      <c r="B4328" s="690" t="s">
        <v>5558</v>
      </c>
      <c r="C4328" s="691" t="s">
        <v>1214</v>
      </c>
      <c r="D4328" s="688">
        <v>1531.35</v>
      </c>
    </row>
    <row r="4329" spans="1:4" ht="27">
      <c r="A4329" s="689">
        <v>11299</v>
      </c>
      <c r="B4329" s="690" t="s">
        <v>5559</v>
      </c>
      <c r="C4329" s="691" t="s">
        <v>1214</v>
      </c>
      <c r="D4329" s="712">
        <v>518.33000000000004</v>
      </c>
    </row>
    <row r="4330" spans="1:4" ht="27">
      <c r="A4330" s="689">
        <v>11066</v>
      </c>
      <c r="B4330" s="690" t="s">
        <v>5560</v>
      </c>
      <c r="C4330" s="691" t="s">
        <v>1214</v>
      </c>
      <c r="D4330" s="712">
        <v>10.08</v>
      </c>
    </row>
    <row r="4331" spans="1:4" ht="27">
      <c r="A4331" s="689">
        <v>11065</v>
      </c>
      <c r="B4331" s="690" t="s">
        <v>5561</v>
      </c>
      <c r="C4331" s="691" t="s">
        <v>1214</v>
      </c>
      <c r="D4331" s="712">
        <v>11.55</v>
      </c>
    </row>
    <row r="4332" spans="1:4" ht="27">
      <c r="A4332" s="689">
        <v>11688</v>
      </c>
      <c r="B4332" s="690" t="s">
        <v>5562</v>
      </c>
      <c r="C4332" s="691" t="s">
        <v>1214</v>
      </c>
      <c r="D4332" s="712">
        <v>339.22</v>
      </c>
    </row>
    <row r="4333" spans="1:4" ht="40.5">
      <c r="A4333" s="689">
        <v>37736</v>
      </c>
      <c r="B4333" s="690" t="s">
        <v>5563</v>
      </c>
      <c r="C4333" s="691" t="s">
        <v>1214</v>
      </c>
      <c r="D4333" s="688">
        <v>48000</v>
      </c>
    </row>
    <row r="4334" spans="1:4" ht="27">
      <c r="A4334" s="689">
        <v>37739</v>
      </c>
      <c r="B4334" s="690" t="s">
        <v>5564</v>
      </c>
      <c r="C4334" s="691" t="s">
        <v>1214</v>
      </c>
      <c r="D4334" s="688">
        <v>59076.92</v>
      </c>
    </row>
    <row r="4335" spans="1:4" ht="27">
      <c r="A4335" s="689">
        <v>37740</v>
      </c>
      <c r="B4335" s="690" t="s">
        <v>5565</v>
      </c>
      <c r="C4335" s="691" t="s">
        <v>1214</v>
      </c>
      <c r="D4335" s="688">
        <v>33712.370000000003</v>
      </c>
    </row>
    <row r="4336" spans="1:4" ht="27">
      <c r="A4336" s="689">
        <v>37738</v>
      </c>
      <c r="B4336" s="690" t="s">
        <v>5566</v>
      </c>
      <c r="C4336" s="691" t="s">
        <v>1214</v>
      </c>
      <c r="D4336" s="688">
        <v>40053.51</v>
      </c>
    </row>
    <row r="4337" spans="1:4" ht="27">
      <c r="A4337" s="689">
        <v>37737</v>
      </c>
      <c r="B4337" s="690" t="s">
        <v>5567</v>
      </c>
      <c r="C4337" s="691" t="s">
        <v>1214</v>
      </c>
      <c r="D4337" s="688">
        <v>31866.22</v>
      </c>
    </row>
    <row r="4338" spans="1:4" ht="13.5">
      <c r="A4338" s="689">
        <v>25014</v>
      </c>
      <c r="B4338" s="690" t="s">
        <v>5568</v>
      </c>
      <c r="C4338" s="691" t="s">
        <v>1214</v>
      </c>
      <c r="D4338" s="688">
        <v>66742.47</v>
      </c>
    </row>
    <row r="4339" spans="1:4" ht="13.5">
      <c r="A4339" s="689">
        <v>25013</v>
      </c>
      <c r="B4339" s="690" t="s">
        <v>5569</v>
      </c>
      <c r="C4339" s="691" t="s">
        <v>1214</v>
      </c>
      <c r="D4339" s="688">
        <v>69953.17</v>
      </c>
    </row>
    <row r="4340" spans="1:4" ht="13.5">
      <c r="A4340" s="689">
        <v>14405</v>
      </c>
      <c r="B4340" s="690" t="s">
        <v>5570</v>
      </c>
      <c r="C4340" s="691" t="s">
        <v>1214</v>
      </c>
      <c r="D4340" s="688">
        <v>82113.710000000006</v>
      </c>
    </row>
    <row r="4341" spans="1:4" ht="27">
      <c r="A4341" s="689">
        <v>6253</v>
      </c>
      <c r="B4341" s="690" t="s">
        <v>5571</v>
      </c>
      <c r="C4341" s="691" t="s">
        <v>1214</v>
      </c>
      <c r="D4341" s="712">
        <v>98.7</v>
      </c>
    </row>
    <row r="4342" spans="1:4" ht="13.5">
      <c r="A4342" s="689">
        <v>36790</v>
      </c>
      <c r="B4342" s="690" t="s">
        <v>5572</v>
      </c>
      <c r="C4342" s="691" t="s">
        <v>1214</v>
      </c>
      <c r="D4342" s="712">
        <v>246.6</v>
      </c>
    </row>
    <row r="4343" spans="1:4" ht="13.5">
      <c r="A4343" s="689">
        <v>20271</v>
      </c>
      <c r="B4343" s="690" t="s">
        <v>5573</v>
      </c>
      <c r="C4343" s="691" t="s">
        <v>1214</v>
      </c>
      <c r="D4343" s="712">
        <v>593.79999999999995</v>
      </c>
    </row>
    <row r="4344" spans="1:4" ht="13.5">
      <c r="A4344" s="689">
        <v>10423</v>
      </c>
      <c r="B4344" s="690" t="s">
        <v>5574</v>
      </c>
      <c r="C4344" s="691" t="s">
        <v>1214</v>
      </c>
      <c r="D4344" s="712">
        <v>368.29</v>
      </c>
    </row>
    <row r="4345" spans="1:4" ht="27">
      <c r="A4345" s="689">
        <v>37589</v>
      </c>
      <c r="B4345" s="690" t="s">
        <v>5575</v>
      </c>
      <c r="C4345" s="691" t="s">
        <v>1214</v>
      </c>
      <c r="D4345" s="712">
        <v>302.14999999999998</v>
      </c>
    </row>
    <row r="4346" spans="1:4" ht="27">
      <c r="A4346" s="689">
        <v>11690</v>
      </c>
      <c r="B4346" s="690" t="s">
        <v>5576</v>
      </c>
      <c r="C4346" s="691" t="s">
        <v>1214</v>
      </c>
      <c r="D4346" s="712">
        <v>160.51</v>
      </c>
    </row>
    <row r="4347" spans="1:4" ht="27">
      <c r="A4347" s="689">
        <v>20234</v>
      </c>
      <c r="B4347" s="690" t="s">
        <v>5577</v>
      </c>
      <c r="C4347" s="691" t="s">
        <v>1214</v>
      </c>
      <c r="D4347" s="712">
        <v>203.13</v>
      </c>
    </row>
    <row r="4348" spans="1:4" ht="13.5">
      <c r="A4348" s="689">
        <v>4763</v>
      </c>
      <c r="B4348" s="690" t="s">
        <v>5578</v>
      </c>
      <c r="C4348" s="691" t="s">
        <v>1213</v>
      </c>
      <c r="D4348" s="712">
        <v>22.6</v>
      </c>
    </row>
    <row r="4349" spans="1:4" ht="13.5">
      <c r="A4349" s="689">
        <v>41070</v>
      </c>
      <c r="B4349" s="690" t="s">
        <v>5579</v>
      </c>
      <c r="C4349" s="691" t="s">
        <v>1221</v>
      </c>
      <c r="D4349" s="688">
        <v>3974.73</v>
      </c>
    </row>
    <row r="4350" spans="1:4" ht="13.5">
      <c r="A4350" s="689">
        <v>14583</v>
      </c>
      <c r="B4350" s="690" t="s">
        <v>5580</v>
      </c>
      <c r="C4350" s="691" t="s">
        <v>1220</v>
      </c>
      <c r="D4350" s="712">
        <v>14.75</v>
      </c>
    </row>
    <row r="4351" spans="1:4" ht="13.5">
      <c r="A4351" s="689">
        <v>11457</v>
      </c>
      <c r="B4351" s="690" t="s">
        <v>5581</v>
      </c>
      <c r="C4351" s="691" t="s">
        <v>1214</v>
      </c>
      <c r="D4351" s="712">
        <v>23.16</v>
      </c>
    </row>
    <row r="4352" spans="1:4" ht="13.5">
      <c r="A4352" s="689">
        <v>21121</v>
      </c>
      <c r="B4352" s="690" t="s">
        <v>5582</v>
      </c>
      <c r="C4352" s="691" t="s">
        <v>1214</v>
      </c>
      <c r="D4352" s="712">
        <v>2.56</v>
      </c>
    </row>
    <row r="4353" spans="1:4" ht="13.5">
      <c r="A4353" s="689">
        <v>38010</v>
      </c>
      <c r="B4353" s="690" t="s">
        <v>5583</v>
      </c>
      <c r="C4353" s="691" t="s">
        <v>1214</v>
      </c>
      <c r="D4353" s="712">
        <v>4.1900000000000004</v>
      </c>
    </row>
    <row r="4354" spans="1:4" ht="13.5">
      <c r="A4354" s="689">
        <v>38011</v>
      </c>
      <c r="B4354" s="690" t="s">
        <v>5584</v>
      </c>
      <c r="C4354" s="691" t="s">
        <v>1214</v>
      </c>
      <c r="D4354" s="712">
        <v>7.73</v>
      </c>
    </row>
    <row r="4355" spans="1:4" ht="13.5">
      <c r="A4355" s="689">
        <v>38012</v>
      </c>
      <c r="B4355" s="690" t="s">
        <v>5585</v>
      </c>
      <c r="C4355" s="691" t="s">
        <v>1214</v>
      </c>
      <c r="D4355" s="712">
        <v>26.42</v>
      </c>
    </row>
    <row r="4356" spans="1:4" ht="13.5">
      <c r="A4356" s="689">
        <v>38013</v>
      </c>
      <c r="B4356" s="690" t="s">
        <v>5586</v>
      </c>
      <c r="C4356" s="691" t="s">
        <v>1214</v>
      </c>
      <c r="D4356" s="712">
        <v>34.299999999999997</v>
      </c>
    </row>
    <row r="4357" spans="1:4" ht="13.5">
      <c r="A4357" s="689">
        <v>38014</v>
      </c>
      <c r="B4357" s="690" t="s">
        <v>5587</v>
      </c>
      <c r="C4357" s="691" t="s">
        <v>1214</v>
      </c>
      <c r="D4357" s="712">
        <v>55.82</v>
      </c>
    </row>
    <row r="4358" spans="1:4" ht="13.5">
      <c r="A4358" s="689">
        <v>38015</v>
      </c>
      <c r="B4358" s="690" t="s">
        <v>5588</v>
      </c>
      <c r="C4358" s="691" t="s">
        <v>1214</v>
      </c>
      <c r="D4358" s="712">
        <v>134.80000000000001</v>
      </c>
    </row>
    <row r="4359" spans="1:4" ht="13.5">
      <c r="A4359" s="689">
        <v>38016</v>
      </c>
      <c r="B4359" s="690" t="s">
        <v>5589</v>
      </c>
      <c r="C4359" s="691" t="s">
        <v>1214</v>
      </c>
      <c r="D4359" s="712">
        <v>164.02</v>
      </c>
    </row>
    <row r="4360" spans="1:4" ht="13.5">
      <c r="A4360" s="689">
        <v>12741</v>
      </c>
      <c r="B4360" s="690" t="s">
        <v>5590</v>
      </c>
      <c r="C4360" s="691" t="s">
        <v>1214</v>
      </c>
      <c r="D4360" s="712">
        <v>817.17</v>
      </c>
    </row>
    <row r="4361" spans="1:4" ht="13.5">
      <c r="A4361" s="689">
        <v>12733</v>
      </c>
      <c r="B4361" s="690" t="s">
        <v>5591</v>
      </c>
      <c r="C4361" s="691" t="s">
        <v>1214</v>
      </c>
      <c r="D4361" s="712">
        <v>4.1100000000000003</v>
      </c>
    </row>
    <row r="4362" spans="1:4" ht="13.5">
      <c r="A4362" s="689">
        <v>12734</v>
      </c>
      <c r="B4362" s="690" t="s">
        <v>5592</v>
      </c>
      <c r="C4362" s="691" t="s">
        <v>1214</v>
      </c>
      <c r="D4362" s="712">
        <v>8.76</v>
      </c>
    </row>
    <row r="4363" spans="1:4" ht="13.5">
      <c r="A4363" s="691">
        <v>12735</v>
      </c>
      <c r="B4363" s="690" t="s">
        <v>5593</v>
      </c>
      <c r="C4363" s="691" t="s">
        <v>1214</v>
      </c>
      <c r="D4363" s="712">
        <v>14.41</v>
      </c>
    </row>
    <row r="4364" spans="1:4" ht="13.5">
      <c r="A4364" s="691">
        <v>12736</v>
      </c>
      <c r="B4364" s="690" t="s">
        <v>5594</v>
      </c>
      <c r="C4364" s="691" t="s">
        <v>1214</v>
      </c>
      <c r="D4364" s="712">
        <v>32.950000000000003</v>
      </c>
    </row>
    <row r="4365" spans="1:4" ht="13.5">
      <c r="A4365" s="689">
        <v>12737</v>
      </c>
      <c r="B4365" s="690" t="s">
        <v>5595</v>
      </c>
      <c r="C4365" s="691" t="s">
        <v>1214</v>
      </c>
      <c r="D4365" s="712">
        <v>42.46</v>
      </c>
    </row>
    <row r="4366" spans="1:4" ht="13.5">
      <c r="A4366" s="689">
        <v>12738</v>
      </c>
      <c r="B4366" s="690" t="s">
        <v>5596</v>
      </c>
      <c r="C4366" s="691" t="s">
        <v>1214</v>
      </c>
      <c r="D4366" s="712">
        <v>83.92</v>
      </c>
    </row>
    <row r="4367" spans="1:4" ht="13.5">
      <c r="A4367" s="689">
        <v>12739</v>
      </c>
      <c r="B4367" s="690" t="s">
        <v>5597</v>
      </c>
      <c r="C4367" s="691" t="s">
        <v>1214</v>
      </c>
      <c r="D4367" s="712">
        <v>238.88</v>
      </c>
    </row>
    <row r="4368" spans="1:4" ht="13.5">
      <c r="A4368" s="689">
        <v>12740</v>
      </c>
      <c r="B4368" s="690" t="s">
        <v>5598</v>
      </c>
      <c r="C4368" s="691" t="s">
        <v>1214</v>
      </c>
      <c r="D4368" s="712">
        <v>373.74</v>
      </c>
    </row>
    <row r="4369" spans="1:4" ht="13.5">
      <c r="A4369" s="689">
        <v>6297</v>
      </c>
      <c r="B4369" s="690" t="s">
        <v>5599</v>
      </c>
      <c r="C4369" s="691" t="s">
        <v>1214</v>
      </c>
      <c r="D4369" s="712">
        <v>21.93</v>
      </c>
    </row>
    <row r="4370" spans="1:4" ht="13.5">
      <c r="A4370" s="689">
        <v>6296</v>
      </c>
      <c r="B4370" s="690" t="s">
        <v>5600</v>
      </c>
      <c r="C4370" s="691" t="s">
        <v>1214</v>
      </c>
      <c r="D4370" s="712">
        <v>17.309999999999999</v>
      </c>
    </row>
    <row r="4371" spans="1:4" ht="13.5">
      <c r="A4371" s="689">
        <v>6294</v>
      </c>
      <c r="B4371" s="690" t="s">
        <v>5601</v>
      </c>
      <c r="C4371" s="691" t="s">
        <v>1214</v>
      </c>
      <c r="D4371" s="712">
        <v>4.93</v>
      </c>
    </row>
    <row r="4372" spans="1:4" ht="13.5">
      <c r="A4372" s="689">
        <v>6323</v>
      </c>
      <c r="B4372" s="690" t="s">
        <v>5602</v>
      </c>
      <c r="C4372" s="691" t="s">
        <v>1214</v>
      </c>
      <c r="D4372" s="712">
        <v>11.31</v>
      </c>
    </row>
    <row r="4373" spans="1:4" ht="13.5">
      <c r="A4373" s="689">
        <v>6299</v>
      </c>
      <c r="B4373" s="690" t="s">
        <v>5603</v>
      </c>
      <c r="C4373" s="691" t="s">
        <v>1214</v>
      </c>
      <c r="D4373" s="712">
        <v>65.959999999999994</v>
      </c>
    </row>
    <row r="4374" spans="1:4" ht="13.5">
      <c r="A4374" s="689">
        <v>6298</v>
      </c>
      <c r="B4374" s="690" t="s">
        <v>5604</v>
      </c>
      <c r="C4374" s="691" t="s">
        <v>1214</v>
      </c>
      <c r="D4374" s="712">
        <v>34.74</v>
      </c>
    </row>
    <row r="4375" spans="1:4" ht="13.5">
      <c r="A4375" s="689">
        <v>6295</v>
      </c>
      <c r="B4375" s="690" t="s">
        <v>5605</v>
      </c>
      <c r="C4375" s="691" t="s">
        <v>1214</v>
      </c>
      <c r="D4375" s="712">
        <v>7.02</v>
      </c>
    </row>
    <row r="4376" spans="1:4" ht="13.5">
      <c r="A4376" s="689">
        <v>6322</v>
      </c>
      <c r="B4376" s="690" t="s">
        <v>5606</v>
      </c>
      <c r="C4376" s="691" t="s">
        <v>1214</v>
      </c>
      <c r="D4376" s="712">
        <v>88.35</v>
      </c>
    </row>
    <row r="4377" spans="1:4" ht="13.5">
      <c r="A4377" s="689">
        <v>6300</v>
      </c>
      <c r="B4377" s="690" t="s">
        <v>5607</v>
      </c>
      <c r="C4377" s="691" t="s">
        <v>1214</v>
      </c>
      <c r="D4377" s="712">
        <v>162.88999999999999</v>
      </c>
    </row>
    <row r="4378" spans="1:4" ht="13.5">
      <c r="A4378" s="689">
        <v>6321</v>
      </c>
      <c r="B4378" s="690" t="s">
        <v>5608</v>
      </c>
      <c r="C4378" s="691" t="s">
        <v>1214</v>
      </c>
      <c r="D4378" s="712">
        <v>232.67</v>
      </c>
    </row>
    <row r="4379" spans="1:4" ht="13.5">
      <c r="A4379" s="689">
        <v>6301</v>
      </c>
      <c r="B4379" s="690" t="s">
        <v>5609</v>
      </c>
      <c r="C4379" s="691" t="s">
        <v>1214</v>
      </c>
      <c r="D4379" s="712">
        <v>545.37</v>
      </c>
    </row>
    <row r="4380" spans="1:4" ht="13.5">
      <c r="A4380" s="689">
        <v>7105</v>
      </c>
      <c r="B4380" s="690" t="s">
        <v>5610</v>
      </c>
      <c r="C4380" s="691" t="s">
        <v>1214</v>
      </c>
      <c r="D4380" s="712">
        <v>24.11</v>
      </c>
    </row>
    <row r="4381" spans="1:4" ht="13.5">
      <c r="A4381" s="689">
        <v>20183</v>
      </c>
      <c r="B4381" s="690" t="s">
        <v>5611</v>
      </c>
      <c r="C4381" s="691" t="s">
        <v>1214</v>
      </c>
      <c r="D4381" s="712">
        <v>31.75</v>
      </c>
    </row>
    <row r="4382" spans="1:4" ht="13.5">
      <c r="A4382" s="689">
        <v>38448</v>
      </c>
      <c r="B4382" s="690" t="s">
        <v>5612</v>
      </c>
      <c r="C4382" s="691" t="s">
        <v>1214</v>
      </c>
      <c r="D4382" s="712">
        <v>149.18</v>
      </c>
    </row>
    <row r="4383" spans="1:4" ht="13.5">
      <c r="A4383" s="689">
        <v>20182</v>
      </c>
      <c r="B4383" s="690" t="s">
        <v>5613</v>
      </c>
      <c r="C4383" s="691" t="s">
        <v>1214</v>
      </c>
      <c r="D4383" s="712">
        <v>18.12</v>
      </c>
    </row>
    <row r="4384" spans="1:4" ht="13.5">
      <c r="A4384" s="689">
        <v>7119</v>
      </c>
      <c r="B4384" s="690" t="s">
        <v>5614</v>
      </c>
      <c r="C4384" s="691" t="s">
        <v>1214</v>
      </c>
      <c r="D4384" s="712">
        <v>6.55</v>
      </c>
    </row>
    <row r="4385" spans="1:4" ht="13.5">
      <c r="A4385" s="689">
        <v>7120</v>
      </c>
      <c r="B4385" s="690" t="s">
        <v>5615</v>
      </c>
      <c r="C4385" s="691" t="s">
        <v>1214</v>
      </c>
      <c r="D4385" s="712">
        <v>4.49</v>
      </c>
    </row>
    <row r="4386" spans="1:4" ht="13.5">
      <c r="A4386" s="689">
        <v>6319</v>
      </c>
      <c r="B4386" s="690" t="s">
        <v>5616</v>
      </c>
      <c r="C4386" s="691" t="s">
        <v>1214</v>
      </c>
      <c r="D4386" s="712">
        <v>25.76</v>
      </c>
    </row>
    <row r="4387" spans="1:4" ht="13.5">
      <c r="A4387" s="689">
        <v>6304</v>
      </c>
      <c r="B4387" s="690" t="s">
        <v>5617</v>
      </c>
      <c r="C4387" s="691" t="s">
        <v>1214</v>
      </c>
      <c r="D4387" s="712">
        <v>25.76</v>
      </c>
    </row>
    <row r="4388" spans="1:4" ht="13.5">
      <c r="A4388" s="689">
        <v>21116</v>
      </c>
      <c r="B4388" s="690" t="s">
        <v>5618</v>
      </c>
      <c r="C4388" s="691" t="s">
        <v>1214</v>
      </c>
      <c r="D4388" s="712">
        <v>19.510000000000002</v>
      </c>
    </row>
    <row r="4389" spans="1:4" ht="13.5">
      <c r="A4389" s="689">
        <v>6320</v>
      </c>
      <c r="B4389" s="690" t="s">
        <v>5619</v>
      </c>
      <c r="C4389" s="691" t="s">
        <v>1214</v>
      </c>
      <c r="D4389" s="712">
        <v>13.27</v>
      </c>
    </row>
    <row r="4390" spans="1:4" ht="13.5">
      <c r="A4390" s="689">
        <v>6303</v>
      </c>
      <c r="B4390" s="690" t="s">
        <v>5620</v>
      </c>
      <c r="C4390" s="691" t="s">
        <v>1214</v>
      </c>
      <c r="D4390" s="712">
        <v>13.27</v>
      </c>
    </row>
    <row r="4391" spans="1:4" ht="13.5">
      <c r="A4391" s="689">
        <v>6308</v>
      </c>
      <c r="B4391" s="690" t="s">
        <v>5621</v>
      </c>
      <c r="C4391" s="691" t="s">
        <v>1214</v>
      </c>
      <c r="D4391" s="712">
        <v>71.3</v>
      </c>
    </row>
    <row r="4392" spans="1:4" ht="13.5">
      <c r="A4392" s="689">
        <v>6317</v>
      </c>
      <c r="B4392" s="690" t="s">
        <v>5622</v>
      </c>
      <c r="C4392" s="691" t="s">
        <v>1214</v>
      </c>
      <c r="D4392" s="712">
        <v>71.3</v>
      </c>
    </row>
    <row r="4393" spans="1:4" ht="13.5">
      <c r="A4393" s="689">
        <v>6307</v>
      </c>
      <c r="B4393" s="690" t="s">
        <v>5623</v>
      </c>
      <c r="C4393" s="691" t="s">
        <v>1214</v>
      </c>
      <c r="D4393" s="712">
        <v>71.3</v>
      </c>
    </row>
    <row r="4394" spans="1:4" ht="13.5">
      <c r="A4394" s="689">
        <v>6309</v>
      </c>
      <c r="B4394" s="690" t="s">
        <v>5624</v>
      </c>
      <c r="C4394" s="691" t="s">
        <v>1214</v>
      </c>
      <c r="D4394" s="712">
        <v>73.37</v>
      </c>
    </row>
    <row r="4395" spans="1:4" ht="13.5">
      <c r="A4395" s="689">
        <v>6318</v>
      </c>
      <c r="B4395" s="690" t="s">
        <v>5625</v>
      </c>
      <c r="C4395" s="691" t="s">
        <v>1214</v>
      </c>
      <c r="D4395" s="712">
        <v>38.46</v>
      </c>
    </row>
    <row r="4396" spans="1:4" ht="13.5">
      <c r="A4396" s="689">
        <v>6306</v>
      </c>
      <c r="B4396" s="690" t="s">
        <v>5626</v>
      </c>
      <c r="C4396" s="691" t="s">
        <v>1214</v>
      </c>
      <c r="D4396" s="712">
        <v>38.46</v>
      </c>
    </row>
    <row r="4397" spans="1:4" ht="13.5">
      <c r="A4397" s="689">
        <v>6305</v>
      </c>
      <c r="B4397" s="690" t="s">
        <v>5627</v>
      </c>
      <c r="C4397" s="691" t="s">
        <v>1214</v>
      </c>
      <c r="D4397" s="712">
        <v>38.46</v>
      </c>
    </row>
    <row r="4398" spans="1:4" ht="13.5">
      <c r="A4398" s="689">
        <v>6302</v>
      </c>
      <c r="B4398" s="690" t="s">
        <v>5628</v>
      </c>
      <c r="C4398" s="691" t="s">
        <v>1214</v>
      </c>
      <c r="D4398" s="712">
        <v>8.15</v>
      </c>
    </row>
    <row r="4399" spans="1:4" ht="13.5">
      <c r="A4399" s="689">
        <v>6312</v>
      </c>
      <c r="B4399" s="690" t="s">
        <v>5629</v>
      </c>
      <c r="C4399" s="691" t="s">
        <v>1214</v>
      </c>
      <c r="D4399" s="712">
        <v>102.56</v>
      </c>
    </row>
    <row r="4400" spans="1:4" ht="13.5">
      <c r="A4400" s="691">
        <v>6311</v>
      </c>
      <c r="B4400" s="690" t="s">
        <v>5630</v>
      </c>
      <c r="C4400" s="691" t="s">
        <v>1214</v>
      </c>
      <c r="D4400" s="712">
        <v>102.56</v>
      </c>
    </row>
    <row r="4401" spans="1:4" ht="13.5">
      <c r="A4401" s="689">
        <v>6310</v>
      </c>
      <c r="B4401" s="690" t="s">
        <v>5631</v>
      </c>
      <c r="C4401" s="691" t="s">
        <v>1214</v>
      </c>
      <c r="D4401" s="712">
        <v>102.56</v>
      </c>
    </row>
    <row r="4402" spans="1:4" ht="13.5">
      <c r="A4402" s="689">
        <v>6314</v>
      </c>
      <c r="B4402" s="690" t="s">
        <v>5632</v>
      </c>
      <c r="C4402" s="691" t="s">
        <v>1214</v>
      </c>
      <c r="D4402" s="712">
        <v>102.56</v>
      </c>
    </row>
    <row r="4403" spans="1:4" ht="13.5">
      <c r="A4403" s="689">
        <v>6313</v>
      </c>
      <c r="B4403" s="690" t="s">
        <v>5633</v>
      </c>
      <c r="C4403" s="691" t="s">
        <v>1214</v>
      </c>
      <c r="D4403" s="712">
        <v>102.56</v>
      </c>
    </row>
    <row r="4404" spans="1:4" ht="13.5">
      <c r="A4404" s="689">
        <v>6315</v>
      </c>
      <c r="B4404" s="690" t="s">
        <v>5634</v>
      </c>
      <c r="C4404" s="691" t="s">
        <v>1214</v>
      </c>
      <c r="D4404" s="712">
        <v>194.18</v>
      </c>
    </row>
    <row r="4405" spans="1:4" ht="13.5">
      <c r="A4405" s="689">
        <v>6316</v>
      </c>
      <c r="B4405" s="690" t="s">
        <v>5635</v>
      </c>
      <c r="C4405" s="691" t="s">
        <v>1214</v>
      </c>
      <c r="D4405" s="712">
        <v>194.18</v>
      </c>
    </row>
    <row r="4406" spans="1:4" ht="27">
      <c r="A4406" s="689">
        <v>38878</v>
      </c>
      <c r="B4406" s="690" t="s">
        <v>5636</v>
      </c>
      <c r="C4406" s="691" t="s">
        <v>1214</v>
      </c>
      <c r="D4406" s="712">
        <v>12.79</v>
      </c>
    </row>
    <row r="4407" spans="1:4" ht="27">
      <c r="A4407" s="689">
        <v>38879</v>
      </c>
      <c r="B4407" s="690" t="s">
        <v>5637</v>
      </c>
      <c r="C4407" s="691" t="s">
        <v>1214</v>
      </c>
      <c r="D4407" s="712">
        <v>23.98</v>
      </c>
    </row>
    <row r="4408" spans="1:4" ht="27">
      <c r="A4408" s="689">
        <v>38881</v>
      </c>
      <c r="B4408" s="690" t="s">
        <v>5638</v>
      </c>
      <c r="C4408" s="691" t="s">
        <v>1214</v>
      </c>
      <c r="D4408" s="712">
        <v>12.55</v>
      </c>
    </row>
    <row r="4409" spans="1:4" ht="27">
      <c r="A4409" s="689">
        <v>38880</v>
      </c>
      <c r="B4409" s="690" t="s">
        <v>5639</v>
      </c>
      <c r="C4409" s="691" t="s">
        <v>1214</v>
      </c>
      <c r="D4409" s="712">
        <v>13.15</v>
      </c>
    </row>
    <row r="4410" spans="1:4" ht="27">
      <c r="A4410" s="689">
        <v>38882</v>
      </c>
      <c r="B4410" s="690" t="s">
        <v>5640</v>
      </c>
      <c r="C4410" s="691" t="s">
        <v>1214</v>
      </c>
      <c r="D4410" s="712">
        <v>13.62</v>
      </c>
    </row>
    <row r="4411" spans="1:4" ht="27">
      <c r="A4411" s="689">
        <v>38883</v>
      </c>
      <c r="B4411" s="690" t="s">
        <v>5641</v>
      </c>
      <c r="C4411" s="691" t="s">
        <v>1214</v>
      </c>
      <c r="D4411" s="712">
        <v>20.14</v>
      </c>
    </row>
    <row r="4412" spans="1:4" ht="27">
      <c r="A4412" s="689">
        <v>38884</v>
      </c>
      <c r="B4412" s="690" t="s">
        <v>5642</v>
      </c>
      <c r="C4412" s="691" t="s">
        <v>1214</v>
      </c>
      <c r="D4412" s="712">
        <v>21.86</v>
      </c>
    </row>
    <row r="4413" spans="1:4" ht="27">
      <c r="A4413" s="689">
        <v>38885</v>
      </c>
      <c r="B4413" s="690" t="s">
        <v>5643</v>
      </c>
      <c r="C4413" s="691" t="s">
        <v>1214</v>
      </c>
      <c r="D4413" s="712">
        <v>21.15</v>
      </c>
    </row>
    <row r="4414" spans="1:4" ht="27">
      <c r="A4414" s="689">
        <v>38886</v>
      </c>
      <c r="B4414" s="690" t="s">
        <v>5644</v>
      </c>
      <c r="C4414" s="691" t="s">
        <v>1214</v>
      </c>
      <c r="D4414" s="712">
        <v>22.83</v>
      </c>
    </row>
    <row r="4415" spans="1:4" ht="27">
      <c r="A4415" s="689">
        <v>38887</v>
      </c>
      <c r="B4415" s="690" t="s">
        <v>5645</v>
      </c>
      <c r="C4415" s="691" t="s">
        <v>1214</v>
      </c>
      <c r="D4415" s="712">
        <v>20.5</v>
      </c>
    </row>
    <row r="4416" spans="1:4" ht="27">
      <c r="A4416" s="689">
        <v>38888</v>
      </c>
      <c r="B4416" s="690" t="s">
        <v>5646</v>
      </c>
      <c r="C4416" s="691" t="s">
        <v>1214</v>
      </c>
      <c r="D4416" s="712">
        <v>24.37</v>
      </c>
    </row>
    <row r="4417" spans="1:4" ht="27">
      <c r="A4417" s="689">
        <v>38890</v>
      </c>
      <c r="B4417" s="690" t="s">
        <v>5647</v>
      </c>
      <c r="C4417" s="691" t="s">
        <v>1214</v>
      </c>
      <c r="D4417" s="712">
        <v>36.229999999999997</v>
      </c>
    </row>
    <row r="4418" spans="1:4" ht="27">
      <c r="A4418" s="689">
        <v>38893</v>
      </c>
      <c r="B4418" s="690" t="s">
        <v>5648</v>
      </c>
      <c r="C4418" s="691" t="s">
        <v>1214</v>
      </c>
      <c r="D4418" s="712">
        <v>29.14</v>
      </c>
    </row>
    <row r="4419" spans="1:4" ht="27">
      <c r="A4419" s="689">
        <v>38894</v>
      </c>
      <c r="B4419" s="690" t="s">
        <v>5649</v>
      </c>
      <c r="C4419" s="691" t="s">
        <v>1214</v>
      </c>
      <c r="D4419" s="712">
        <v>37</v>
      </c>
    </row>
    <row r="4420" spans="1:4" ht="27">
      <c r="A4420" s="689">
        <v>38896</v>
      </c>
      <c r="B4420" s="690" t="s">
        <v>5650</v>
      </c>
      <c r="C4420" s="691" t="s">
        <v>1214</v>
      </c>
      <c r="D4420" s="712">
        <v>37.729999999999997</v>
      </c>
    </row>
    <row r="4421" spans="1:4" ht="13.5">
      <c r="A4421" s="689">
        <v>39324</v>
      </c>
      <c r="B4421" s="690" t="s">
        <v>5651</v>
      </c>
      <c r="C4421" s="691" t="s">
        <v>1214</v>
      </c>
      <c r="D4421" s="712">
        <v>5.68</v>
      </c>
    </row>
    <row r="4422" spans="1:4" ht="13.5">
      <c r="A4422" s="689">
        <v>39325</v>
      </c>
      <c r="B4422" s="690" t="s">
        <v>5652</v>
      </c>
      <c r="C4422" s="691" t="s">
        <v>1214</v>
      </c>
      <c r="D4422" s="712">
        <v>8.6</v>
      </c>
    </row>
    <row r="4423" spans="1:4" ht="13.5">
      <c r="A4423" s="689">
        <v>39326</v>
      </c>
      <c r="B4423" s="690" t="s">
        <v>5653</v>
      </c>
      <c r="C4423" s="691" t="s">
        <v>1214</v>
      </c>
      <c r="D4423" s="712">
        <v>22.14</v>
      </c>
    </row>
    <row r="4424" spans="1:4" ht="13.5">
      <c r="A4424" s="689">
        <v>39327</v>
      </c>
      <c r="B4424" s="690" t="s">
        <v>5654</v>
      </c>
      <c r="C4424" s="691" t="s">
        <v>1214</v>
      </c>
      <c r="D4424" s="712">
        <v>33.54</v>
      </c>
    </row>
    <row r="4425" spans="1:4" ht="27">
      <c r="A4425" s="689">
        <v>20176</v>
      </c>
      <c r="B4425" s="690" t="s">
        <v>5655</v>
      </c>
      <c r="C4425" s="691" t="s">
        <v>1214</v>
      </c>
      <c r="D4425" s="712">
        <v>27.36</v>
      </c>
    </row>
    <row r="4426" spans="1:4" ht="27">
      <c r="A4426" s="689">
        <v>11378</v>
      </c>
      <c r="B4426" s="690" t="s">
        <v>5656</v>
      </c>
      <c r="C4426" s="691" t="s">
        <v>1214</v>
      </c>
      <c r="D4426" s="712">
        <v>45.89</v>
      </c>
    </row>
    <row r="4427" spans="1:4" ht="27">
      <c r="A4427" s="689">
        <v>11379</v>
      </c>
      <c r="B4427" s="690" t="s">
        <v>5657</v>
      </c>
      <c r="C4427" s="691" t="s">
        <v>1214</v>
      </c>
      <c r="D4427" s="712">
        <v>38.78</v>
      </c>
    </row>
    <row r="4428" spans="1:4" ht="27">
      <c r="A4428" s="689">
        <v>11493</v>
      </c>
      <c r="B4428" s="690" t="s">
        <v>5658</v>
      </c>
      <c r="C4428" s="691" t="s">
        <v>1214</v>
      </c>
      <c r="D4428" s="712">
        <v>22.36</v>
      </c>
    </row>
    <row r="4429" spans="1:4" ht="27">
      <c r="A4429" s="689">
        <v>42717</v>
      </c>
      <c r="B4429" s="690" t="s">
        <v>5659</v>
      </c>
      <c r="C4429" s="691" t="s">
        <v>1214</v>
      </c>
      <c r="D4429" s="712">
        <v>349.03</v>
      </c>
    </row>
    <row r="4430" spans="1:4" ht="27">
      <c r="A4430" s="689">
        <v>42718</v>
      </c>
      <c r="B4430" s="690" t="s">
        <v>5660</v>
      </c>
      <c r="C4430" s="691" t="s">
        <v>1214</v>
      </c>
      <c r="D4430" s="712">
        <v>387.49</v>
      </c>
    </row>
    <row r="4431" spans="1:4" ht="27">
      <c r="A4431" s="689">
        <v>7106</v>
      </c>
      <c r="B4431" s="690" t="s">
        <v>5661</v>
      </c>
      <c r="C4431" s="691" t="s">
        <v>1214</v>
      </c>
      <c r="D4431" s="712">
        <v>106.58</v>
      </c>
    </row>
    <row r="4432" spans="1:4" ht="27">
      <c r="A4432" s="689">
        <v>7104</v>
      </c>
      <c r="B4432" s="690" t="s">
        <v>5662</v>
      </c>
      <c r="C4432" s="691" t="s">
        <v>1214</v>
      </c>
      <c r="D4432" s="712">
        <v>2.2200000000000002</v>
      </c>
    </row>
    <row r="4433" spans="1:4" ht="27">
      <c r="A4433" s="689">
        <v>7136</v>
      </c>
      <c r="B4433" s="690" t="s">
        <v>5663</v>
      </c>
      <c r="C4433" s="691" t="s">
        <v>1214</v>
      </c>
      <c r="D4433" s="712">
        <v>4.17</v>
      </c>
    </row>
    <row r="4434" spans="1:4" ht="27">
      <c r="A4434" s="689">
        <v>7128</v>
      </c>
      <c r="B4434" s="690" t="s">
        <v>5664</v>
      </c>
      <c r="C4434" s="691" t="s">
        <v>1214</v>
      </c>
      <c r="D4434" s="712">
        <v>6.84</v>
      </c>
    </row>
    <row r="4435" spans="1:4" ht="27">
      <c r="A4435" s="689">
        <v>7108</v>
      </c>
      <c r="B4435" s="690" t="s">
        <v>5665</v>
      </c>
      <c r="C4435" s="691" t="s">
        <v>1214</v>
      </c>
      <c r="D4435" s="712">
        <v>7.32</v>
      </c>
    </row>
    <row r="4436" spans="1:4" ht="27">
      <c r="A4436" s="689">
        <v>7129</v>
      </c>
      <c r="B4436" s="690" t="s">
        <v>5666</v>
      </c>
      <c r="C4436" s="691" t="s">
        <v>1214</v>
      </c>
      <c r="D4436" s="712">
        <v>6.09</v>
      </c>
    </row>
    <row r="4437" spans="1:4" ht="27">
      <c r="A4437" s="689">
        <v>7130</v>
      </c>
      <c r="B4437" s="690" t="s">
        <v>5667</v>
      </c>
      <c r="C4437" s="691" t="s">
        <v>1214</v>
      </c>
      <c r="D4437" s="712">
        <v>9.93</v>
      </c>
    </row>
    <row r="4438" spans="1:4" ht="27">
      <c r="A4438" s="689">
        <v>7131</v>
      </c>
      <c r="B4438" s="690" t="s">
        <v>5668</v>
      </c>
      <c r="C4438" s="691" t="s">
        <v>1214</v>
      </c>
      <c r="D4438" s="712">
        <v>12.18</v>
      </c>
    </row>
    <row r="4439" spans="1:4" ht="27">
      <c r="A4439" s="689">
        <v>7132</v>
      </c>
      <c r="B4439" s="690" t="s">
        <v>5669</v>
      </c>
      <c r="C4439" s="691" t="s">
        <v>1214</v>
      </c>
      <c r="D4439" s="712">
        <v>33.82</v>
      </c>
    </row>
    <row r="4440" spans="1:4" ht="27">
      <c r="A4440" s="689">
        <v>7133</v>
      </c>
      <c r="B4440" s="690" t="s">
        <v>5670</v>
      </c>
      <c r="C4440" s="691" t="s">
        <v>1214</v>
      </c>
      <c r="D4440" s="712">
        <v>52.53</v>
      </c>
    </row>
    <row r="4441" spans="1:4" ht="27">
      <c r="A4441" s="689">
        <v>37420</v>
      </c>
      <c r="B4441" s="690" t="s">
        <v>5671</v>
      </c>
      <c r="C4441" s="691" t="s">
        <v>1214</v>
      </c>
      <c r="D4441" s="712">
        <v>28.81</v>
      </c>
    </row>
    <row r="4442" spans="1:4" ht="27">
      <c r="A4442" s="689">
        <v>37421</v>
      </c>
      <c r="B4442" s="690" t="s">
        <v>5672</v>
      </c>
      <c r="C4442" s="691" t="s">
        <v>1214</v>
      </c>
      <c r="D4442" s="712">
        <v>39.369999999999997</v>
      </c>
    </row>
    <row r="4443" spans="1:4" ht="27">
      <c r="A4443" s="689">
        <v>37422</v>
      </c>
      <c r="B4443" s="690" t="s">
        <v>5673</v>
      </c>
      <c r="C4443" s="691" t="s">
        <v>1214</v>
      </c>
      <c r="D4443" s="712">
        <v>36.85</v>
      </c>
    </row>
    <row r="4444" spans="1:4" ht="13.5">
      <c r="A4444" s="689">
        <v>37443</v>
      </c>
      <c r="B4444" s="690" t="s">
        <v>5674</v>
      </c>
      <c r="C4444" s="691" t="s">
        <v>1214</v>
      </c>
      <c r="D4444" s="712">
        <v>121.47</v>
      </c>
    </row>
    <row r="4445" spans="1:4" ht="13.5">
      <c r="A4445" s="689">
        <v>37444</v>
      </c>
      <c r="B4445" s="690" t="s">
        <v>5675</v>
      </c>
      <c r="C4445" s="691" t="s">
        <v>1214</v>
      </c>
      <c r="D4445" s="712">
        <v>123.53</v>
      </c>
    </row>
    <row r="4446" spans="1:4" ht="13.5">
      <c r="A4446" s="689">
        <v>37445</v>
      </c>
      <c r="B4446" s="690" t="s">
        <v>5676</v>
      </c>
      <c r="C4446" s="691" t="s">
        <v>1214</v>
      </c>
      <c r="D4446" s="712">
        <v>187.24</v>
      </c>
    </row>
    <row r="4447" spans="1:4" ht="13.5">
      <c r="A4447" s="689">
        <v>37446</v>
      </c>
      <c r="B4447" s="690" t="s">
        <v>5677</v>
      </c>
      <c r="C4447" s="691" t="s">
        <v>1214</v>
      </c>
      <c r="D4447" s="712">
        <v>204.12</v>
      </c>
    </row>
    <row r="4448" spans="1:4" ht="13.5">
      <c r="A4448" s="689">
        <v>37447</v>
      </c>
      <c r="B4448" s="690" t="s">
        <v>5678</v>
      </c>
      <c r="C4448" s="691" t="s">
        <v>1214</v>
      </c>
      <c r="D4448" s="712">
        <v>207.31</v>
      </c>
    </row>
    <row r="4449" spans="1:4" ht="13.5">
      <c r="A4449" s="689">
        <v>37448</v>
      </c>
      <c r="B4449" s="690" t="s">
        <v>5679</v>
      </c>
      <c r="C4449" s="691" t="s">
        <v>1214</v>
      </c>
      <c r="D4449" s="712">
        <v>284.36</v>
      </c>
    </row>
    <row r="4450" spans="1:4" ht="13.5">
      <c r="A4450" s="689">
        <v>37440</v>
      </c>
      <c r="B4450" s="690" t="s">
        <v>5680</v>
      </c>
      <c r="C4450" s="691" t="s">
        <v>1214</v>
      </c>
      <c r="D4450" s="712">
        <v>96.41</v>
      </c>
    </row>
    <row r="4451" spans="1:4" ht="13.5">
      <c r="A4451" s="689">
        <v>37441</v>
      </c>
      <c r="B4451" s="690" t="s">
        <v>5681</v>
      </c>
      <c r="C4451" s="691" t="s">
        <v>1214</v>
      </c>
      <c r="D4451" s="712">
        <v>96.41</v>
      </c>
    </row>
    <row r="4452" spans="1:4" ht="13.5">
      <c r="A4452" s="689">
        <v>37442</v>
      </c>
      <c r="B4452" s="690" t="s">
        <v>5682</v>
      </c>
      <c r="C4452" s="691" t="s">
        <v>1214</v>
      </c>
      <c r="D4452" s="712">
        <v>116.12</v>
      </c>
    </row>
    <row r="4453" spans="1:4" ht="13.5">
      <c r="A4453" s="689">
        <v>38017</v>
      </c>
      <c r="B4453" s="690" t="s">
        <v>5683</v>
      </c>
      <c r="C4453" s="691" t="s">
        <v>1214</v>
      </c>
      <c r="D4453" s="712">
        <v>8.08</v>
      </c>
    </row>
    <row r="4454" spans="1:4" ht="13.5">
      <c r="A4454" s="689">
        <v>38018</v>
      </c>
      <c r="B4454" s="690" t="s">
        <v>5684</v>
      </c>
      <c r="C4454" s="691" t="s">
        <v>1214</v>
      </c>
      <c r="D4454" s="712">
        <v>8.91</v>
      </c>
    </row>
    <row r="4455" spans="1:4" ht="27">
      <c r="A4455" s="689">
        <v>39895</v>
      </c>
      <c r="B4455" s="690" t="s">
        <v>5685</v>
      </c>
      <c r="C4455" s="691" t="s">
        <v>1214</v>
      </c>
      <c r="D4455" s="712">
        <v>29.68</v>
      </c>
    </row>
    <row r="4456" spans="1:4" ht="27">
      <c r="A4456" s="689">
        <v>39896</v>
      </c>
      <c r="B4456" s="690" t="s">
        <v>5686</v>
      </c>
      <c r="C4456" s="691" t="s">
        <v>1214</v>
      </c>
      <c r="D4456" s="712">
        <v>43.51</v>
      </c>
    </row>
    <row r="4457" spans="1:4" ht="13.5">
      <c r="A4457" s="689">
        <v>38873</v>
      </c>
      <c r="B4457" s="690" t="s">
        <v>5687</v>
      </c>
      <c r="C4457" s="691" t="s">
        <v>1214</v>
      </c>
      <c r="D4457" s="712">
        <v>11.35</v>
      </c>
    </row>
    <row r="4458" spans="1:4" ht="13.5">
      <c r="A4458" s="689">
        <v>38874</v>
      </c>
      <c r="B4458" s="690" t="s">
        <v>5688</v>
      </c>
      <c r="C4458" s="691" t="s">
        <v>1214</v>
      </c>
      <c r="D4458" s="712">
        <v>13.8</v>
      </c>
    </row>
    <row r="4459" spans="1:4" ht="13.5">
      <c r="A4459" s="689">
        <v>38875</v>
      </c>
      <c r="B4459" s="690" t="s">
        <v>5689</v>
      </c>
      <c r="C4459" s="691" t="s">
        <v>1214</v>
      </c>
      <c r="D4459" s="712">
        <v>24.39</v>
      </c>
    </row>
    <row r="4460" spans="1:4" ht="13.5">
      <c r="A4460" s="689">
        <v>38876</v>
      </c>
      <c r="B4460" s="690" t="s">
        <v>5690</v>
      </c>
      <c r="C4460" s="691" t="s">
        <v>1214</v>
      </c>
      <c r="D4460" s="712">
        <v>32.81</v>
      </c>
    </row>
    <row r="4461" spans="1:4" ht="27">
      <c r="A4461" s="689">
        <v>39000</v>
      </c>
      <c r="B4461" s="690" t="s">
        <v>5691</v>
      </c>
      <c r="C4461" s="691" t="s">
        <v>1214</v>
      </c>
      <c r="D4461" s="712">
        <v>28.64</v>
      </c>
    </row>
    <row r="4462" spans="1:4" ht="13.5">
      <c r="A4462" s="689">
        <v>38674</v>
      </c>
      <c r="B4462" s="690" t="s">
        <v>5692</v>
      </c>
      <c r="C4462" s="691" t="s">
        <v>1214</v>
      </c>
      <c r="D4462" s="712">
        <v>28.09</v>
      </c>
    </row>
    <row r="4463" spans="1:4" ht="27">
      <c r="A4463" s="689">
        <v>38911</v>
      </c>
      <c r="B4463" s="690" t="s">
        <v>5693</v>
      </c>
      <c r="C4463" s="691" t="s">
        <v>1214</v>
      </c>
      <c r="D4463" s="712">
        <v>40.69</v>
      </c>
    </row>
    <row r="4464" spans="1:4" ht="27">
      <c r="A4464" s="689">
        <v>38912</v>
      </c>
      <c r="B4464" s="690" t="s">
        <v>5694</v>
      </c>
      <c r="C4464" s="691" t="s">
        <v>1214</v>
      </c>
      <c r="D4464" s="712">
        <v>51.71</v>
      </c>
    </row>
    <row r="4465" spans="1:4" ht="13.5">
      <c r="A4465" s="689">
        <v>38019</v>
      </c>
      <c r="B4465" s="690" t="s">
        <v>5695</v>
      </c>
      <c r="C4465" s="691" t="s">
        <v>1214</v>
      </c>
      <c r="D4465" s="712">
        <v>7.04</v>
      </c>
    </row>
    <row r="4466" spans="1:4" ht="13.5">
      <c r="A4466" s="689">
        <v>38020</v>
      </c>
      <c r="B4466" s="690" t="s">
        <v>5696</v>
      </c>
      <c r="C4466" s="691" t="s">
        <v>1214</v>
      </c>
      <c r="D4466" s="712">
        <v>8.91</v>
      </c>
    </row>
    <row r="4467" spans="1:4" ht="13.5">
      <c r="A4467" s="689">
        <v>38454</v>
      </c>
      <c r="B4467" s="690" t="s">
        <v>5697</v>
      </c>
      <c r="C4467" s="691" t="s">
        <v>1214</v>
      </c>
      <c r="D4467" s="712">
        <v>5.22</v>
      </c>
    </row>
    <row r="4468" spans="1:4" ht="13.5">
      <c r="A4468" s="689">
        <v>38455</v>
      </c>
      <c r="B4468" s="690" t="s">
        <v>5698</v>
      </c>
      <c r="C4468" s="691" t="s">
        <v>1214</v>
      </c>
      <c r="D4468" s="712">
        <v>4.78</v>
      </c>
    </row>
    <row r="4469" spans="1:4" ht="27">
      <c r="A4469" s="689">
        <v>38462</v>
      </c>
      <c r="B4469" s="690" t="s">
        <v>5699</v>
      </c>
      <c r="C4469" s="691" t="s">
        <v>1214</v>
      </c>
      <c r="D4469" s="712">
        <v>135.08000000000001</v>
      </c>
    </row>
    <row r="4470" spans="1:4" ht="27">
      <c r="A4470" s="689">
        <v>36362</v>
      </c>
      <c r="B4470" s="690" t="s">
        <v>5700</v>
      </c>
      <c r="C4470" s="691" t="s">
        <v>1214</v>
      </c>
      <c r="D4470" s="712">
        <v>2.0499999999999998</v>
      </c>
    </row>
    <row r="4471" spans="1:4" ht="27">
      <c r="A4471" s="689">
        <v>36298</v>
      </c>
      <c r="B4471" s="690" t="s">
        <v>5701</v>
      </c>
      <c r="C4471" s="691" t="s">
        <v>1214</v>
      </c>
      <c r="D4471" s="712">
        <v>3.05</v>
      </c>
    </row>
    <row r="4472" spans="1:4" ht="27">
      <c r="A4472" s="689">
        <v>38456</v>
      </c>
      <c r="B4472" s="690" t="s">
        <v>5702</v>
      </c>
      <c r="C4472" s="691" t="s">
        <v>1214</v>
      </c>
      <c r="D4472" s="712">
        <v>4.97</v>
      </c>
    </row>
    <row r="4473" spans="1:4" ht="27">
      <c r="A4473" s="689">
        <v>38457</v>
      </c>
      <c r="B4473" s="690" t="s">
        <v>5703</v>
      </c>
      <c r="C4473" s="691" t="s">
        <v>1214</v>
      </c>
      <c r="D4473" s="712">
        <v>11.2</v>
      </c>
    </row>
    <row r="4474" spans="1:4" ht="27">
      <c r="A4474" s="689">
        <v>38458</v>
      </c>
      <c r="B4474" s="690" t="s">
        <v>5704</v>
      </c>
      <c r="C4474" s="691" t="s">
        <v>1214</v>
      </c>
      <c r="D4474" s="712">
        <v>15.01</v>
      </c>
    </row>
    <row r="4475" spans="1:4" ht="27">
      <c r="A4475" s="689">
        <v>38459</v>
      </c>
      <c r="B4475" s="690" t="s">
        <v>5705</v>
      </c>
      <c r="C4475" s="691" t="s">
        <v>1214</v>
      </c>
      <c r="D4475" s="712">
        <v>26.49</v>
      </c>
    </row>
    <row r="4476" spans="1:4" ht="27">
      <c r="A4476" s="689">
        <v>38460</v>
      </c>
      <c r="B4476" s="690" t="s">
        <v>5706</v>
      </c>
      <c r="C4476" s="691" t="s">
        <v>1214</v>
      </c>
      <c r="D4476" s="712">
        <v>55.33</v>
      </c>
    </row>
    <row r="4477" spans="1:4" ht="27">
      <c r="A4477" s="689">
        <v>38461</v>
      </c>
      <c r="B4477" s="690" t="s">
        <v>5707</v>
      </c>
      <c r="C4477" s="691" t="s">
        <v>1214</v>
      </c>
      <c r="D4477" s="712">
        <v>84.41</v>
      </c>
    </row>
    <row r="4478" spans="1:4" ht="13.5">
      <c r="A4478" s="689">
        <v>7094</v>
      </c>
      <c r="B4478" s="690" t="s">
        <v>5708</v>
      </c>
      <c r="C4478" s="691" t="s">
        <v>1214</v>
      </c>
      <c r="D4478" s="712">
        <v>7.68</v>
      </c>
    </row>
    <row r="4479" spans="1:4" ht="13.5">
      <c r="A4479" s="689">
        <v>7116</v>
      </c>
      <c r="B4479" s="690" t="s">
        <v>5709</v>
      </c>
      <c r="C4479" s="691" t="s">
        <v>1214</v>
      </c>
      <c r="D4479" s="712">
        <v>2.04</v>
      </c>
    </row>
    <row r="4480" spans="1:4" ht="13.5">
      <c r="A4480" s="689">
        <v>7118</v>
      </c>
      <c r="B4480" s="690" t="s">
        <v>5710</v>
      </c>
      <c r="C4480" s="691" t="s">
        <v>1214</v>
      </c>
      <c r="D4480" s="712">
        <v>16.95</v>
      </c>
    </row>
    <row r="4481" spans="1:4" ht="13.5">
      <c r="A4481" s="689">
        <v>7117</v>
      </c>
      <c r="B4481" s="690" t="s">
        <v>5711</v>
      </c>
      <c r="C4481" s="691" t="s">
        <v>1214</v>
      </c>
      <c r="D4481" s="712">
        <v>15.06</v>
      </c>
    </row>
    <row r="4482" spans="1:4" ht="13.5">
      <c r="A4482" s="689">
        <v>7098</v>
      </c>
      <c r="B4482" s="690" t="s">
        <v>5712</v>
      </c>
      <c r="C4482" s="691" t="s">
        <v>1214</v>
      </c>
      <c r="D4482" s="712">
        <v>2.1</v>
      </c>
    </row>
    <row r="4483" spans="1:4" ht="13.5">
      <c r="A4483" s="689">
        <v>7110</v>
      </c>
      <c r="B4483" s="690" t="s">
        <v>5713</v>
      </c>
      <c r="C4483" s="691" t="s">
        <v>1214</v>
      </c>
      <c r="D4483" s="712">
        <v>36.85</v>
      </c>
    </row>
    <row r="4484" spans="1:4" ht="13.5">
      <c r="A4484" s="689">
        <v>7123</v>
      </c>
      <c r="B4484" s="690" t="s">
        <v>5714</v>
      </c>
      <c r="C4484" s="691" t="s">
        <v>1214</v>
      </c>
      <c r="D4484" s="712">
        <v>2.7</v>
      </c>
    </row>
    <row r="4485" spans="1:4" ht="27">
      <c r="A4485" s="689">
        <v>7121</v>
      </c>
      <c r="B4485" s="690" t="s">
        <v>5715</v>
      </c>
      <c r="C4485" s="691" t="s">
        <v>1214</v>
      </c>
      <c r="D4485" s="712">
        <v>6.66</v>
      </c>
    </row>
    <row r="4486" spans="1:4" ht="27">
      <c r="A4486" s="689">
        <v>7137</v>
      </c>
      <c r="B4486" s="690" t="s">
        <v>5716</v>
      </c>
      <c r="C4486" s="691" t="s">
        <v>1214</v>
      </c>
      <c r="D4486" s="712">
        <v>5.99</v>
      </c>
    </row>
    <row r="4487" spans="1:4" ht="27">
      <c r="A4487" s="689">
        <v>7122</v>
      </c>
      <c r="B4487" s="690" t="s">
        <v>5717</v>
      </c>
      <c r="C4487" s="691" t="s">
        <v>1214</v>
      </c>
      <c r="D4487" s="712">
        <v>7.49</v>
      </c>
    </row>
    <row r="4488" spans="1:4" ht="27">
      <c r="A4488" s="689">
        <v>7114</v>
      </c>
      <c r="B4488" s="690" t="s">
        <v>5718</v>
      </c>
      <c r="C4488" s="691" t="s">
        <v>1214</v>
      </c>
      <c r="D4488" s="712">
        <v>11.55</v>
      </c>
    </row>
    <row r="4489" spans="1:4" ht="27">
      <c r="A4489" s="689">
        <v>7109</v>
      </c>
      <c r="B4489" s="690" t="s">
        <v>5719</v>
      </c>
      <c r="C4489" s="691" t="s">
        <v>1214</v>
      </c>
      <c r="D4489" s="712">
        <v>2.02</v>
      </c>
    </row>
    <row r="4490" spans="1:4" ht="27">
      <c r="A4490" s="689">
        <v>7135</v>
      </c>
      <c r="B4490" s="690" t="s">
        <v>5720</v>
      </c>
      <c r="C4490" s="691" t="s">
        <v>1214</v>
      </c>
      <c r="D4490" s="712">
        <v>3.15</v>
      </c>
    </row>
    <row r="4491" spans="1:4" ht="27">
      <c r="A4491" s="689">
        <v>37947</v>
      </c>
      <c r="B4491" s="690" t="s">
        <v>5721</v>
      </c>
      <c r="C4491" s="691" t="s">
        <v>1214</v>
      </c>
      <c r="D4491" s="712">
        <v>3.19</v>
      </c>
    </row>
    <row r="4492" spans="1:4" ht="27">
      <c r="A4492" s="689">
        <v>7103</v>
      </c>
      <c r="B4492" s="690" t="s">
        <v>5722</v>
      </c>
      <c r="C4492" s="691" t="s">
        <v>1214</v>
      </c>
      <c r="D4492" s="712">
        <v>7.32</v>
      </c>
    </row>
    <row r="4493" spans="1:4" ht="13.5">
      <c r="A4493" s="689">
        <v>40419</v>
      </c>
      <c r="B4493" s="690" t="s">
        <v>5723</v>
      </c>
      <c r="C4493" s="691" t="s">
        <v>1214</v>
      </c>
      <c r="D4493" s="712">
        <v>21.15</v>
      </c>
    </row>
    <row r="4494" spans="1:4" ht="13.5">
      <c r="A4494" s="689">
        <v>40420</v>
      </c>
      <c r="B4494" s="690" t="s">
        <v>5724</v>
      </c>
      <c r="C4494" s="691" t="s">
        <v>1214</v>
      </c>
      <c r="D4494" s="712">
        <v>30.86</v>
      </c>
    </row>
    <row r="4495" spans="1:4" ht="13.5">
      <c r="A4495" s="689">
        <v>40421</v>
      </c>
      <c r="B4495" s="690" t="s">
        <v>5725</v>
      </c>
      <c r="C4495" s="691" t="s">
        <v>1214</v>
      </c>
      <c r="D4495" s="712">
        <v>32.85</v>
      </c>
    </row>
    <row r="4496" spans="1:4" ht="13.5">
      <c r="A4496" s="689">
        <v>7126</v>
      </c>
      <c r="B4496" s="690" t="s">
        <v>5726</v>
      </c>
      <c r="C4496" s="691" t="s">
        <v>1214</v>
      </c>
      <c r="D4496" s="712">
        <v>15.37</v>
      </c>
    </row>
    <row r="4497" spans="1:4" ht="27">
      <c r="A4497" s="689">
        <v>38905</v>
      </c>
      <c r="B4497" s="690" t="s">
        <v>5727</v>
      </c>
      <c r="C4497" s="691" t="s">
        <v>1214</v>
      </c>
      <c r="D4497" s="712">
        <v>12.75</v>
      </c>
    </row>
    <row r="4498" spans="1:4" ht="27">
      <c r="A4498" s="689">
        <v>38907</v>
      </c>
      <c r="B4498" s="690" t="s">
        <v>5728</v>
      </c>
      <c r="C4498" s="691" t="s">
        <v>1214</v>
      </c>
      <c r="D4498" s="712">
        <v>13.56</v>
      </c>
    </row>
    <row r="4499" spans="1:4" ht="27">
      <c r="A4499" s="689">
        <v>38908</v>
      </c>
      <c r="B4499" s="690" t="s">
        <v>5729</v>
      </c>
      <c r="C4499" s="691" t="s">
        <v>1214</v>
      </c>
      <c r="D4499" s="712">
        <v>15.26</v>
      </c>
    </row>
    <row r="4500" spans="1:4" ht="27">
      <c r="A4500" s="689">
        <v>38909</v>
      </c>
      <c r="B4500" s="690" t="s">
        <v>5730</v>
      </c>
      <c r="C4500" s="691" t="s">
        <v>1214</v>
      </c>
      <c r="D4500" s="712">
        <v>21.95</v>
      </c>
    </row>
    <row r="4501" spans="1:4" ht="27">
      <c r="A4501" s="689">
        <v>38910</v>
      </c>
      <c r="B4501" s="690" t="s">
        <v>5731</v>
      </c>
      <c r="C4501" s="691" t="s">
        <v>1214</v>
      </c>
      <c r="D4501" s="712">
        <v>23.7</v>
      </c>
    </row>
    <row r="4502" spans="1:4" ht="27">
      <c r="A4502" s="689">
        <v>38897</v>
      </c>
      <c r="B4502" s="690" t="s">
        <v>5732</v>
      </c>
      <c r="C4502" s="691" t="s">
        <v>1214</v>
      </c>
      <c r="D4502" s="712">
        <v>12.8</v>
      </c>
    </row>
    <row r="4503" spans="1:4" ht="27">
      <c r="A4503" s="689">
        <v>38899</v>
      </c>
      <c r="B4503" s="690" t="s">
        <v>5733</v>
      </c>
      <c r="C4503" s="691" t="s">
        <v>1214</v>
      </c>
      <c r="D4503" s="712">
        <v>14.4</v>
      </c>
    </row>
    <row r="4504" spans="1:4" ht="27">
      <c r="A4504" s="689">
        <v>38900</v>
      </c>
      <c r="B4504" s="690" t="s">
        <v>5734</v>
      </c>
      <c r="C4504" s="691" t="s">
        <v>1214</v>
      </c>
      <c r="D4504" s="712">
        <v>15.01</v>
      </c>
    </row>
    <row r="4505" spans="1:4" ht="27">
      <c r="A4505" s="689">
        <v>38901</v>
      </c>
      <c r="B4505" s="690" t="s">
        <v>5735</v>
      </c>
      <c r="C4505" s="691" t="s">
        <v>1214</v>
      </c>
      <c r="D4505" s="712">
        <v>24.56</v>
      </c>
    </row>
    <row r="4506" spans="1:4" ht="27">
      <c r="A4506" s="689">
        <v>38904</v>
      </c>
      <c r="B4506" s="690" t="s">
        <v>5736</v>
      </c>
      <c r="C4506" s="691" t="s">
        <v>1214</v>
      </c>
      <c r="D4506" s="712">
        <v>39.9</v>
      </c>
    </row>
    <row r="4507" spans="1:4" ht="27">
      <c r="A4507" s="689">
        <v>38903</v>
      </c>
      <c r="B4507" s="690" t="s">
        <v>5737</v>
      </c>
      <c r="C4507" s="691" t="s">
        <v>1214</v>
      </c>
      <c r="D4507" s="712">
        <v>39.65</v>
      </c>
    </row>
    <row r="4508" spans="1:4" ht="13.5">
      <c r="A4508" s="689">
        <v>7091</v>
      </c>
      <c r="B4508" s="690" t="s">
        <v>5738</v>
      </c>
      <c r="C4508" s="691" t="s">
        <v>1214</v>
      </c>
      <c r="D4508" s="712">
        <v>9.6300000000000008</v>
      </c>
    </row>
    <row r="4509" spans="1:4" ht="13.5">
      <c r="A4509" s="689">
        <v>11655</v>
      </c>
      <c r="B4509" s="690" t="s">
        <v>5739</v>
      </c>
      <c r="C4509" s="691" t="s">
        <v>1214</v>
      </c>
      <c r="D4509" s="712">
        <v>9.1999999999999993</v>
      </c>
    </row>
    <row r="4510" spans="1:4" ht="13.5">
      <c r="A4510" s="689">
        <v>11656</v>
      </c>
      <c r="B4510" s="690" t="s">
        <v>5740</v>
      </c>
      <c r="C4510" s="691" t="s">
        <v>1214</v>
      </c>
      <c r="D4510" s="712">
        <v>9.6199999999999992</v>
      </c>
    </row>
    <row r="4511" spans="1:4" ht="13.5">
      <c r="A4511" s="689">
        <v>37948</v>
      </c>
      <c r="B4511" s="690" t="s">
        <v>5741</v>
      </c>
      <c r="C4511" s="691" t="s">
        <v>1214</v>
      </c>
      <c r="D4511" s="712">
        <v>1.95</v>
      </c>
    </row>
    <row r="4512" spans="1:4" ht="13.5">
      <c r="A4512" s="689">
        <v>7097</v>
      </c>
      <c r="B4512" s="690" t="s">
        <v>5742</v>
      </c>
      <c r="C4512" s="691" t="s">
        <v>1214</v>
      </c>
      <c r="D4512" s="712">
        <v>4.2699999999999996</v>
      </c>
    </row>
    <row r="4513" spans="1:4" ht="13.5">
      <c r="A4513" s="689">
        <v>11657</v>
      </c>
      <c r="B4513" s="690" t="s">
        <v>5743</v>
      </c>
      <c r="C4513" s="691" t="s">
        <v>1214</v>
      </c>
      <c r="D4513" s="712">
        <v>8.3800000000000008</v>
      </c>
    </row>
    <row r="4514" spans="1:4" ht="13.5">
      <c r="A4514" s="689">
        <v>11658</v>
      </c>
      <c r="B4514" s="690" t="s">
        <v>5744</v>
      </c>
      <c r="C4514" s="691" t="s">
        <v>1214</v>
      </c>
      <c r="D4514" s="712">
        <v>8.5399999999999991</v>
      </c>
    </row>
    <row r="4515" spans="1:4" ht="13.5">
      <c r="A4515" s="689">
        <v>7146</v>
      </c>
      <c r="B4515" s="690" t="s">
        <v>5745</v>
      </c>
      <c r="C4515" s="691" t="s">
        <v>1214</v>
      </c>
      <c r="D4515" s="712">
        <v>114.13</v>
      </c>
    </row>
    <row r="4516" spans="1:4" ht="13.5">
      <c r="A4516" s="689">
        <v>7138</v>
      </c>
      <c r="B4516" s="690" t="s">
        <v>5746</v>
      </c>
      <c r="C4516" s="691" t="s">
        <v>1214</v>
      </c>
      <c r="D4516" s="712">
        <v>0.64</v>
      </c>
    </row>
    <row r="4517" spans="1:4" ht="13.5">
      <c r="A4517" s="689">
        <v>7139</v>
      </c>
      <c r="B4517" s="690" t="s">
        <v>5747</v>
      </c>
      <c r="C4517" s="691" t="s">
        <v>1214</v>
      </c>
      <c r="D4517" s="712">
        <v>0.84</v>
      </c>
    </row>
    <row r="4518" spans="1:4" ht="13.5">
      <c r="A4518" s="689">
        <v>7140</v>
      </c>
      <c r="B4518" s="690" t="s">
        <v>5748</v>
      </c>
      <c r="C4518" s="691" t="s">
        <v>1214</v>
      </c>
      <c r="D4518" s="712">
        <v>2.81</v>
      </c>
    </row>
    <row r="4519" spans="1:4" ht="13.5">
      <c r="A4519" s="689">
        <v>7141</v>
      </c>
      <c r="B4519" s="690" t="s">
        <v>5749</v>
      </c>
      <c r="C4519" s="691" t="s">
        <v>1214</v>
      </c>
      <c r="D4519" s="712">
        <v>6.16</v>
      </c>
    </row>
    <row r="4520" spans="1:4" ht="13.5">
      <c r="A4520" s="689">
        <v>7143</v>
      </c>
      <c r="B4520" s="690" t="s">
        <v>5750</v>
      </c>
      <c r="C4520" s="691" t="s">
        <v>1214</v>
      </c>
      <c r="D4520" s="712">
        <v>20.51</v>
      </c>
    </row>
    <row r="4521" spans="1:4" ht="13.5">
      <c r="A4521" s="689">
        <v>7144</v>
      </c>
      <c r="B4521" s="690" t="s">
        <v>5751</v>
      </c>
      <c r="C4521" s="691" t="s">
        <v>1214</v>
      </c>
      <c r="D4521" s="712">
        <v>41.03</v>
      </c>
    </row>
    <row r="4522" spans="1:4" ht="13.5">
      <c r="A4522" s="689">
        <v>7145</v>
      </c>
      <c r="B4522" s="690" t="s">
        <v>5752</v>
      </c>
      <c r="C4522" s="691" t="s">
        <v>1214</v>
      </c>
      <c r="D4522" s="712">
        <v>67.3</v>
      </c>
    </row>
    <row r="4523" spans="1:4" ht="13.5">
      <c r="A4523" s="689">
        <v>7142</v>
      </c>
      <c r="B4523" s="690" t="s">
        <v>5753</v>
      </c>
      <c r="C4523" s="691" t="s">
        <v>1214</v>
      </c>
      <c r="D4523" s="712">
        <v>6.88</v>
      </c>
    </row>
    <row r="4524" spans="1:4" ht="13.5">
      <c r="A4524" s="691">
        <v>3593</v>
      </c>
      <c r="B4524" s="690" t="s">
        <v>5754</v>
      </c>
      <c r="C4524" s="691" t="s">
        <v>1214</v>
      </c>
      <c r="D4524" s="712">
        <v>47.6</v>
      </c>
    </row>
    <row r="4525" spans="1:4" ht="13.5">
      <c r="A4525" s="691">
        <v>3588</v>
      </c>
      <c r="B4525" s="690" t="s">
        <v>5755</v>
      </c>
      <c r="C4525" s="691" t="s">
        <v>1214</v>
      </c>
      <c r="D4525" s="712">
        <v>36.69</v>
      </c>
    </row>
    <row r="4526" spans="1:4" ht="13.5">
      <c r="A4526" s="689">
        <v>3585</v>
      </c>
      <c r="B4526" s="690" t="s">
        <v>5756</v>
      </c>
      <c r="C4526" s="691" t="s">
        <v>1214</v>
      </c>
      <c r="D4526" s="712">
        <v>11.33</v>
      </c>
    </row>
    <row r="4527" spans="1:4" ht="13.5">
      <c r="A4527" s="689">
        <v>3587</v>
      </c>
      <c r="B4527" s="690" t="s">
        <v>5757</v>
      </c>
      <c r="C4527" s="691" t="s">
        <v>1214</v>
      </c>
      <c r="D4527" s="712">
        <v>22.76</v>
      </c>
    </row>
    <row r="4528" spans="1:4" ht="13.5">
      <c r="A4528" s="689">
        <v>3590</v>
      </c>
      <c r="B4528" s="690" t="s">
        <v>5758</v>
      </c>
      <c r="C4528" s="691" t="s">
        <v>1214</v>
      </c>
      <c r="D4528" s="712">
        <v>135.15</v>
      </c>
    </row>
    <row r="4529" spans="1:4" ht="13.5">
      <c r="A4529" s="689">
        <v>3589</v>
      </c>
      <c r="B4529" s="690" t="s">
        <v>5759</v>
      </c>
      <c r="C4529" s="691" t="s">
        <v>1214</v>
      </c>
      <c r="D4529" s="712">
        <v>72.540000000000006</v>
      </c>
    </row>
    <row r="4530" spans="1:4" ht="13.5">
      <c r="A4530" s="689">
        <v>3586</v>
      </c>
      <c r="B4530" s="690" t="s">
        <v>5760</v>
      </c>
      <c r="C4530" s="691" t="s">
        <v>1214</v>
      </c>
      <c r="D4530" s="712">
        <v>14.84</v>
      </c>
    </row>
    <row r="4531" spans="1:4" ht="13.5">
      <c r="A4531" s="689">
        <v>3592</v>
      </c>
      <c r="B4531" s="690" t="s">
        <v>5761</v>
      </c>
      <c r="C4531" s="691" t="s">
        <v>1214</v>
      </c>
      <c r="D4531" s="712">
        <v>213.64</v>
      </c>
    </row>
    <row r="4532" spans="1:4" ht="13.5">
      <c r="A4532" s="689">
        <v>3591</v>
      </c>
      <c r="B4532" s="690" t="s">
        <v>5762</v>
      </c>
      <c r="C4532" s="691" t="s">
        <v>1214</v>
      </c>
      <c r="D4532" s="712">
        <v>342.47</v>
      </c>
    </row>
    <row r="4533" spans="1:4" ht="13.5">
      <c r="A4533" s="689">
        <v>40396</v>
      </c>
      <c r="B4533" s="690" t="s">
        <v>5763</v>
      </c>
      <c r="C4533" s="691" t="s">
        <v>1214</v>
      </c>
      <c r="D4533" s="712">
        <v>62.59</v>
      </c>
    </row>
    <row r="4534" spans="1:4" ht="13.5">
      <c r="A4534" s="689">
        <v>40395</v>
      </c>
      <c r="B4534" s="690" t="s">
        <v>5764</v>
      </c>
      <c r="C4534" s="691" t="s">
        <v>1214</v>
      </c>
      <c r="D4534" s="712">
        <v>48.03</v>
      </c>
    </row>
    <row r="4535" spans="1:4" ht="13.5">
      <c r="A4535" s="689">
        <v>40392</v>
      </c>
      <c r="B4535" s="690" t="s">
        <v>5765</v>
      </c>
      <c r="C4535" s="691" t="s">
        <v>1214</v>
      </c>
      <c r="D4535" s="712">
        <v>15.45</v>
      </c>
    </row>
    <row r="4536" spans="1:4" ht="13.5">
      <c r="A4536" s="689">
        <v>40394</v>
      </c>
      <c r="B4536" s="690" t="s">
        <v>5766</v>
      </c>
      <c r="C4536" s="691" t="s">
        <v>1214</v>
      </c>
      <c r="D4536" s="712">
        <v>31.27</v>
      </c>
    </row>
    <row r="4537" spans="1:4" ht="13.5">
      <c r="A4537" s="689">
        <v>40398</v>
      </c>
      <c r="B4537" s="690" t="s">
        <v>5767</v>
      </c>
      <c r="C4537" s="691" t="s">
        <v>1214</v>
      </c>
      <c r="D4537" s="712">
        <v>200.8</v>
      </c>
    </row>
    <row r="4538" spans="1:4" ht="13.5">
      <c r="A4538" s="689">
        <v>40397</v>
      </c>
      <c r="B4538" s="690" t="s">
        <v>5768</v>
      </c>
      <c r="C4538" s="691" t="s">
        <v>1214</v>
      </c>
      <c r="D4538" s="712">
        <v>102.83</v>
      </c>
    </row>
    <row r="4539" spans="1:4" ht="13.5">
      <c r="A4539" s="689">
        <v>40393</v>
      </c>
      <c r="B4539" s="690" t="s">
        <v>5769</v>
      </c>
      <c r="C4539" s="691" t="s">
        <v>1214</v>
      </c>
      <c r="D4539" s="712">
        <v>19.899999999999999</v>
      </c>
    </row>
    <row r="4540" spans="1:4" ht="13.5">
      <c r="A4540" s="689">
        <v>40399</v>
      </c>
      <c r="B4540" s="690" t="s">
        <v>5770</v>
      </c>
      <c r="C4540" s="691" t="s">
        <v>1214</v>
      </c>
      <c r="D4540" s="712">
        <v>328.51</v>
      </c>
    </row>
    <row r="4541" spans="1:4" ht="13.5">
      <c r="A4541" s="689">
        <v>39322</v>
      </c>
      <c r="B4541" s="690" t="s">
        <v>5771</v>
      </c>
      <c r="C4541" s="691" t="s">
        <v>1214</v>
      </c>
      <c r="D4541" s="712">
        <v>15.47</v>
      </c>
    </row>
    <row r="4542" spans="1:4" ht="13.5">
      <c r="A4542" s="689">
        <v>39289</v>
      </c>
      <c r="B4542" s="690" t="s">
        <v>5772</v>
      </c>
      <c r="C4542" s="691" t="s">
        <v>1214</v>
      </c>
      <c r="D4542" s="712">
        <v>18.53</v>
      </c>
    </row>
    <row r="4543" spans="1:4" ht="13.5">
      <c r="A4543" s="689">
        <v>39290</v>
      </c>
      <c r="B4543" s="690" t="s">
        <v>5773</v>
      </c>
      <c r="C4543" s="691" t="s">
        <v>1214</v>
      </c>
      <c r="D4543" s="712">
        <v>31.45</v>
      </c>
    </row>
    <row r="4544" spans="1:4" ht="13.5">
      <c r="A4544" s="689">
        <v>39291</v>
      </c>
      <c r="B4544" s="690" t="s">
        <v>5774</v>
      </c>
      <c r="C4544" s="691" t="s">
        <v>1214</v>
      </c>
      <c r="D4544" s="712">
        <v>47.09</v>
      </c>
    </row>
    <row r="4545" spans="1:4" ht="13.5">
      <c r="A4545" s="689">
        <v>20174</v>
      </c>
      <c r="B4545" s="690" t="s">
        <v>5775</v>
      </c>
      <c r="C4545" s="691" t="s">
        <v>1214</v>
      </c>
      <c r="D4545" s="712">
        <v>23.46</v>
      </c>
    </row>
    <row r="4546" spans="1:4" ht="13.5">
      <c r="A4546" s="689">
        <v>41892</v>
      </c>
      <c r="B4546" s="690" t="s">
        <v>5776</v>
      </c>
      <c r="C4546" s="691" t="s">
        <v>1214</v>
      </c>
      <c r="D4546" s="712">
        <v>57.75</v>
      </c>
    </row>
    <row r="4547" spans="1:4" ht="13.5">
      <c r="A4547" s="689">
        <v>7048</v>
      </c>
      <c r="B4547" s="690" t="s">
        <v>5777</v>
      </c>
      <c r="C4547" s="691" t="s">
        <v>1214</v>
      </c>
      <c r="D4547" s="712">
        <v>12.46</v>
      </c>
    </row>
    <row r="4548" spans="1:4" ht="13.5">
      <c r="A4548" s="689">
        <v>7088</v>
      </c>
      <c r="B4548" s="690" t="s">
        <v>5778</v>
      </c>
      <c r="C4548" s="691" t="s">
        <v>1214</v>
      </c>
      <c r="D4548" s="712">
        <v>27.26</v>
      </c>
    </row>
    <row r="4549" spans="1:4" ht="13.5">
      <c r="A4549" s="689">
        <v>20179</v>
      </c>
      <c r="B4549" s="690" t="s">
        <v>5779</v>
      </c>
      <c r="C4549" s="691" t="s">
        <v>1214</v>
      </c>
      <c r="D4549" s="712">
        <v>31.59</v>
      </c>
    </row>
    <row r="4550" spans="1:4" ht="13.5">
      <c r="A4550" s="689">
        <v>20178</v>
      </c>
      <c r="B4550" s="690" t="s">
        <v>5780</v>
      </c>
      <c r="C4550" s="691" t="s">
        <v>1214</v>
      </c>
      <c r="D4550" s="712">
        <v>27.92</v>
      </c>
    </row>
    <row r="4551" spans="1:4" ht="13.5">
      <c r="A4551" s="689">
        <v>20180</v>
      </c>
      <c r="B4551" s="690" t="s">
        <v>5781</v>
      </c>
      <c r="C4551" s="691" t="s">
        <v>1214</v>
      </c>
      <c r="D4551" s="712">
        <v>51.3</v>
      </c>
    </row>
    <row r="4552" spans="1:4" ht="13.5">
      <c r="A4552" s="689">
        <v>20181</v>
      </c>
      <c r="B4552" s="690" t="s">
        <v>5782</v>
      </c>
      <c r="C4552" s="691" t="s">
        <v>1214</v>
      </c>
      <c r="D4552" s="712">
        <v>76.099999999999994</v>
      </c>
    </row>
    <row r="4553" spans="1:4" ht="13.5">
      <c r="A4553" s="689">
        <v>20177</v>
      </c>
      <c r="B4553" s="690" t="s">
        <v>5783</v>
      </c>
      <c r="C4553" s="691" t="s">
        <v>1214</v>
      </c>
      <c r="D4553" s="712">
        <v>18.29</v>
      </c>
    </row>
    <row r="4554" spans="1:4" ht="13.5">
      <c r="A4554" s="689">
        <v>7082</v>
      </c>
      <c r="B4554" s="690" t="s">
        <v>5784</v>
      </c>
      <c r="C4554" s="691" t="s">
        <v>1214</v>
      </c>
      <c r="D4554" s="712">
        <v>37.6</v>
      </c>
    </row>
    <row r="4555" spans="1:4" ht="27">
      <c r="A4555" s="689">
        <v>42707</v>
      </c>
      <c r="B4555" s="690" t="s">
        <v>5785</v>
      </c>
      <c r="C4555" s="691" t="s">
        <v>1214</v>
      </c>
      <c r="D4555" s="712">
        <v>102.1</v>
      </c>
    </row>
    <row r="4556" spans="1:4" ht="13.5">
      <c r="A4556" s="689">
        <v>7069</v>
      </c>
      <c r="B4556" s="690" t="s">
        <v>5786</v>
      </c>
      <c r="C4556" s="691" t="s">
        <v>1214</v>
      </c>
      <c r="D4556" s="712">
        <v>83.44</v>
      </c>
    </row>
    <row r="4557" spans="1:4" ht="27">
      <c r="A4557" s="689">
        <v>42708</v>
      </c>
      <c r="B4557" s="690" t="s">
        <v>5787</v>
      </c>
      <c r="C4557" s="691" t="s">
        <v>1214</v>
      </c>
      <c r="D4557" s="712">
        <v>268</v>
      </c>
    </row>
    <row r="4558" spans="1:4" ht="13.5">
      <c r="A4558" s="689">
        <v>7070</v>
      </c>
      <c r="B4558" s="690" t="s">
        <v>5788</v>
      </c>
      <c r="C4558" s="691" t="s">
        <v>1214</v>
      </c>
      <c r="D4558" s="712">
        <v>119.49</v>
      </c>
    </row>
    <row r="4559" spans="1:4" ht="27">
      <c r="A4559" s="689">
        <v>42709</v>
      </c>
      <c r="B4559" s="690" t="s">
        <v>5789</v>
      </c>
      <c r="C4559" s="691" t="s">
        <v>1214</v>
      </c>
      <c r="D4559" s="712">
        <v>400.81</v>
      </c>
    </row>
    <row r="4560" spans="1:4" ht="27">
      <c r="A4560" s="689">
        <v>42710</v>
      </c>
      <c r="B4560" s="690" t="s">
        <v>5790</v>
      </c>
      <c r="C4560" s="691" t="s">
        <v>1214</v>
      </c>
      <c r="D4560" s="688">
        <v>1152.1300000000001</v>
      </c>
    </row>
    <row r="4561" spans="1:4" ht="27">
      <c r="A4561" s="689">
        <v>42716</v>
      </c>
      <c r="B4561" s="690" t="s">
        <v>5791</v>
      </c>
      <c r="C4561" s="691" t="s">
        <v>1214</v>
      </c>
      <c r="D4561" s="688">
        <v>1434.02</v>
      </c>
    </row>
    <row r="4562" spans="1:4" ht="13.5">
      <c r="A4562" s="689">
        <v>20172</v>
      </c>
      <c r="B4562" s="690" t="s">
        <v>5792</v>
      </c>
      <c r="C4562" s="691" t="s">
        <v>1214</v>
      </c>
      <c r="D4562" s="712">
        <v>27.57</v>
      </c>
    </row>
    <row r="4563" spans="1:4" ht="13.5">
      <c r="A4563" s="689">
        <v>40945</v>
      </c>
      <c r="B4563" s="690" t="s">
        <v>5793</v>
      </c>
      <c r="C4563" s="691" t="s">
        <v>1213</v>
      </c>
      <c r="D4563" s="712">
        <v>25.76</v>
      </c>
    </row>
    <row r="4564" spans="1:4" ht="13.5">
      <c r="A4564" s="689">
        <v>40946</v>
      </c>
      <c r="B4564" s="690" t="s">
        <v>5794</v>
      </c>
      <c r="C4564" s="691" t="s">
        <v>1221</v>
      </c>
      <c r="D4564" s="688">
        <v>3239.02</v>
      </c>
    </row>
    <row r="4565" spans="1:4" ht="13.5">
      <c r="A4565" s="689">
        <v>7153</v>
      </c>
      <c r="B4565" s="690" t="s">
        <v>5795</v>
      </c>
      <c r="C4565" s="691" t="s">
        <v>1213</v>
      </c>
      <c r="D4565" s="712">
        <v>28.34</v>
      </c>
    </row>
    <row r="4566" spans="1:4" ht="13.5">
      <c r="A4566" s="689">
        <v>41089</v>
      </c>
      <c r="B4566" s="690" t="s">
        <v>5796</v>
      </c>
      <c r="C4566" s="691" t="s">
        <v>1221</v>
      </c>
      <c r="D4566" s="688">
        <v>4984.37</v>
      </c>
    </row>
    <row r="4567" spans="1:4" ht="13.5">
      <c r="A4567" s="689">
        <v>40943</v>
      </c>
      <c r="B4567" s="690" t="s">
        <v>5797</v>
      </c>
      <c r="C4567" s="691" t="s">
        <v>1213</v>
      </c>
      <c r="D4567" s="712">
        <v>25.42</v>
      </c>
    </row>
    <row r="4568" spans="1:4" ht="13.5">
      <c r="A4568" s="689">
        <v>40944</v>
      </c>
      <c r="B4568" s="690" t="s">
        <v>5798</v>
      </c>
      <c r="C4568" s="691" t="s">
        <v>1221</v>
      </c>
      <c r="D4568" s="688">
        <v>4473.3999999999996</v>
      </c>
    </row>
    <row r="4569" spans="1:4" ht="13.5">
      <c r="A4569" s="689">
        <v>6175</v>
      </c>
      <c r="B4569" s="690" t="s">
        <v>5799</v>
      </c>
      <c r="C4569" s="691" t="s">
        <v>1213</v>
      </c>
      <c r="D4569" s="712">
        <v>14.02</v>
      </c>
    </row>
    <row r="4570" spans="1:4" ht="13.5">
      <c r="A4570" s="689">
        <v>41092</v>
      </c>
      <c r="B4570" s="690" t="s">
        <v>5800</v>
      </c>
      <c r="C4570" s="691" t="s">
        <v>1221</v>
      </c>
      <c r="D4570" s="688">
        <v>2468.12</v>
      </c>
    </row>
    <row r="4571" spans="1:4" ht="27">
      <c r="A4571" s="689">
        <v>37712</v>
      </c>
      <c r="B4571" s="690" t="s">
        <v>5801</v>
      </c>
      <c r="C4571" s="691" t="s">
        <v>1212</v>
      </c>
      <c r="D4571" s="712">
        <v>61.49</v>
      </c>
    </row>
    <row r="4572" spans="1:4" ht="27">
      <c r="A4572" s="689">
        <v>34547</v>
      </c>
      <c r="B4572" s="690" t="s">
        <v>5802</v>
      </c>
      <c r="C4572" s="691" t="s">
        <v>1215</v>
      </c>
      <c r="D4572" s="712">
        <v>2.7</v>
      </c>
    </row>
    <row r="4573" spans="1:4" ht="27">
      <c r="A4573" s="689">
        <v>34548</v>
      </c>
      <c r="B4573" s="690" t="s">
        <v>5803</v>
      </c>
      <c r="C4573" s="691" t="s">
        <v>1215</v>
      </c>
      <c r="D4573" s="712">
        <v>2.64</v>
      </c>
    </row>
    <row r="4574" spans="1:4" ht="27">
      <c r="A4574" s="689">
        <v>37411</v>
      </c>
      <c r="B4574" s="690" t="s">
        <v>5804</v>
      </c>
      <c r="C4574" s="691" t="s">
        <v>1212</v>
      </c>
      <c r="D4574" s="712">
        <v>13.25</v>
      </c>
    </row>
    <row r="4575" spans="1:4" ht="27">
      <c r="A4575" s="689">
        <v>34558</v>
      </c>
      <c r="B4575" s="690" t="s">
        <v>5805</v>
      </c>
      <c r="C4575" s="691" t="s">
        <v>1215</v>
      </c>
      <c r="D4575" s="712">
        <v>1.77</v>
      </c>
    </row>
    <row r="4576" spans="1:4" ht="27">
      <c r="A4576" s="689">
        <v>34550</v>
      </c>
      <c r="B4576" s="690" t="s">
        <v>5806</v>
      </c>
      <c r="C4576" s="691" t="s">
        <v>1215</v>
      </c>
      <c r="D4576" s="712">
        <v>0.94</v>
      </c>
    </row>
    <row r="4577" spans="1:4" ht="27">
      <c r="A4577" s="689">
        <v>34557</v>
      </c>
      <c r="B4577" s="690" t="s">
        <v>5807</v>
      </c>
      <c r="C4577" s="691" t="s">
        <v>1215</v>
      </c>
      <c r="D4577" s="712">
        <v>1.66</v>
      </c>
    </row>
    <row r="4578" spans="1:4" ht="40.5">
      <c r="A4578" s="689">
        <v>7155</v>
      </c>
      <c r="B4578" s="690" t="s">
        <v>5808</v>
      </c>
      <c r="C4578" s="691" t="s">
        <v>1212</v>
      </c>
      <c r="D4578" s="712">
        <v>15.27</v>
      </c>
    </row>
    <row r="4579" spans="1:4" ht="40.5">
      <c r="A4579" s="689">
        <v>7154</v>
      </c>
      <c r="B4579" s="690" t="s">
        <v>5809</v>
      </c>
      <c r="C4579" s="691" t="s">
        <v>1216</v>
      </c>
      <c r="D4579" s="712">
        <v>6.87</v>
      </c>
    </row>
    <row r="4580" spans="1:4" ht="40.5">
      <c r="A4580" s="689">
        <v>10915</v>
      </c>
      <c r="B4580" s="690" t="s">
        <v>5810</v>
      </c>
      <c r="C4580" s="691" t="s">
        <v>1216</v>
      </c>
      <c r="D4580" s="712">
        <v>7.14</v>
      </c>
    </row>
    <row r="4581" spans="1:4" ht="40.5">
      <c r="A4581" s="689">
        <v>10917</v>
      </c>
      <c r="B4581" s="690" t="s">
        <v>5811</v>
      </c>
      <c r="C4581" s="691" t="s">
        <v>1212</v>
      </c>
      <c r="D4581" s="712">
        <v>6.93</v>
      </c>
    </row>
    <row r="4582" spans="1:4" ht="40.5">
      <c r="A4582" s="689">
        <v>21141</v>
      </c>
      <c r="B4582" s="690" t="s">
        <v>5812</v>
      </c>
      <c r="C4582" s="691" t="s">
        <v>1212</v>
      </c>
      <c r="D4582" s="712">
        <v>10.26</v>
      </c>
    </row>
    <row r="4583" spans="1:4" ht="40.5">
      <c r="A4583" s="689">
        <v>10916</v>
      </c>
      <c r="B4583" s="690" t="s">
        <v>5813</v>
      </c>
      <c r="C4583" s="691" t="s">
        <v>1216</v>
      </c>
      <c r="D4583" s="712">
        <v>6.93</v>
      </c>
    </row>
    <row r="4584" spans="1:4" ht="27">
      <c r="A4584" s="689">
        <v>39508</v>
      </c>
      <c r="B4584" s="690" t="s">
        <v>5814</v>
      </c>
      <c r="C4584" s="691" t="s">
        <v>1212</v>
      </c>
      <c r="D4584" s="712">
        <v>12.19</v>
      </c>
    </row>
    <row r="4585" spans="1:4" ht="27">
      <c r="A4585" s="689">
        <v>39507</v>
      </c>
      <c r="B4585" s="690" t="s">
        <v>5815</v>
      </c>
      <c r="C4585" s="691" t="s">
        <v>1212</v>
      </c>
      <c r="D4585" s="712">
        <v>11.94</v>
      </c>
    </row>
    <row r="4586" spans="1:4" ht="27">
      <c r="A4586" s="689">
        <v>7156</v>
      </c>
      <c r="B4586" s="690" t="s">
        <v>5816</v>
      </c>
      <c r="C4586" s="691" t="s">
        <v>1212</v>
      </c>
      <c r="D4586" s="712">
        <v>20.64</v>
      </c>
    </row>
    <row r="4587" spans="1:4" ht="27">
      <c r="A4587" s="689">
        <v>39509</v>
      </c>
      <c r="B4587" s="690" t="s">
        <v>5817</v>
      </c>
      <c r="C4587" s="691" t="s">
        <v>1212</v>
      </c>
      <c r="D4587" s="712">
        <v>9.61</v>
      </c>
    </row>
    <row r="4588" spans="1:4" ht="13.5">
      <c r="A4588" s="689">
        <v>25988</v>
      </c>
      <c r="B4588" s="690" t="s">
        <v>5818</v>
      </c>
      <c r="C4588" s="691" t="s">
        <v>1212</v>
      </c>
      <c r="D4588" s="712">
        <v>8.98</v>
      </c>
    </row>
    <row r="4589" spans="1:4" ht="27">
      <c r="A4589" s="689">
        <v>10928</v>
      </c>
      <c r="B4589" s="690" t="s">
        <v>5819</v>
      </c>
      <c r="C4589" s="691" t="s">
        <v>1212</v>
      </c>
      <c r="D4589" s="712">
        <v>10.61</v>
      </c>
    </row>
    <row r="4590" spans="1:4" ht="27">
      <c r="A4590" s="689">
        <v>7167</v>
      </c>
      <c r="B4590" s="690" t="s">
        <v>5820</v>
      </c>
      <c r="C4590" s="691" t="s">
        <v>1212</v>
      </c>
      <c r="D4590" s="712">
        <v>14.5</v>
      </c>
    </row>
    <row r="4591" spans="1:4" ht="27">
      <c r="A4591" s="689">
        <v>10933</v>
      </c>
      <c r="B4591" s="690" t="s">
        <v>5821</v>
      </c>
      <c r="C4591" s="691" t="s">
        <v>1212</v>
      </c>
      <c r="D4591" s="712">
        <v>12.96</v>
      </c>
    </row>
    <row r="4592" spans="1:4" ht="27">
      <c r="A4592" s="689">
        <v>10927</v>
      </c>
      <c r="B4592" s="690" t="s">
        <v>5822</v>
      </c>
      <c r="C4592" s="691" t="s">
        <v>1212</v>
      </c>
      <c r="D4592" s="712">
        <v>15.66</v>
      </c>
    </row>
    <row r="4593" spans="1:4" ht="27">
      <c r="A4593" s="689">
        <v>7158</v>
      </c>
      <c r="B4593" s="690" t="s">
        <v>5823</v>
      </c>
      <c r="C4593" s="691" t="s">
        <v>1212</v>
      </c>
      <c r="D4593" s="712">
        <v>21.85</v>
      </c>
    </row>
    <row r="4594" spans="1:4" ht="27">
      <c r="A4594" s="689">
        <v>7162</v>
      </c>
      <c r="B4594" s="690" t="s">
        <v>5824</v>
      </c>
      <c r="C4594" s="691" t="s">
        <v>1212</v>
      </c>
      <c r="D4594" s="712">
        <v>32.85</v>
      </c>
    </row>
    <row r="4595" spans="1:4" ht="27">
      <c r="A4595" s="689">
        <v>10932</v>
      </c>
      <c r="B4595" s="690" t="s">
        <v>5825</v>
      </c>
      <c r="C4595" s="691" t="s">
        <v>1212</v>
      </c>
      <c r="D4595" s="712">
        <v>58.18</v>
      </c>
    </row>
    <row r="4596" spans="1:4" ht="27">
      <c r="A4596" s="689">
        <v>40706</v>
      </c>
      <c r="B4596" s="690" t="s">
        <v>5826</v>
      </c>
      <c r="C4596" s="691" t="s">
        <v>1212</v>
      </c>
      <c r="D4596" s="712">
        <v>34.880000000000003</v>
      </c>
    </row>
    <row r="4597" spans="1:4" ht="27">
      <c r="A4597" s="689">
        <v>10937</v>
      </c>
      <c r="B4597" s="690" t="s">
        <v>5827</v>
      </c>
      <c r="C4597" s="691" t="s">
        <v>1212</v>
      </c>
      <c r="D4597" s="712">
        <v>22.86</v>
      </c>
    </row>
    <row r="4598" spans="1:4" ht="27">
      <c r="A4598" s="689">
        <v>10935</v>
      </c>
      <c r="B4598" s="690" t="s">
        <v>5828</v>
      </c>
      <c r="C4598" s="691" t="s">
        <v>1212</v>
      </c>
      <c r="D4598" s="712">
        <v>30.11</v>
      </c>
    </row>
    <row r="4599" spans="1:4" ht="27">
      <c r="A4599" s="689">
        <v>40707</v>
      </c>
      <c r="B4599" s="690" t="s">
        <v>5829</v>
      </c>
      <c r="C4599" s="691" t="s">
        <v>1212</v>
      </c>
      <c r="D4599" s="712">
        <v>69.33</v>
      </c>
    </row>
    <row r="4600" spans="1:4" ht="13.5">
      <c r="A4600" s="689">
        <v>10931</v>
      </c>
      <c r="B4600" s="690" t="s">
        <v>5830</v>
      </c>
      <c r="C4600" s="691" t="s">
        <v>1212</v>
      </c>
      <c r="D4600" s="712">
        <v>9.69</v>
      </c>
    </row>
    <row r="4601" spans="1:4" ht="13.5">
      <c r="A4601" s="689">
        <v>7164</v>
      </c>
      <c r="B4601" s="690" t="s">
        <v>5831</v>
      </c>
      <c r="C4601" s="691" t="s">
        <v>1212</v>
      </c>
      <c r="D4601" s="712">
        <v>27.15</v>
      </c>
    </row>
    <row r="4602" spans="1:4" ht="13.5">
      <c r="A4602" s="689">
        <v>36887</v>
      </c>
      <c r="B4602" s="690" t="s">
        <v>5832</v>
      </c>
      <c r="C4602" s="691" t="s">
        <v>1212</v>
      </c>
      <c r="D4602" s="712">
        <v>14.84</v>
      </c>
    </row>
    <row r="4603" spans="1:4" ht="40.5">
      <c r="A4603" s="689">
        <v>34630</v>
      </c>
      <c r="B4603" s="690" t="s">
        <v>5833</v>
      </c>
      <c r="C4603" s="691" t="s">
        <v>1214</v>
      </c>
      <c r="D4603" s="712">
        <v>999.44</v>
      </c>
    </row>
    <row r="4604" spans="1:4" ht="13.5">
      <c r="A4604" s="689">
        <v>7161</v>
      </c>
      <c r="B4604" s="690" t="s">
        <v>5834</v>
      </c>
      <c r="C4604" s="691" t="s">
        <v>1212</v>
      </c>
      <c r="D4604" s="712">
        <v>4.12</v>
      </c>
    </row>
    <row r="4605" spans="1:4" ht="27">
      <c r="A4605" s="689">
        <v>7170</v>
      </c>
      <c r="B4605" s="690" t="s">
        <v>5835</v>
      </c>
      <c r="C4605" s="691" t="s">
        <v>1212</v>
      </c>
      <c r="D4605" s="712">
        <v>2.11</v>
      </c>
    </row>
    <row r="4606" spans="1:4" ht="27">
      <c r="A4606" s="689">
        <v>37524</v>
      </c>
      <c r="B4606" s="690" t="s">
        <v>5836</v>
      </c>
      <c r="C4606" s="691" t="s">
        <v>1215</v>
      </c>
      <c r="D4606" s="712">
        <v>2.0099999999999998</v>
      </c>
    </row>
    <row r="4607" spans="1:4" ht="27">
      <c r="A4607" s="689">
        <v>37525</v>
      </c>
      <c r="B4607" s="690" t="s">
        <v>5837</v>
      </c>
      <c r="C4607" s="691" t="s">
        <v>1215</v>
      </c>
      <c r="D4607" s="712">
        <v>2.41</v>
      </c>
    </row>
    <row r="4608" spans="1:4" ht="13.5">
      <c r="A4608" s="689">
        <v>10920</v>
      </c>
      <c r="B4608" s="690" t="s">
        <v>5838</v>
      </c>
      <c r="C4608" s="691" t="s">
        <v>1212</v>
      </c>
      <c r="D4608" s="712">
        <v>13.76</v>
      </c>
    </row>
    <row r="4609" spans="1:4" ht="13.5">
      <c r="A4609" s="689">
        <v>7238</v>
      </c>
      <c r="B4609" s="690" t="s">
        <v>5839</v>
      </c>
      <c r="C4609" s="691" t="s">
        <v>1212</v>
      </c>
      <c r="D4609" s="712">
        <v>41.75</v>
      </c>
    </row>
    <row r="4610" spans="1:4" ht="13.5">
      <c r="A4610" s="689">
        <v>7239</v>
      </c>
      <c r="B4610" s="690" t="s">
        <v>5840</v>
      </c>
      <c r="C4610" s="691" t="s">
        <v>1212</v>
      </c>
      <c r="D4610" s="712">
        <v>51.9</v>
      </c>
    </row>
    <row r="4611" spans="1:4" ht="13.5">
      <c r="A4611" s="689">
        <v>7240</v>
      </c>
      <c r="B4611" s="690" t="s">
        <v>5841</v>
      </c>
      <c r="C4611" s="691" t="s">
        <v>1212</v>
      </c>
      <c r="D4611" s="712">
        <v>59.59</v>
      </c>
    </row>
    <row r="4612" spans="1:4" ht="27">
      <c r="A4612" s="689">
        <v>36789</v>
      </c>
      <c r="B4612" s="690" t="s">
        <v>5842</v>
      </c>
      <c r="C4612" s="691" t="s">
        <v>1214</v>
      </c>
      <c r="D4612" s="712">
        <v>1.34</v>
      </c>
    </row>
    <row r="4613" spans="1:4" ht="13.5">
      <c r="A4613" s="689">
        <v>25007</v>
      </c>
      <c r="B4613" s="690" t="s">
        <v>5843</v>
      </c>
      <c r="C4613" s="691" t="s">
        <v>1212</v>
      </c>
      <c r="D4613" s="712">
        <v>30.14</v>
      </c>
    </row>
    <row r="4614" spans="1:4" ht="27">
      <c r="A4614" s="689">
        <v>14171</v>
      </c>
      <c r="B4614" s="690" t="s">
        <v>5844</v>
      </c>
      <c r="C4614" s="691" t="s">
        <v>1212</v>
      </c>
      <c r="D4614" s="712">
        <v>80.58</v>
      </c>
    </row>
    <row r="4615" spans="1:4" ht="27">
      <c r="A4615" s="689">
        <v>14170</v>
      </c>
      <c r="B4615" s="690" t="s">
        <v>5845</v>
      </c>
      <c r="C4615" s="691" t="s">
        <v>1212</v>
      </c>
      <c r="D4615" s="712">
        <v>71.2</v>
      </c>
    </row>
    <row r="4616" spans="1:4" ht="27">
      <c r="A4616" s="689">
        <v>14173</v>
      </c>
      <c r="B4616" s="690" t="s">
        <v>5846</v>
      </c>
      <c r="C4616" s="691" t="s">
        <v>1212</v>
      </c>
      <c r="D4616" s="712">
        <v>93.88</v>
      </c>
    </row>
    <row r="4617" spans="1:4" ht="27">
      <c r="A4617" s="689">
        <v>14172</v>
      </c>
      <c r="B4617" s="690" t="s">
        <v>5847</v>
      </c>
      <c r="C4617" s="691" t="s">
        <v>1212</v>
      </c>
      <c r="D4617" s="712">
        <v>75.989999999999995</v>
      </c>
    </row>
    <row r="4618" spans="1:4" ht="13.5">
      <c r="A4618" s="689">
        <v>7243</v>
      </c>
      <c r="B4618" s="690" t="s">
        <v>5848</v>
      </c>
      <c r="C4618" s="691" t="s">
        <v>1212</v>
      </c>
      <c r="D4618" s="712">
        <v>29.81</v>
      </c>
    </row>
    <row r="4619" spans="1:4" ht="27">
      <c r="A4619" s="689">
        <v>11067</v>
      </c>
      <c r="B4619" s="690" t="s">
        <v>5849</v>
      </c>
      <c r="C4619" s="691" t="s">
        <v>1214</v>
      </c>
      <c r="D4619" s="712">
        <v>207.63</v>
      </c>
    </row>
    <row r="4620" spans="1:4" ht="27">
      <c r="A4620" s="689">
        <v>11068</v>
      </c>
      <c r="B4620" s="690" t="s">
        <v>5850</v>
      </c>
      <c r="C4620" s="691" t="s">
        <v>1214</v>
      </c>
      <c r="D4620" s="712">
        <v>293.26</v>
      </c>
    </row>
    <row r="4621" spans="1:4" ht="40.5">
      <c r="A4621" s="689">
        <v>7173</v>
      </c>
      <c r="B4621" s="690" t="s">
        <v>5851</v>
      </c>
      <c r="C4621" s="691" t="s">
        <v>1225</v>
      </c>
      <c r="D4621" s="712">
        <v>868.2</v>
      </c>
    </row>
    <row r="4622" spans="1:4" ht="27">
      <c r="A4622" s="689">
        <v>7175</v>
      </c>
      <c r="B4622" s="690" t="s">
        <v>5852</v>
      </c>
      <c r="C4622" s="691" t="s">
        <v>1214</v>
      </c>
      <c r="D4622" s="712">
        <v>0.98</v>
      </c>
    </row>
    <row r="4623" spans="1:4" ht="27">
      <c r="A4623" s="689">
        <v>40865</v>
      </c>
      <c r="B4623" s="690" t="s">
        <v>5853</v>
      </c>
      <c r="C4623" s="691" t="s">
        <v>1214</v>
      </c>
      <c r="D4623" s="712">
        <v>1.87</v>
      </c>
    </row>
    <row r="4624" spans="1:4" ht="13.5">
      <c r="A4624" s="689">
        <v>7184</v>
      </c>
      <c r="B4624" s="690" t="s">
        <v>5854</v>
      </c>
      <c r="C4624" s="691" t="s">
        <v>1212</v>
      </c>
      <c r="D4624" s="712">
        <v>31.17</v>
      </c>
    </row>
    <row r="4625" spans="1:4" ht="13.5">
      <c r="A4625" s="689">
        <v>34458</v>
      </c>
      <c r="B4625" s="690" t="s">
        <v>5855</v>
      </c>
      <c r="C4625" s="691" t="s">
        <v>1214</v>
      </c>
      <c r="D4625" s="712">
        <v>97.32</v>
      </c>
    </row>
    <row r="4626" spans="1:4" ht="13.5">
      <c r="A4626" s="689">
        <v>34464</v>
      </c>
      <c r="B4626" s="690" t="s">
        <v>5856</v>
      </c>
      <c r="C4626" s="691" t="s">
        <v>1214</v>
      </c>
      <c r="D4626" s="712">
        <v>130.57</v>
      </c>
    </row>
    <row r="4627" spans="1:4" ht="13.5">
      <c r="A4627" s="689">
        <v>34468</v>
      </c>
      <c r="B4627" s="690" t="s">
        <v>5857</v>
      </c>
      <c r="C4627" s="691" t="s">
        <v>1214</v>
      </c>
      <c r="D4627" s="712">
        <v>150.69</v>
      </c>
    </row>
    <row r="4628" spans="1:4" ht="13.5">
      <c r="A4628" s="689">
        <v>34473</v>
      </c>
      <c r="B4628" s="690" t="s">
        <v>5858</v>
      </c>
      <c r="C4628" s="691" t="s">
        <v>1214</v>
      </c>
      <c r="D4628" s="712">
        <v>123.24</v>
      </c>
    </row>
    <row r="4629" spans="1:4" ht="13.5">
      <c r="A4629" s="689">
        <v>34480</v>
      </c>
      <c r="B4629" s="690" t="s">
        <v>5859</v>
      </c>
      <c r="C4629" s="691" t="s">
        <v>1214</v>
      </c>
      <c r="D4629" s="712">
        <v>168.06</v>
      </c>
    </row>
    <row r="4630" spans="1:4" ht="13.5">
      <c r="A4630" s="689">
        <v>34486</v>
      </c>
      <c r="B4630" s="690" t="s">
        <v>5860</v>
      </c>
      <c r="C4630" s="691" t="s">
        <v>1214</v>
      </c>
      <c r="D4630" s="712">
        <v>188.23</v>
      </c>
    </row>
    <row r="4631" spans="1:4" ht="13.5">
      <c r="A4631" s="689">
        <v>7202</v>
      </c>
      <c r="B4631" s="690" t="s">
        <v>5861</v>
      </c>
      <c r="C4631" s="691" t="s">
        <v>1212</v>
      </c>
      <c r="D4631" s="712">
        <v>38.57</v>
      </c>
    </row>
    <row r="4632" spans="1:4" ht="13.5">
      <c r="A4632" s="689">
        <v>7190</v>
      </c>
      <c r="B4632" s="690" t="s">
        <v>5862</v>
      </c>
      <c r="C4632" s="691" t="s">
        <v>1214</v>
      </c>
      <c r="D4632" s="712">
        <v>6.62</v>
      </c>
    </row>
    <row r="4633" spans="1:4" ht="13.5">
      <c r="A4633" s="689">
        <v>34417</v>
      </c>
      <c r="B4633" s="690" t="s">
        <v>5863</v>
      </c>
      <c r="C4633" s="691" t="s">
        <v>1214</v>
      </c>
      <c r="D4633" s="712">
        <v>11.5</v>
      </c>
    </row>
    <row r="4634" spans="1:4" ht="13.5">
      <c r="A4634" s="689">
        <v>7191</v>
      </c>
      <c r="B4634" s="690" t="s">
        <v>5864</v>
      </c>
      <c r="C4634" s="691" t="s">
        <v>1214</v>
      </c>
      <c r="D4634" s="712">
        <v>13.33</v>
      </c>
    </row>
    <row r="4635" spans="1:4" ht="13.5">
      <c r="A4635" s="689">
        <v>7213</v>
      </c>
      <c r="B4635" s="690" t="s">
        <v>5864</v>
      </c>
      <c r="C4635" s="691" t="s">
        <v>1212</v>
      </c>
      <c r="D4635" s="712">
        <v>10.92</v>
      </c>
    </row>
    <row r="4636" spans="1:4" ht="13.5">
      <c r="A4636" s="689">
        <v>7195</v>
      </c>
      <c r="B4636" s="690" t="s">
        <v>5865</v>
      </c>
      <c r="C4636" s="691" t="s">
        <v>1214</v>
      </c>
      <c r="D4636" s="712">
        <v>31.76</v>
      </c>
    </row>
    <row r="4637" spans="1:4" ht="13.5">
      <c r="A4637" s="689">
        <v>7186</v>
      </c>
      <c r="B4637" s="690" t="s">
        <v>5866</v>
      </c>
      <c r="C4637" s="691" t="s">
        <v>1214</v>
      </c>
      <c r="D4637" s="712">
        <v>38</v>
      </c>
    </row>
    <row r="4638" spans="1:4" ht="13.5">
      <c r="A4638" s="689">
        <v>7194</v>
      </c>
      <c r="B4638" s="690" t="s">
        <v>5867</v>
      </c>
      <c r="C4638" s="691" t="s">
        <v>1212</v>
      </c>
      <c r="D4638" s="712">
        <v>18.84</v>
      </c>
    </row>
    <row r="4639" spans="1:4" ht="13.5">
      <c r="A4639" s="689">
        <v>7207</v>
      </c>
      <c r="B4639" s="690" t="s">
        <v>5867</v>
      </c>
      <c r="C4639" s="691" t="s">
        <v>1214</v>
      </c>
      <c r="D4639" s="712">
        <v>50.57</v>
      </c>
    </row>
    <row r="4640" spans="1:4" ht="13.5">
      <c r="A4640" s="689">
        <v>7197</v>
      </c>
      <c r="B4640" s="690" t="s">
        <v>5868</v>
      </c>
      <c r="C4640" s="691" t="s">
        <v>1214</v>
      </c>
      <c r="D4640" s="712">
        <v>75.98</v>
      </c>
    </row>
    <row r="4641" spans="1:4" ht="13.5">
      <c r="A4641" s="689">
        <v>7192</v>
      </c>
      <c r="B4641" s="690" t="s">
        <v>5869</v>
      </c>
      <c r="C4641" s="691" t="s">
        <v>1214</v>
      </c>
      <c r="D4641" s="712">
        <v>41.79</v>
      </c>
    </row>
    <row r="4642" spans="1:4" ht="13.5">
      <c r="A4642" s="689">
        <v>7193</v>
      </c>
      <c r="B4642" s="690" t="s">
        <v>5870</v>
      </c>
      <c r="C4642" s="691" t="s">
        <v>1214</v>
      </c>
      <c r="D4642" s="712">
        <v>49.88</v>
      </c>
    </row>
    <row r="4643" spans="1:4" ht="13.5">
      <c r="A4643" s="689">
        <v>7189</v>
      </c>
      <c r="B4643" s="690" t="s">
        <v>5871</v>
      </c>
      <c r="C4643" s="691" t="s">
        <v>1214</v>
      </c>
      <c r="D4643" s="712">
        <v>70.069999999999993</v>
      </c>
    </row>
    <row r="4644" spans="1:4" ht="13.5">
      <c r="A4644" s="689">
        <v>7198</v>
      </c>
      <c r="B4644" s="690" t="s">
        <v>5872</v>
      </c>
      <c r="C4644" s="691" t="s">
        <v>1212</v>
      </c>
      <c r="D4644" s="712">
        <v>26.08</v>
      </c>
    </row>
    <row r="4645" spans="1:4" ht="13.5">
      <c r="A4645" s="689">
        <v>34402</v>
      </c>
      <c r="B4645" s="690" t="s">
        <v>5872</v>
      </c>
      <c r="C4645" s="691" t="s">
        <v>1214</v>
      </c>
      <c r="D4645" s="712">
        <v>105.02</v>
      </c>
    </row>
    <row r="4646" spans="1:4" ht="13.5">
      <c r="A4646" s="689">
        <v>7245</v>
      </c>
      <c r="B4646" s="690" t="s">
        <v>5873</v>
      </c>
      <c r="C4646" s="691" t="s">
        <v>1214</v>
      </c>
      <c r="D4646" s="712">
        <v>21.78</v>
      </c>
    </row>
    <row r="4647" spans="1:4" ht="13.5">
      <c r="A4647" s="689">
        <v>34425</v>
      </c>
      <c r="B4647" s="690" t="s">
        <v>5874</v>
      </c>
      <c r="C4647" s="691" t="s">
        <v>1214</v>
      </c>
      <c r="D4647" s="712">
        <v>64.94</v>
      </c>
    </row>
    <row r="4648" spans="1:4" ht="13.5">
      <c r="A4648" s="689">
        <v>7223</v>
      </c>
      <c r="B4648" s="690" t="s">
        <v>5875</v>
      </c>
      <c r="C4648" s="691" t="s">
        <v>1214</v>
      </c>
      <c r="D4648" s="712">
        <v>75.69</v>
      </c>
    </row>
    <row r="4649" spans="1:4" ht="13.5">
      <c r="A4649" s="689">
        <v>7234</v>
      </c>
      <c r="B4649" s="690" t="s">
        <v>5876</v>
      </c>
      <c r="C4649" s="691" t="s">
        <v>1214</v>
      </c>
      <c r="D4649" s="712">
        <v>109.17</v>
      </c>
    </row>
    <row r="4650" spans="1:4" ht="13.5">
      <c r="A4650" s="689">
        <v>7224</v>
      </c>
      <c r="B4650" s="690" t="s">
        <v>5877</v>
      </c>
      <c r="C4650" s="691" t="s">
        <v>1214</v>
      </c>
      <c r="D4650" s="712">
        <v>120.58</v>
      </c>
    </row>
    <row r="4651" spans="1:4" ht="13.5">
      <c r="A4651" s="689">
        <v>7210</v>
      </c>
      <c r="B4651" s="690" t="s">
        <v>5878</v>
      </c>
      <c r="C4651" s="691" t="s">
        <v>1214</v>
      </c>
      <c r="D4651" s="712">
        <v>137.19999999999999</v>
      </c>
    </row>
    <row r="4652" spans="1:4" ht="13.5">
      <c r="A4652" s="689">
        <v>7221</v>
      </c>
      <c r="B4652" s="690" t="s">
        <v>5878</v>
      </c>
      <c r="C4652" s="691" t="s">
        <v>1212</v>
      </c>
      <c r="D4652" s="712">
        <v>58.63</v>
      </c>
    </row>
    <row r="4653" spans="1:4" ht="13.5">
      <c r="A4653" s="689">
        <v>7225</v>
      </c>
      <c r="B4653" s="690" t="s">
        <v>5879</v>
      </c>
      <c r="C4653" s="691" t="s">
        <v>1214</v>
      </c>
      <c r="D4653" s="712">
        <v>152.46</v>
      </c>
    </row>
    <row r="4654" spans="1:4" ht="13.5">
      <c r="A4654" s="689">
        <v>7226</v>
      </c>
      <c r="B4654" s="690" t="s">
        <v>5880</v>
      </c>
      <c r="C4654" s="691" t="s">
        <v>1214</v>
      </c>
      <c r="D4654" s="712">
        <v>167.77</v>
      </c>
    </row>
    <row r="4655" spans="1:4" ht="13.5">
      <c r="A4655" s="689">
        <v>7236</v>
      </c>
      <c r="B4655" s="690" t="s">
        <v>5881</v>
      </c>
      <c r="C4655" s="691" t="s">
        <v>1214</v>
      </c>
      <c r="D4655" s="712">
        <v>182.98</v>
      </c>
    </row>
    <row r="4656" spans="1:4" ht="13.5">
      <c r="A4656" s="689">
        <v>7227</v>
      </c>
      <c r="B4656" s="690" t="s">
        <v>5882</v>
      </c>
      <c r="C4656" s="691" t="s">
        <v>1214</v>
      </c>
      <c r="D4656" s="712">
        <v>198.23</v>
      </c>
    </row>
    <row r="4657" spans="1:4" ht="13.5">
      <c r="A4657" s="689">
        <v>7212</v>
      </c>
      <c r="B4657" s="690" t="s">
        <v>5883</v>
      </c>
      <c r="C4657" s="691" t="s">
        <v>1214</v>
      </c>
      <c r="D4657" s="712">
        <v>219.49</v>
      </c>
    </row>
    <row r="4658" spans="1:4" ht="13.5">
      <c r="A4658" s="689">
        <v>7229</v>
      </c>
      <c r="B4658" s="690" t="s">
        <v>5884</v>
      </c>
      <c r="C4658" s="691" t="s">
        <v>1214</v>
      </c>
      <c r="D4658" s="712">
        <v>145.13999999999999</v>
      </c>
    </row>
    <row r="4659" spans="1:4" ht="13.5">
      <c r="A4659" s="689">
        <v>7230</v>
      </c>
      <c r="B4659" s="690" t="s">
        <v>5885</v>
      </c>
      <c r="C4659" s="691" t="s">
        <v>1214</v>
      </c>
      <c r="D4659" s="712">
        <v>231.3</v>
      </c>
    </row>
    <row r="4660" spans="1:4" ht="13.5">
      <c r="A4660" s="689">
        <v>7231</v>
      </c>
      <c r="B4660" s="690" t="s">
        <v>5886</v>
      </c>
      <c r="C4660" s="691" t="s">
        <v>1214</v>
      </c>
      <c r="D4660" s="712">
        <v>303.76</v>
      </c>
    </row>
    <row r="4661" spans="1:4" ht="13.5">
      <c r="A4661" s="689">
        <v>7220</v>
      </c>
      <c r="B4661" s="690" t="s">
        <v>5887</v>
      </c>
      <c r="C4661" s="691" t="s">
        <v>1214</v>
      </c>
      <c r="D4661" s="712">
        <v>373.45</v>
      </c>
    </row>
    <row r="4662" spans="1:4" ht="13.5">
      <c r="A4662" s="689">
        <v>34447</v>
      </c>
      <c r="B4662" s="690" t="s">
        <v>5888</v>
      </c>
      <c r="C4662" s="691" t="s">
        <v>1214</v>
      </c>
      <c r="D4662" s="712">
        <v>415.66</v>
      </c>
    </row>
    <row r="4663" spans="1:4" ht="13.5">
      <c r="A4663" s="689">
        <v>7233</v>
      </c>
      <c r="B4663" s="690" t="s">
        <v>5889</v>
      </c>
      <c r="C4663" s="691" t="s">
        <v>1214</v>
      </c>
      <c r="D4663" s="712">
        <v>465.35</v>
      </c>
    </row>
    <row r="4664" spans="1:4" ht="54">
      <c r="A4664" s="689">
        <v>42172</v>
      </c>
      <c r="B4664" s="690" t="s">
        <v>5890</v>
      </c>
      <c r="C4664" s="691" t="s">
        <v>1212</v>
      </c>
      <c r="D4664" s="712">
        <v>144.47</v>
      </c>
    </row>
    <row r="4665" spans="1:4" ht="54">
      <c r="A4665" s="689">
        <v>39520</v>
      </c>
      <c r="B4665" s="690" t="s">
        <v>5891</v>
      </c>
      <c r="C4665" s="691" t="s">
        <v>1212</v>
      </c>
      <c r="D4665" s="712">
        <v>120.32</v>
      </c>
    </row>
    <row r="4666" spans="1:4" ht="54">
      <c r="A4666" s="689">
        <v>39521</v>
      </c>
      <c r="B4666" s="690" t="s">
        <v>5892</v>
      </c>
      <c r="C4666" s="691" t="s">
        <v>1212</v>
      </c>
      <c r="D4666" s="712">
        <v>128.87</v>
      </c>
    </row>
    <row r="4667" spans="1:4" ht="40.5">
      <c r="A4667" s="689">
        <v>39522</v>
      </c>
      <c r="B4667" s="690" t="s">
        <v>5893</v>
      </c>
      <c r="C4667" s="691" t="s">
        <v>1212</v>
      </c>
      <c r="D4667" s="712">
        <v>103.04</v>
      </c>
    </row>
    <row r="4668" spans="1:4" ht="13.5">
      <c r="A4668" s="689">
        <v>7246</v>
      </c>
      <c r="B4668" s="690" t="s">
        <v>5894</v>
      </c>
      <c r="C4668" s="691" t="s">
        <v>1214</v>
      </c>
      <c r="D4668" s="712">
        <v>20.27</v>
      </c>
    </row>
    <row r="4669" spans="1:4" ht="13.5">
      <c r="A4669" s="689">
        <v>12869</v>
      </c>
      <c r="B4669" s="690" t="s">
        <v>5895</v>
      </c>
      <c r="C4669" s="691" t="s">
        <v>1213</v>
      </c>
      <c r="D4669" s="712">
        <v>16.989999999999998</v>
      </c>
    </row>
    <row r="4670" spans="1:4" ht="13.5">
      <c r="A4670" s="689">
        <v>41097</v>
      </c>
      <c r="B4670" s="690" t="s">
        <v>5896</v>
      </c>
      <c r="C4670" s="691" t="s">
        <v>1221</v>
      </c>
      <c r="D4670" s="688">
        <v>2990.62</v>
      </c>
    </row>
    <row r="4671" spans="1:4" ht="27">
      <c r="A4671" s="689">
        <v>1574</v>
      </c>
      <c r="B4671" s="690" t="s">
        <v>5897</v>
      </c>
      <c r="C4671" s="691" t="s">
        <v>1214</v>
      </c>
      <c r="D4671" s="712">
        <v>0.96</v>
      </c>
    </row>
    <row r="4672" spans="1:4" ht="27">
      <c r="A4672" s="689">
        <v>1581</v>
      </c>
      <c r="B4672" s="690" t="s">
        <v>5898</v>
      </c>
      <c r="C4672" s="691" t="s">
        <v>1214</v>
      </c>
      <c r="D4672" s="712">
        <v>6.71</v>
      </c>
    </row>
    <row r="4673" spans="1:4" ht="27">
      <c r="A4673" s="689">
        <v>1575</v>
      </c>
      <c r="B4673" s="690" t="s">
        <v>5899</v>
      </c>
      <c r="C4673" s="691" t="s">
        <v>1214</v>
      </c>
      <c r="D4673" s="712">
        <v>1.1499999999999999</v>
      </c>
    </row>
    <row r="4674" spans="1:4" ht="27">
      <c r="A4674" s="689">
        <v>1570</v>
      </c>
      <c r="B4674" s="690" t="s">
        <v>5900</v>
      </c>
      <c r="C4674" s="691" t="s">
        <v>1214</v>
      </c>
      <c r="D4674" s="712">
        <v>0.56999999999999995</v>
      </c>
    </row>
    <row r="4675" spans="1:4" ht="27">
      <c r="A4675" s="691">
        <v>1576</v>
      </c>
      <c r="B4675" s="690" t="s">
        <v>5901</v>
      </c>
      <c r="C4675" s="691" t="s">
        <v>1214</v>
      </c>
      <c r="D4675" s="712">
        <v>1.59</v>
      </c>
    </row>
    <row r="4676" spans="1:4" ht="27">
      <c r="A4676" s="691">
        <v>1577</v>
      </c>
      <c r="B4676" s="690" t="s">
        <v>5902</v>
      </c>
      <c r="C4676" s="691" t="s">
        <v>1214</v>
      </c>
      <c r="D4676" s="712">
        <v>1.79</v>
      </c>
    </row>
    <row r="4677" spans="1:4" ht="27">
      <c r="A4677" s="691">
        <v>1571</v>
      </c>
      <c r="B4677" s="690" t="s">
        <v>5903</v>
      </c>
      <c r="C4677" s="691" t="s">
        <v>1214</v>
      </c>
      <c r="D4677" s="712">
        <v>0.75</v>
      </c>
    </row>
    <row r="4678" spans="1:4" ht="27">
      <c r="A4678" s="691">
        <v>1578</v>
      </c>
      <c r="B4678" s="690" t="s">
        <v>5904</v>
      </c>
      <c r="C4678" s="691" t="s">
        <v>1214</v>
      </c>
      <c r="D4678" s="712">
        <v>3.11</v>
      </c>
    </row>
    <row r="4679" spans="1:4" ht="27">
      <c r="A4679" s="691">
        <v>1573</v>
      </c>
      <c r="B4679" s="690" t="s">
        <v>5905</v>
      </c>
      <c r="C4679" s="691" t="s">
        <v>1214</v>
      </c>
      <c r="D4679" s="712">
        <v>0.89</v>
      </c>
    </row>
    <row r="4680" spans="1:4" ht="27">
      <c r="A4680" s="691">
        <v>1579</v>
      </c>
      <c r="B4680" s="690" t="s">
        <v>5906</v>
      </c>
      <c r="C4680" s="691" t="s">
        <v>1214</v>
      </c>
      <c r="D4680" s="712">
        <v>3.87</v>
      </c>
    </row>
    <row r="4681" spans="1:4" ht="27">
      <c r="A4681" s="691">
        <v>1580</v>
      </c>
      <c r="B4681" s="690" t="s">
        <v>5907</v>
      </c>
      <c r="C4681" s="691" t="s">
        <v>1214</v>
      </c>
      <c r="D4681" s="712">
        <v>4.7699999999999996</v>
      </c>
    </row>
    <row r="4682" spans="1:4" ht="27">
      <c r="A4682" s="691">
        <v>7571</v>
      </c>
      <c r="B4682" s="690" t="s">
        <v>5908</v>
      </c>
      <c r="C4682" s="691" t="s">
        <v>1214</v>
      </c>
      <c r="D4682" s="712">
        <v>8.61</v>
      </c>
    </row>
    <row r="4683" spans="1:4" ht="13.5">
      <c r="A4683" s="691">
        <v>39321</v>
      </c>
      <c r="B4683" s="690" t="s">
        <v>5909</v>
      </c>
      <c r="C4683" s="691" t="s">
        <v>1214</v>
      </c>
      <c r="D4683" s="712">
        <v>10.6</v>
      </c>
    </row>
    <row r="4684" spans="1:4" ht="13.5">
      <c r="A4684" s="691">
        <v>39319</v>
      </c>
      <c r="B4684" s="690" t="s">
        <v>5910</v>
      </c>
      <c r="C4684" s="691" t="s">
        <v>1214</v>
      </c>
      <c r="D4684" s="712">
        <v>4.1399999999999997</v>
      </c>
    </row>
    <row r="4685" spans="1:4" ht="13.5">
      <c r="A4685" s="691">
        <v>39320</v>
      </c>
      <c r="B4685" s="690" t="s">
        <v>5911</v>
      </c>
      <c r="C4685" s="691" t="s">
        <v>1214</v>
      </c>
      <c r="D4685" s="712">
        <v>6.88</v>
      </c>
    </row>
    <row r="4686" spans="1:4" ht="13.5">
      <c r="A4686" s="691">
        <v>1591</v>
      </c>
      <c r="B4686" s="690" t="s">
        <v>5912</v>
      </c>
      <c r="C4686" s="691" t="s">
        <v>1214</v>
      </c>
      <c r="D4686" s="712">
        <v>14.79</v>
      </c>
    </row>
    <row r="4687" spans="1:4" ht="27">
      <c r="A4687" s="691">
        <v>1547</v>
      </c>
      <c r="B4687" s="690" t="s">
        <v>5913</v>
      </c>
      <c r="C4687" s="691" t="s">
        <v>1214</v>
      </c>
      <c r="D4687" s="712">
        <v>77.53</v>
      </c>
    </row>
    <row r="4688" spans="1:4" ht="13.5">
      <c r="A4688" s="691">
        <v>38196</v>
      </c>
      <c r="B4688" s="690" t="s">
        <v>5914</v>
      </c>
      <c r="C4688" s="691" t="s">
        <v>1214</v>
      </c>
      <c r="D4688" s="712">
        <v>15.1</v>
      </c>
    </row>
    <row r="4689" spans="1:4" ht="27">
      <c r="A4689" s="691">
        <v>1543</v>
      </c>
      <c r="B4689" s="690" t="s">
        <v>5915</v>
      </c>
      <c r="C4689" s="691" t="s">
        <v>1214</v>
      </c>
      <c r="D4689" s="712">
        <v>16.04</v>
      </c>
    </row>
    <row r="4690" spans="1:4" ht="13.5">
      <c r="A4690" s="691">
        <v>1585</v>
      </c>
      <c r="B4690" s="690" t="s">
        <v>5916</v>
      </c>
      <c r="C4690" s="691" t="s">
        <v>1214</v>
      </c>
      <c r="D4690" s="712">
        <v>3.11</v>
      </c>
    </row>
    <row r="4691" spans="1:4" ht="13.5">
      <c r="A4691" s="689">
        <v>1593</v>
      </c>
      <c r="B4691" s="690" t="s">
        <v>5917</v>
      </c>
      <c r="C4691" s="691" t="s">
        <v>1214</v>
      </c>
      <c r="D4691" s="712">
        <v>16.5</v>
      </c>
    </row>
    <row r="4692" spans="1:4" ht="13.5">
      <c r="A4692" s="689">
        <v>11838</v>
      </c>
      <c r="B4692" s="690" t="s">
        <v>5918</v>
      </c>
      <c r="C4692" s="691" t="s">
        <v>1214</v>
      </c>
      <c r="D4692" s="712">
        <v>21.77</v>
      </c>
    </row>
    <row r="4693" spans="1:4" ht="27">
      <c r="A4693" s="689">
        <v>1594</v>
      </c>
      <c r="B4693" s="690" t="s">
        <v>5919</v>
      </c>
      <c r="C4693" s="691" t="s">
        <v>1214</v>
      </c>
      <c r="D4693" s="712">
        <v>22.01</v>
      </c>
    </row>
    <row r="4694" spans="1:4" ht="13.5">
      <c r="A4694" s="689">
        <v>1586</v>
      </c>
      <c r="B4694" s="690" t="s">
        <v>5920</v>
      </c>
      <c r="C4694" s="691" t="s">
        <v>1214</v>
      </c>
      <c r="D4694" s="712">
        <v>3.93</v>
      </c>
    </row>
    <row r="4695" spans="1:4" ht="13.5">
      <c r="A4695" s="689">
        <v>11839</v>
      </c>
      <c r="B4695" s="690" t="s">
        <v>5921</v>
      </c>
      <c r="C4695" s="691" t="s">
        <v>1214</v>
      </c>
      <c r="D4695" s="712">
        <v>31.68</v>
      </c>
    </row>
    <row r="4696" spans="1:4" ht="13.5">
      <c r="A4696" s="691">
        <v>1587</v>
      </c>
      <c r="B4696" s="690" t="s">
        <v>5922</v>
      </c>
      <c r="C4696" s="691" t="s">
        <v>1214</v>
      </c>
      <c r="D4696" s="712">
        <v>4</v>
      </c>
    </row>
    <row r="4697" spans="1:4" ht="27">
      <c r="A4697" s="691">
        <v>1545</v>
      </c>
      <c r="B4697" s="690" t="s">
        <v>5923</v>
      </c>
      <c r="C4697" s="691" t="s">
        <v>1214</v>
      </c>
      <c r="D4697" s="712">
        <v>38.020000000000003</v>
      </c>
    </row>
    <row r="4698" spans="1:4" ht="13.5">
      <c r="A4698" s="691">
        <v>1588</v>
      </c>
      <c r="B4698" s="690" t="s">
        <v>5924</v>
      </c>
      <c r="C4698" s="691" t="s">
        <v>1214</v>
      </c>
      <c r="D4698" s="712">
        <v>5.49</v>
      </c>
    </row>
    <row r="4699" spans="1:4" ht="13.5">
      <c r="A4699" s="691">
        <v>1535</v>
      </c>
      <c r="B4699" s="690" t="s">
        <v>5925</v>
      </c>
      <c r="C4699" s="691" t="s">
        <v>1214</v>
      </c>
      <c r="D4699" s="712">
        <v>3.16</v>
      </c>
    </row>
    <row r="4700" spans="1:4" ht="13.5">
      <c r="A4700" s="691">
        <v>1589</v>
      </c>
      <c r="B4700" s="690" t="s">
        <v>5926</v>
      </c>
      <c r="C4700" s="691" t="s">
        <v>1214</v>
      </c>
      <c r="D4700" s="712">
        <v>5.67</v>
      </c>
    </row>
    <row r="4701" spans="1:4" ht="27">
      <c r="A4701" s="691">
        <v>1546</v>
      </c>
      <c r="B4701" s="690" t="s">
        <v>5927</v>
      </c>
      <c r="C4701" s="691" t="s">
        <v>1214</v>
      </c>
      <c r="D4701" s="712">
        <v>64.16</v>
      </c>
    </row>
    <row r="4702" spans="1:4" ht="13.5">
      <c r="A4702" s="691">
        <v>1590</v>
      </c>
      <c r="B4702" s="690" t="s">
        <v>5928</v>
      </c>
      <c r="C4702" s="691" t="s">
        <v>1214</v>
      </c>
      <c r="D4702" s="712">
        <v>9.98</v>
      </c>
    </row>
    <row r="4703" spans="1:4" ht="27">
      <c r="A4703" s="691">
        <v>1542</v>
      </c>
      <c r="B4703" s="690" t="s">
        <v>5929</v>
      </c>
      <c r="C4703" s="691" t="s">
        <v>1214</v>
      </c>
      <c r="D4703" s="712">
        <v>13.22</v>
      </c>
    </row>
    <row r="4704" spans="1:4" ht="27">
      <c r="A4704" s="691">
        <v>38415</v>
      </c>
      <c r="B4704" s="690" t="s">
        <v>5930</v>
      </c>
      <c r="C4704" s="691" t="s">
        <v>1214</v>
      </c>
      <c r="D4704" s="712">
        <v>881.5</v>
      </c>
    </row>
    <row r="4705" spans="1:4" ht="27">
      <c r="A4705" s="691">
        <v>38414</v>
      </c>
      <c r="B4705" s="690" t="s">
        <v>5931</v>
      </c>
      <c r="C4705" s="691" t="s">
        <v>1214</v>
      </c>
      <c r="D4705" s="688">
        <v>1237.19</v>
      </c>
    </row>
    <row r="4706" spans="1:4" ht="13.5">
      <c r="A4706" s="689">
        <v>38128</v>
      </c>
      <c r="B4706" s="690" t="s">
        <v>5932</v>
      </c>
      <c r="C4706" s="691" t="s">
        <v>1216</v>
      </c>
      <c r="D4706" s="712">
        <v>0.8</v>
      </c>
    </row>
    <row r="4707" spans="1:4" ht="13.5">
      <c r="A4707" s="689">
        <v>7253</v>
      </c>
      <c r="B4707" s="690" t="s">
        <v>5933</v>
      </c>
      <c r="C4707" s="691" t="s">
        <v>1220</v>
      </c>
      <c r="D4707" s="712">
        <v>171.42</v>
      </c>
    </row>
    <row r="4708" spans="1:4" ht="13.5">
      <c r="A4708" s="689">
        <v>4806</v>
      </c>
      <c r="B4708" s="690" t="s">
        <v>5934</v>
      </c>
      <c r="C4708" s="691" t="s">
        <v>1215</v>
      </c>
      <c r="D4708" s="712">
        <v>13.12</v>
      </c>
    </row>
    <row r="4709" spans="1:4" ht="13.5">
      <c r="A4709" s="689">
        <v>34401</v>
      </c>
      <c r="B4709" s="690" t="s">
        <v>5935</v>
      </c>
      <c r="C4709" s="691" t="s">
        <v>1214</v>
      </c>
      <c r="D4709" s="712">
        <v>0.84</v>
      </c>
    </row>
    <row r="4710" spans="1:4" ht="13.5">
      <c r="A4710" s="689">
        <v>7258</v>
      </c>
      <c r="B4710" s="690" t="s">
        <v>5936</v>
      </c>
      <c r="C4710" s="691" t="s">
        <v>1214</v>
      </c>
      <c r="D4710" s="712">
        <v>0.26</v>
      </c>
    </row>
    <row r="4711" spans="1:4" ht="13.5">
      <c r="A4711" s="689">
        <v>7260</v>
      </c>
      <c r="B4711" s="690" t="s">
        <v>5937</v>
      </c>
      <c r="C4711" s="691" t="s">
        <v>1214</v>
      </c>
      <c r="D4711" s="712">
        <v>0.81</v>
      </c>
    </row>
    <row r="4712" spans="1:4" ht="13.5">
      <c r="A4712" s="689">
        <v>7256</v>
      </c>
      <c r="B4712" s="690" t="s">
        <v>5938</v>
      </c>
      <c r="C4712" s="691" t="s">
        <v>1214</v>
      </c>
      <c r="D4712" s="712">
        <v>0.47</v>
      </c>
    </row>
    <row r="4713" spans="1:4" ht="13.5">
      <c r="A4713" s="689">
        <v>34400</v>
      </c>
      <c r="B4713" s="690" t="s">
        <v>5939</v>
      </c>
      <c r="C4713" s="691" t="s">
        <v>1214</v>
      </c>
      <c r="D4713" s="712">
        <v>2.0499999999999998</v>
      </c>
    </row>
    <row r="4714" spans="1:4" ht="13.5">
      <c r="A4714" s="689">
        <v>10617</v>
      </c>
      <c r="B4714" s="690" t="s">
        <v>5940</v>
      </c>
      <c r="C4714" s="691" t="s">
        <v>1214</v>
      </c>
      <c r="D4714" s="712">
        <v>2.86</v>
      </c>
    </row>
    <row r="4715" spans="1:4" ht="27">
      <c r="A4715" s="689">
        <v>7274</v>
      </c>
      <c r="B4715" s="690" t="s">
        <v>5941</v>
      </c>
      <c r="C4715" s="691" t="s">
        <v>1214</v>
      </c>
      <c r="D4715" s="712">
        <v>33.18</v>
      </c>
    </row>
    <row r="4716" spans="1:4" ht="27">
      <c r="A4716" s="689">
        <v>11663</v>
      </c>
      <c r="B4716" s="690" t="s">
        <v>5942</v>
      </c>
      <c r="C4716" s="691" t="s">
        <v>1214</v>
      </c>
      <c r="D4716" s="712">
        <v>272.94</v>
      </c>
    </row>
    <row r="4717" spans="1:4" ht="27">
      <c r="A4717" s="689">
        <v>38121</v>
      </c>
      <c r="B4717" s="690" t="s">
        <v>5943</v>
      </c>
      <c r="C4717" s="691" t="s">
        <v>1217</v>
      </c>
      <c r="D4717" s="712">
        <v>11.65</v>
      </c>
    </row>
    <row r="4718" spans="1:4" ht="27">
      <c r="A4718" s="689">
        <v>7343</v>
      </c>
      <c r="B4718" s="690" t="s">
        <v>5944</v>
      </c>
      <c r="C4718" s="691" t="s">
        <v>1217</v>
      </c>
      <c r="D4718" s="712">
        <v>11.8</v>
      </c>
    </row>
    <row r="4719" spans="1:4" ht="13.5">
      <c r="A4719" s="691">
        <v>7287</v>
      </c>
      <c r="B4719" s="690" t="s">
        <v>5945</v>
      </c>
      <c r="C4719" s="691" t="s">
        <v>1232</v>
      </c>
      <c r="D4719" s="712">
        <v>72.5</v>
      </c>
    </row>
    <row r="4720" spans="1:4" ht="13.5">
      <c r="A4720" s="691">
        <v>7350</v>
      </c>
      <c r="B4720" s="690" t="s">
        <v>5946</v>
      </c>
      <c r="C4720" s="691" t="s">
        <v>1217</v>
      </c>
      <c r="D4720" s="712">
        <v>20.99</v>
      </c>
    </row>
    <row r="4721" spans="1:4" ht="13.5">
      <c r="A4721" s="691">
        <v>7348</v>
      </c>
      <c r="B4721" s="690" t="s">
        <v>5947</v>
      </c>
      <c r="C4721" s="691" t="s">
        <v>1217</v>
      </c>
      <c r="D4721" s="712">
        <v>11.77</v>
      </c>
    </row>
    <row r="4722" spans="1:4" ht="13.5">
      <c r="A4722" s="691">
        <v>7347</v>
      </c>
      <c r="B4722" s="690" t="s">
        <v>5947</v>
      </c>
      <c r="C4722" s="691" t="s">
        <v>1232</v>
      </c>
      <c r="D4722" s="712">
        <v>42.39</v>
      </c>
    </row>
    <row r="4723" spans="1:4" ht="13.5">
      <c r="A4723" s="691">
        <v>7355</v>
      </c>
      <c r="B4723" s="690" t="s">
        <v>5948</v>
      </c>
      <c r="C4723" s="691" t="s">
        <v>1232</v>
      </c>
      <c r="D4723" s="712">
        <v>63.53</v>
      </c>
    </row>
    <row r="4724" spans="1:4" ht="13.5">
      <c r="A4724" s="691">
        <v>7356</v>
      </c>
      <c r="B4724" s="690" t="s">
        <v>5949</v>
      </c>
      <c r="C4724" s="691" t="s">
        <v>1217</v>
      </c>
      <c r="D4724" s="712">
        <v>17.649999999999999</v>
      </c>
    </row>
    <row r="4725" spans="1:4" ht="27">
      <c r="A4725" s="691">
        <v>7313</v>
      </c>
      <c r="B4725" s="690" t="s">
        <v>5950</v>
      </c>
      <c r="C4725" s="691" t="s">
        <v>1217</v>
      </c>
      <c r="D4725" s="712">
        <v>9.8800000000000008</v>
      </c>
    </row>
    <row r="4726" spans="1:4" ht="27">
      <c r="A4726" s="689">
        <v>7319</v>
      </c>
      <c r="B4726" s="690" t="s">
        <v>5951</v>
      </c>
      <c r="C4726" s="691" t="s">
        <v>1217</v>
      </c>
      <c r="D4726" s="712">
        <v>5.65</v>
      </c>
    </row>
    <row r="4727" spans="1:4" ht="13.5">
      <c r="A4727" s="689">
        <v>38119</v>
      </c>
      <c r="B4727" s="690" t="s">
        <v>5952</v>
      </c>
      <c r="C4727" s="691" t="s">
        <v>1217</v>
      </c>
      <c r="D4727" s="712">
        <v>88.73</v>
      </c>
    </row>
    <row r="4728" spans="1:4" ht="13.5">
      <c r="A4728" s="689">
        <v>7314</v>
      </c>
      <c r="B4728" s="690" t="s">
        <v>5953</v>
      </c>
      <c r="C4728" s="691" t="s">
        <v>1217</v>
      </c>
      <c r="D4728" s="712">
        <v>95.63</v>
      </c>
    </row>
    <row r="4729" spans="1:4" ht="13.5">
      <c r="A4729" s="689">
        <v>38131</v>
      </c>
      <c r="B4729" s="690" t="s">
        <v>5954</v>
      </c>
      <c r="C4729" s="691" t="s">
        <v>1217</v>
      </c>
      <c r="D4729" s="712">
        <v>89.53</v>
      </c>
    </row>
    <row r="4730" spans="1:4" ht="13.5">
      <c r="A4730" s="689">
        <v>7304</v>
      </c>
      <c r="B4730" s="690" t="s">
        <v>5955</v>
      </c>
      <c r="C4730" s="691" t="s">
        <v>1217</v>
      </c>
      <c r="D4730" s="712">
        <v>54.09</v>
      </c>
    </row>
    <row r="4731" spans="1:4" ht="13.5">
      <c r="A4731" s="689">
        <v>7293</v>
      </c>
      <c r="B4731" s="690" t="s">
        <v>5956</v>
      </c>
      <c r="C4731" s="691" t="s">
        <v>1217</v>
      </c>
      <c r="D4731" s="712">
        <v>24.26</v>
      </c>
    </row>
    <row r="4732" spans="1:4" ht="13.5">
      <c r="A4732" s="689">
        <v>7311</v>
      </c>
      <c r="B4732" s="690" t="s">
        <v>5957</v>
      </c>
      <c r="C4732" s="691" t="s">
        <v>1217</v>
      </c>
      <c r="D4732" s="712">
        <v>23.46</v>
      </c>
    </row>
    <row r="4733" spans="1:4" ht="13.5">
      <c r="A4733" s="689">
        <v>7292</v>
      </c>
      <c r="B4733" s="690" t="s">
        <v>5958</v>
      </c>
      <c r="C4733" s="691" t="s">
        <v>1217</v>
      </c>
      <c r="D4733" s="712">
        <v>22.78</v>
      </c>
    </row>
    <row r="4734" spans="1:4" ht="13.5">
      <c r="A4734" s="689">
        <v>7288</v>
      </c>
      <c r="B4734" s="690" t="s">
        <v>5959</v>
      </c>
      <c r="C4734" s="691" t="s">
        <v>1217</v>
      </c>
      <c r="D4734" s="712">
        <v>25.82</v>
      </c>
    </row>
    <row r="4735" spans="1:4" ht="13.5">
      <c r="A4735" s="689">
        <v>35693</v>
      </c>
      <c r="B4735" s="690" t="s">
        <v>5960</v>
      </c>
      <c r="C4735" s="691" t="s">
        <v>1217</v>
      </c>
      <c r="D4735" s="712">
        <v>8.09</v>
      </c>
    </row>
    <row r="4736" spans="1:4" ht="13.5">
      <c r="A4736" s="689">
        <v>35692</v>
      </c>
      <c r="B4736" s="690" t="s">
        <v>5961</v>
      </c>
      <c r="C4736" s="691" t="s">
        <v>1217</v>
      </c>
      <c r="D4736" s="712">
        <v>43.4</v>
      </c>
    </row>
    <row r="4737" spans="1:4" ht="13.5">
      <c r="A4737" s="689">
        <v>7344</v>
      </c>
      <c r="B4737" s="690" t="s">
        <v>5962</v>
      </c>
      <c r="C4737" s="691" t="s">
        <v>1232</v>
      </c>
      <c r="D4737" s="712">
        <v>54.92</v>
      </c>
    </row>
    <row r="4738" spans="1:4" ht="13.5">
      <c r="A4738" s="689">
        <v>7345</v>
      </c>
      <c r="B4738" s="690" t="s">
        <v>5963</v>
      </c>
      <c r="C4738" s="691" t="s">
        <v>1217</v>
      </c>
      <c r="D4738" s="712">
        <v>15.25</v>
      </c>
    </row>
    <row r="4739" spans="1:4" ht="13.5">
      <c r="A4739" s="689">
        <v>35691</v>
      </c>
      <c r="B4739" s="690" t="s">
        <v>5964</v>
      </c>
      <c r="C4739" s="691" t="s">
        <v>1217</v>
      </c>
      <c r="D4739" s="712">
        <v>12.05</v>
      </c>
    </row>
    <row r="4740" spans="1:4" ht="13.5">
      <c r="A4740" s="689">
        <v>7342</v>
      </c>
      <c r="B4740" s="690" t="s">
        <v>5965</v>
      </c>
      <c r="C4740" s="691" t="s">
        <v>1216</v>
      </c>
      <c r="D4740" s="712">
        <v>1.08</v>
      </c>
    </row>
    <row r="4741" spans="1:4" ht="13.5">
      <c r="A4741" s="689">
        <v>7306</v>
      </c>
      <c r="B4741" s="690" t="s">
        <v>5966</v>
      </c>
      <c r="C4741" s="691" t="s">
        <v>1217</v>
      </c>
      <c r="D4741" s="712">
        <v>27.82</v>
      </c>
    </row>
    <row r="4742" spans="1:4" ht="13.5">
      <c r="A4742" s="689">
        <v>154</v>
      </c>
      <c r="B4742" s="690" t="s">
        <v>5967</v>
      </c>
      <c r="C4742" s="691" t="s">
        <v>1217</v>
      </c>
      <c r="D4742" s="712">
        <v>36.17</v>
      </c>
    </row>
    <row r="4743" spans="1:4" ht="13.5">
      <c r="A4743" s="689">
        <v>7338</v>
      </c>
      <c r="B4743" s="690" t="s">
        <v>5968</v>
      </c>
      <c r="C4743" s="691" t="s">
        <v>1216</v>
      </c>
      <c r="D4743" s="712">
        <v>24.11</v>
      </c>
    </row>
    <row r="4744" spans="1:4" ht="27">
      <c r="A4744" s="689">
        <v>39574</v>
      </c>
      <c r="B4744" s="690" t="s">
        <v>5969</v>
      </c>
      <c r="C4744" s="691" t="s">
        <v>1214</v>
      </c>
      <c r="D4744" s="712">
        <v>2.83</v>
      </c>
    </row>
    <row r="4745" spans="1:4" ht="27">
      <c r="A4745" s="689">
        <v>11060</v>
      </c>
      <c r="B4745" s="690" t="s">
        <v>5970</v>
      </c>
      <c r="C4745" s="691" t="s">
        <v>1214</v>
      </c>
      <c r="D4745" s="712">
        <v>20.170000000000002</v>
      </c>
    </row>
    <row r="4746" spans="1:4" ht="13.5">
      <c r="A4746" s="689">
        <v>37401</v>
      </c>
      <c r="B4746" s="690" t="s">
        <v>5971</v>
      </c>
      <c r="C4746" s="691" t="s">
        <v>1214</v>
      </c>
      <c r="D4746" s="712">
        <v>32.97</v>
      </c>
    </row>
    <row r="4747" spans="1:4" ht="13.5">
      <c r="A4747" s="689">
        <v>7525</v>
      </c>
      <c r="B4747" s="690" t="s">
        <v>5972</v>
      </c>
      <c r="C4747" s="691" t="s">
        <v>1214</v>
      </c>
      <c r="D4747" s="712">
        <v>36.43</v>
      </c>
    </row>
    <row r="4748" spans="1:4" ht="13.5">
      <c r="A4748" s="689">
        <v>7524</v>
      </c>
      <c r="B4748" s="690" t="s">
        <v>5973</v>
      </c>
      <c r="C4748" s="691" t="s">
        <v>1214</v>
      </c>
      <c r="D4748" s="712">
        <v>34.33</v>
      </c>
    </row>
    <row r="4749" spans="1:4" ht="13.5">
      <c r="A4749" s="689">
        <v>38105</v>
      </c>
      <c r="B4749" s="690" t="s">
        <v>5974</v>
      </c>
      <c r="C4749" s="691" t="s">
        <v>1214</v>
      </c>
      <c r="D4749" s="712">
        <v>8.82</v>
      </c>
    </row>
    <row r="4750" spans="1:4" ht="27">
      <c r="A4750" s="689">
        <v>38084</v>
      </c>
      <c r="B4750" s="690" t="s">
        <v>5975</v>
      </c>
      <c r="C4750" s="691" t="s">
        <v>1214</v>
      </c>
      <c r="D4750" s="712">
        <v>12.52</v>
      </c>
    </row>
    <row r="4751" spans="1:4" ht="13.5">
      <c r="A4751" s="689">
        <v>38103</v>
      </c>
      <c r="B4751" s="690" t="s">
        <v>5976</v>
      </c>
      <c r="C4751" s="691" t="s">
        <v>1214</v>
      </c>
      <c r="D4751" s="712">
        <v>13.24</v>
      </c>
    </row>
    <row r="4752" spans="1:4" ht="27">
      <c r="A4752" s="689">
        <v>38082</v>
      </c>
      <c r="B4752" s="690" t="s">
        <v>5977</v>
      </c>
      <c r="C4752" s="691" t="s">
        <v>1214</v>
      </c>
      <c r="D4752" s="712">
        <v>16.309999999999999</v>
      </c>
    </row>
    <row r="4753" spans="1:4" ht="13.5">
      <c r="A4753" s="689">
        <v>38104</v>
      </c>
      <c r="B4753" s="690" t="s">
        <v>5978</v>
      </c>
      <c r="C4753" s="691" t="s">
        <v>1214</v>
      </c>
      <c r="D4753" s="712">
        <v>25.92</v>
      </c>
    </row>
    <row r="4754" spans="1:4" ht="27">
      <c r="A4754" s="689">
        <v>38083</v>
      </c>
      <c r="B4754" s="690" t="s">
        <v>5979</v>
      </c>
      <c r="C4754" s="691" t="s">
        <v>1214</v>
      </c>
      <c r="D4754" s="712">
        <v>28.78</v>
      </c>
    </row>
    <row r="4755" spans="1:4" ht="13.5">
      <c r="A4755" s="689">
        <v>38101</v>
      </c>
      <c r="B4755" s="690" t="s">
        <v>5980</v>
      </c>
      <c r="C4755" s="691" t="s">
        <v>1214</v>
      </c>
      <c r="D4755" s="712">
        <v>6.29</v>
      </c>
    </row>
    <row r="4756" spans="1:4" ht="27">
      <c r="A4756" s="689">
        <v>7528</v>
      </c>
      <c r="B4756" s="690" t="s">
        <v>5981</v>
      </c>
      <c r="C4756" s="691" t="s">
        <v>1214</v>
      </c>
      <c r="D4756" s="712">
        <v>7.4</v>
      </c>
    </row>
    <row r="4757" spans="1:4" ht="27">
      <c r="A4757" s="689">
        <v>12147</v>
      </c>
      <c r="B4757" s="690" t="s">
        <v>5982</v>
      </c>
      <c r="C4757" s="691" t="s">
        <v>1214</v>
      </c>
      <c r="D4757" s="712">
        <v>11.28</v>
      </c>
    </row>
    <row r="4758" spans="1:4" ht="27">
      <c r="A4758" s="689">
        <v>38075</v>
      </c>
      <c r="B4758" s="690" t="s">
        <v>5983</v>
      </c>
      <c r="C4758" s="691" t="s">
        <v>1214</v>
      </c>
      <c r="D4758" s="712">
        <v>12.82</v>
      </c>
    </row>
    <row r="4759" spans="1:4" ht="13.5">
      <c r="A4759" s="689">
        <v>38102</v>
      </c>
      <c r="B4759" s="690" t="s">
        <v>5984</v>
      </c>
      <c r="C4759" s="691" t="s">
        <v>1214</v>
      </c>
      <c r="D4759" s="712">
        <v>8.0500000000000007</v>
      </c>
    </row>
    <row r="4760" spans="1:4" ht="27">
      <c r="A4760" s="689">
        <v>38076</v>
      </c>
      <c r="B4760" s="690" t="s">
        <v>5985</v>
      </c>
      <c r="C4760" s="691" t="s">
        <v>1214</v>
      </c>
      <c r="D4760" s="712">
        <v>14.37</v>
      </c>
    </row>
    <row r="4761" spans="1:4" ht="13.5">
      <c r="A4761" s="689">
        <v>7592</v>
      </c>
      <c r="B4761" s="690" t="s">
        <v>5986</v>
      </c>
      <c r="C4761" s="691" t="s">
        <v>1213</v>
      </c>
      <c r="D4761" s="712">
        <v>18.420000000000002</v>
      </c>
    </row>
    <row r="4762" spans="1:4" ht="13.5">
      <c r="A4762" s="689">
        <v>40820</v>
      </c>
      <c r="B4762" s="690" t="s">
        <v>5987</v>
      </c>
      <c r="C4762" s="691" t="s">
        <v>1221</v>
      </c>
      <c r="D4762" s="688">
        <v>3395.5</v>
      </c>
    </row>
    <row r="4763" spans="1:4" ht="13.5">
      <c r="A4763" s="689">
        <v>11762</v>
      </c>
      <c r="B4763" s="690" t="s">
        <v>5988</v>
      </c>
      <c r="C4763" s="691" t="s">
        <v>1214</v>
      </c>
      <c r="D4763" s="712">
        <v>47.4</v>
      </c>
    </row>
    <row r="4764" spans="1:4" ht="27">
      <c r="A4764" s="689">
        <v>13418</v>
      </c>
      <c r="B4764" s="690" t="s">
        <v>5989</v>
      </c>
      <c r="C4764" s="691" t="s">
        <v>1214</v>
      </c>
      <c r="D4764" s="712">
        <v>13.24</v>
      </c>
    </row>
    <row r="4765" spans="1:4" ht="13.5">
      <c r="A4765" s="689">
        <v>13984</v>
      </c>
      <c r="B4765" s="690" t="s">
        <v>5990</v>
      </c>
      <c r="C4765" s="691" t="s">
        <v>1214</v>
      </c>
      <c r="D4765" s="712">
        <v>33.130000000000003</v>
      </c>
    </row>
    <row r="4766" spans="1:4" ht="27">
      <c r="A4766" s="689">
        <v>11772</v>
      </c>
      <c r="B4766" s="690" t="s">
        <v>5991</v>
      </c>
      <c r="C4766" s="691" t="s">
        <v>1214</v>
      </c>
      <c r="D4766" s="712">
        <v>80.45</v>
      </c>
    </row>
    <row r="4767" spans="1:4" ht="13.5">
      <c r="A4767" s="689">
        <v>36795</v>
      </c>
      <c r="B4767" s="690" t="s">
        <v>5992</v>
      </c>
      <c r="C4767" s="691" t="s">
        <v>1214</v>
      </c>
      <c r="D4767" s="712">
        <v>517.44000000000005</v>
      </c>
    </row>
    <row r="4768" spans="1:4" ht="13.5">
      <c r="A4768" s="689">
        <v>36796</v>
      </c>
      <c r="B4768" s="690" t="s">
        <v>5993</v>
      </c>
      <c r="C4768" s="691" t="s">
        <v>1214</v>
      </c>
      <c r="D4768" s="712">
        <v>133.22</v>
      </c>
    </row>
    <row r="4769" spans="1:4" ht="13.5">
      <c r="A4769" s="689">
        <v>36791</v>
      </c>
      <c r="B4769" s="690" t="s">
        <v>5994</v>
      </c>
      <c r="C4769" s="691" t="s">
        <v>1214</v>
      </c>
      <c r="D4769" s="712">
        <v>68.64</v>
      </c>
    </row>
    <row r="4770" spans="1:4" ht="27">
      <c r="A4770" s="689">
        <v>13415</v>
      </c>
      <c r="B4770" s="690" t="s">
        <v>5995</v>
      </c>
      <c r="C4770" s="691" t="s">
        <v>1214</v>
      </c>
      <c r="D4770" s="712">
        <v>39.9</v>
      </c>
    </row>
    <row r="4771" spans="1:4" ht="13.5">
      <c r="A4771" s="689">
        <v>36792</v>
      </c>
      <c r="B4771" s="690" t="s">
        <v>5996</v>
      </c>
      <c r="C4771" s="691" t="s">
        <v>1214</v>
      </c>
      <c r="D4771" s="712">
        <v>131.21</v>
      </c>
    </row>
    <row r="4772" spans="1:4" ht="27">
      <c r="A4772" s="689">
        <v>11773</v>
      </c>
      <c r="B4772" s="690" t="s">
        <v>5997</v>
      </c>
      <c r="C4772" s="691" t="s">
        <v>1214</v>
      </c>
      <c r="D4772" s="712">
        <v>76.8</v>
      </c>
    </row>
    <row r="4773" spans="1:4" ht="27">
      <c r="A4773" s="689">
        <v>11775</v>
      </c>
      <c r="B4773" s="690" t="s">
        <v>5998</v>
      </c>
      <c r="C4773" s="691" t="s">
        <v>1214</v>
      </c>
      <c r="D4773" s="712">
        <v>80.2</v>
      </c>
    </row>
    <row r="4774" spans="1:4" ht="27">
      <c r="A4774" s="689">
        <v>13983</v>
      </c>
      <c r="B4774" s="690" t="s">
        <v>5999</v>
      </c>
      <c r="C4774" s="691" t="s">
        <v>1214</v>
      </c>
      <c r="D4774" s="712">
        <v>40.97</v>
      </c>
    </row>
    <row r="4775" spans="1:4" ht="27">
      <c r="A4775" s="689">
        <v>13416</v>
      </c>
      <c r="B4775" s="690" t="s">
        <v>6000</v>
      </c>
      <c r="C4775" s="691" t="s">
        <v>1214</v>
      </c>
      <c r="D4775" s="712">
        <v>33.04</v>
      </c>
    </row>
    <row r="4776" spans="1:4" ht="13.5">
      <c r="A4776" s="689">
        <v>13417</v>
      </c>
      <c r="B4776" s="690" t="s">
        <v>6001</v>
      </c>
      <c r="C4776" s="691" t="s">
        <v>1214</v>
      </c>
      <c r="D4776" s="712">
        <v>29.15</v>
      </c>
    </row>
    <row r="4777" spans="1:4" ht="27">
      <c r="A4777" s="689">
        <v>7604</v>
      </c>
      <c r="B4777" s="690" t="s">
        <v>6002</v>
      </c>
      <c r="C4777" s="691" t="s">
        <v>1214</v>
      </c>
      <c r="D4777" s="712">
        <v>12.62</v>
      </c>
    </row>
    <row r="4778" spans="1:4" ht="27">
      <c r="A4778" s="689">
        <v>11763</v>
      </c>
      <c r="B4778" s="690" t="s">
        <v>6003</v>
      </c>
      <c r="C4778" s="691" t="s">
        <v>1214</v>
      </c>
      <c r="D4778" s="712">
        <v>69.400000000000006</v>
      </c>
    </row>
    <row r="4779" spans="1:4" ht="27">
      <c r="A4779" s="689">
        <v>11764</v>
      </c>
      <c r="B4779" s="690" t="s">
        <v>6004</v>
      </c>
      <c r="C4779" s="691" t="s">
        <v>1214</v>
      </c>
      <c r="D4779" s="712">
        <v>74.13</v>
      </c>
    </row>
    <row r="4780" spans="1:4" ht="27">
      <c r="A4780" s="689">
        <v>11829</v>
      </c>
      <c r="B4780" s="690" t="s">
        <v>6005</v>
      </c>
      <c r="C4780" s="691" t="s">
        <v>1214</v>
      </c>
      <c r="D4780" s="712">
        <v>17.760000000000002</v>
      </c>
    </row>
    <row r="4781" spans="1:4" ht="27">
      <c r="A4781" s="689">
        <v>11825</v>
      </c>
      <c r="B4781" s="690" t="s">
        <v>6006</v>
      </c>
      <c r="C4781" s="691" t="s">
        <v>1214</v>
      </c>
      <c r="D4781" s="712">
        <v>30.46</v>
      </c>
    </row>
    <row r="4782" spans="1:4" ht="27">
      <c r="A4782" s="689">
        <v>11767</v>
      </c>
      <c r="B4782" s="690" t="s">
        <v>6007</v>
      </c>
      <c r="C4782" s="691" t="s">
        <v>1214</v>
      </c>
      <c r="D4782" s="712">
        <v>123.05</v>
      </c>
    </row>
    <row r="4783" spans="1:4" ht="27">
      <c r="A4783" s="691">
        <v>11830</v>
      </c>
      <c r="B4783" s="690" t="s">
        <v>6008</v>
      </c>
      <c r="C4783" s="691" t="s">
        <v>1214</v>
      </c>
      <c r="D4783" s="712">
        <v>19.2</v>
      </c>
    </row>
    <row r="4784" spans="1:4" ht="27">
      <c r="A4784" s="691">
        <v>11766</v>
      </c>
      <c r="B4784" s="690" t="s">
        <v>6009</v>
      </c>
      <c r="C4784" s="691" t="s">
        <v>1214</v>
      </c>
      <c r="D4784" s="712">
        <v>34.130000000000003</v>
      </c>
    </row>
    <row r="4785" spans="1:4" ht="27">
      <c r="A4785" s="689">
        <v>11765</v>
      </c>
      <c r="B4785" s="690" t="s">
        <v>6010</v>
      </c>
      <c r="C4785" s="691" t="s">
        <v>1214</v>
      </c>
      <c r="D4785" s="712">
        <v>46.47</v>
      </c>
    </row>
    <row r="4786" spans="1:4" ht="27">
      <c r="A4786" s="689">
        <v>11824</v>
      </c>
      <c r="B4786" s="690" t="s">
        <v>6011</v>
      </c>
      <c r="C4786" s="691" t="s">
        <v>1214</v>
      </c>
      <c r="D4786" s="712">
        <v>35.200000000000003</v>
      </c>
    </row>
    <row r="4787" spans="1:4" ht="13.5">
      <c r="A4787" s="689">
        <v>11777</v>
      </c>
      <c r="B4787" s="690" t="s">
        <v>6012</v>
      </c>
      <c r="C4787" s="691" t="s">
        <v>1214</v>
      </c>
      <c r="D4787" s="712">
        <v>119.15</v>
      </c>
    </row>
    <row r="4788" spans="1:4" ht="27">
      <c r="A4788" s="689">
        <v>7602</v>
      </c>
      <c r="B4788" s="690" t="s">
        <v>6013</v>
      </c>
      <c r="C4788" s="691" t="s">
        <v>1214</v>
      </c>
      <c r="D4788" s="712">
        <v>12.51</v>
      </c>
    </row>
    <row r="4789" spans="1:4" ht="27">
      <c r="A4789" s="689">
        <v>7603</v>
      </c>
      <c r="B4789" s="690" t="s">
        <v>6014</v>
      </c>
      <c r="C4789" s="691" t="s">
        <v>1214</v>
      </c>
      <c r="D4789" s="712">
        <v>12.13</v>
      </c>
    </row>
    <row r="4790" spans="1:4" ht="27">
      <c r="A4790" s="689">
        <v>11826</v>
      </c>
      <c r="B4790" s="690" t="s">
        <v>6015</v>
      </c>
      <c r="C4790" s="691" t="s">
        <v>1214</v>
      </c>
      <c r="D4790" s="712">
        <v>29.56</v>
      </c>
    </row>
    <row r="4791" spans="1:4" ht="27">
      <c r="A4791" s="689">
        <v>7606</v>
      </c>
      <c r="B4791" s="690" t="s">
        <v>6016</v>
      </c>
      <c r="C4791" s="691" t="s">
        <v>1214</v>
      </c>
      <c r="D4791" s="712">
        <v>30.8</v>
      </c>
    </row>
    <row r="4792" spans="1:4" ht="27">
      <c r="A4792" s="689">
        <v>40329</v>
      </c>
      <c r="B4792" s="690" t="s">
        <v>6017</v>
      </c>
      <c r="C4792" s="691" t="s">
        <v>1214</v>
      </c>
      <c r="D4792" s="712">
        <v>14.9</v>
      </c>
    </row>
    <row r="4793" spans="1:4" ht="27">
      <c r="A4793" s="689">
        <v>11823</v>
      </c>
      <c r="B4793" s="690" t="s">
        <v>6018</v>
      </c>
      <c r="C4793" s="691" t="s">
        <v>1214</v>
      </c>
      <c r="D4793" s="712">
        <v>6.44</v>
      </c>
    </row>
    <row r="4794" spans="1:4" ht="13.5">
      <c r="A4794" s="689">
        <v>11822</v>
      </c>
      <c r="B4794" s="690" t="s">
        <v>6019</v>
      </c>
      <c r="C4794" s="691" t="s">
        <v>1214</v>
      </c>
      <c r="D4794" s="712">
        <v>27.49</v>
      </c>
    </row>
    <row r="4795" spans="1:4" ht="13.5">
      <c r="A4795" s="689">
        <v>11831</v>
      </c>
      <c r="B4795" s="690" t="s">
        <v>6020</v>
      </c>
      <c r="C4795" s="691" t="s">
        <v>1214</v>
      </c>
      <c r="D4795" s="712">
        <v>20.88</v>
      </c>
    </row>
    <row r="4796" spans="1:4" ht="40.5">
      <c r="A4796" s="689">
        <v>7613</v>
      </c>
      <c r="B4796" s="690" t="s">
        <v>6021</v>
      </c>
      <c r="C4796" s="691" t="s">
        <v>1214</v>
      </c>
      <c r="D4796" s="688">
        <v>59599.7</v>
      </c>
    </row>
    <row r="4797" spans="1:4" ht="40.5">
      <c r="A4797" s="689">
        <v>7619</v>
      </c>
      <c r="B4797" s="690" t="s">
        <v>6022</v>
      </c>
      <c r="C4797" s="691" t="s">
        <v>1214</v>
      </c>
      <c r="D4797" s="688">
        <v>9212.83</v>
      </c>
    </row>
    <row r="4798" spans="1:4" ht="27">
      <c r="A4798" s="689">
        <v>12076</v>
      </c>
      <c r="B4798" s="690" t="s">
        <v>6023</v>
      </c>
      <c r="C4798" s="691" t="s">
        <v>1214</v>
      </c>
      <c r="D4798" s="688">
        <v>4226.07</v>
      </c>
    </row>
    <row r="4799" spans="1:4" ht="27">
      <c r="A4799" s="689">
        <v>7614</v>
      </c>
      <c r="B4799" s="690" t="s">
        <v>6024</v>
      </c>
      <c r="C4799" s="691" t="s">
        <v>1214</v>
      </c>
      <c r="D4799" s="688">
        <v>11619.58</v>
      </c>
    </row>
    <row r="4800" spans="1:4" ht="40.5">
      <c r="A4800" s="689">
        <v>7618</v>
      </c>
      <c r="B4800" s="690" t="s">
        <v>6025</v>
      </c>
      <c r="C4800" s="691" t="s">
        <v>1214</v>
      </c>
      <c r="D4800" s="688">
        <v>75361.740000000005</v>
      </c>
    </row>
    <row r="4801" spans="1:4" ht="27">
      <c r="A4801" s="689">
        <v>7620</v>
      </c>
      <c r="B4801" s="690" t="s">
        <v>6026</v>
      </c>
      <c r="C4801" s="691" t="s">
        <v>1214</v>
      </c>
      <c r="D4801" s="688">
        <v>16300.56</v>
      </c>
    </row>
    <row r="4802" spans="1:4" ht="27">
      <c r="A4802" s="689">
        <v>7610</v>
      </c>
      <c r="B4802" s="690" t="s">
        <v>6027</v>
      </c>
      <c r="C4802" s="691" t="s">
        <v>1214</v>
      </c>
      <c r="D4802" s="688">
        <v>5161.84</v>
      </c>
    </row>
    <row r="4803" spans="1:4" ht="27">
      <c r="A4803" s="689">
        <v>7615</v>
      </c>
      <c r="B4803" s="690" t="s">
        <v>6028</v>
      </c>
      <c r="C4803" s="691" t="s">
        <v>1214</v>
      </c>
      <c r="D4803" s="688">
        <v>19017.32</v>
      </c>
    </row>
    <row r="4804" spans="1:4" ht="27">
      <c r="A4804" s="689">
        <v>7617</v>
      </c>
      <c r="B4804" s="690" t="s">
        <v>6029</v>
      </c>
      <c r="C4804" s="691" t="s">
        <v>1214</v>
      </c>
      <c r="D4804" s="688">
        <v>5765.57</v>
      </c>
    </row>
    <row r="4805" spans="1:4" ht="27">
      <c r="A4805" s="689">
        <v>7616</v>
      </c>
      <c r="B4805" s="690" t="s">
        <v>6030</v>
      </c>
      <c r="C4805" s="691" t="s">
        <v>1214</v>
      </c>
      <c r="D4805" s="688">
        <v>31033.26</v>
      </c>
    </row>
    <row r="4806" spans="1:4" ht="27">
      <c r="A4806" s="689">
        <v>7611</v>
      </c>
      <c r="B4806" s="690" t="s">
        <v>6031</v>
      </c>
      <c r="C4806" s="691" t="s">
        <v>1214</v>
      </c>
      <c r="D4806" s="688">
        <v>7456</v>
      </c>
    </row>
    <row r="4807" spans="1:4" ht="27">
      <c r="A4807" s="689">
        <v>7612</v>
      </c>
      <c r="B4807" s="690" t="s">
        <v>6032</v>
      </c>
      <c r="C4807" s="691" t="s">
        <v>1214</v>
      </c>
      <c r="D4807" s="688">
        <v>42567.42</v>
      </c>
    </row>
    <row r="4808" spans="1:4" ht="13.5">
      <c r="A4808" s="689">
        <v>37371</v>
      </c>
      <c r="B4808" s="690" t="s">
        <v>6033</v>
      </c>
      <c r="C4808" s="691" t="s">
        <v>1213</v>
      </c>
      <c r="D4808" s="712">
        <v>0.67</v>
      </c>
    </row>
    <row r="4809" spans="1:4" ht="13.5">
      <c r="A4809" s="689">
        <v>40861</v>
      </c>
      <c r="B4809" s="690" t="s">
        <v>6034</v>
      </c>
      <c r="C4809" s="691" t="s">
        <v>1221</v>
      </c>
      <c r="D4809" s="712">
        <v>126.77</v>
      </c>
    </row>
    <row r="4810" spans="1:4" ht="27">
      <c r="A4810" s="689">
        <v>36510</v>
      </c>
      <c r="B4810" s="690" t="s">
        <v>6035</v>
      </c>
      <c r="C4810" s="691" t="s">
        <v>1214</v>
      </c>
      <c r="D4810" s="688">
        <v>560550.43000000005</v>
      </c>
    </row>
    <row r="4811" spans="1:4" ht="27">
      <c r="A4811" s="689">
        <v>25020</v>
      </c>
      <c r="B4811" s="690" t="s">
        <v>6036</v>
      </c>
      <c r="C4811" s="691" t="s">
        <v>1214</v>
      </c>
      <c r="D4811" s="688">
        <v>2309270.5699999998</v>
      </c>
    </row>
    <row r="4812" spans="1:4" ht="27">
      <c r="A4812" s="689">
        <v>7622</v>
      </c>
      <c r="B4812" s="690" t="s">
        <v>6037</v>
      </c>
      <c r="C4812" s="691" t="s">
        <v>1214</v>
      </c>
      <c r="D4812" s="688">
        <v>543815.85</v>
      </c>
    </row>
    <row r="4813" spans="1:4" ht="27">
      <c r="A4813" s="689">
        <v>7624</v>
      </c>
      <c r="B4813" s="690" t="s">
        <v>6038</v>
      </c>
      <c r="C4813" s="691" t="s">
        <v>1214</v>
      </c>
      <c r="D4813" s="688">
        <v>705000</v>
      </c>
    </row>
    <row r="4814" spans="1:4" ht="27">
      <c r="A4814" s="689">
        <v>7625</v>
      </c>
      <c r="B4814" s="690" t="s">
        <v>6039</v>
      </c>
      <c r="C4814" s="691" t="s">
        <v>1214</v>
      </c>
      <c r="D4814" s="688">
        <v>700688</v>
      </c>
    </row>
    <row r="4815" spans="1:4" ht="27">
      <c r="A4815" s="689">
        <v>7623</v>
      </c>
      <c r="B4815" s="690" t="s">
        <v>6040</v>
      </c>
      <c r="C4815" s="691" t="s">
        <v>1214</v>
      </c>
      <c r="D4815" s="688">
        <v>2309270.5699999998</v>
      </c>
    </row>
    <row r="4816" spans="1:4" ht="27">
      <c r="A4816" s="689">
        <v>36508</v>
      </c>
      <c r="B4816" s="690" t="s">
        <v>6041</v>
      </c>
      <c r="C4816" s="691" t="s">
        <v>1214</v>
      </c>
      <c r="D4816" s="688">
        <v>1038570.6</v>
      </c>
    </row>
    <row r="4817" spans="1:4" ht="27">
      <c r="A4817" s="689">
        <v>36509</v>
      </c>
      <c r="B4817" s="690" t="s">
        <v>6042</v>
      </c>
      <c r="C4817" s="691" t="s">
        <v>1214</v>
      </c>
      <c r="D4817" s="688">
        <v>569174.27</v>
      </c>
    </row>
    <row r="4818" spans="1:4" ht="27">
      <c r="A4818" s="689">
        <v>13238</v>
      </c>
      <c r="B4818" s="690" t="s">
        <v>6043</v>
      </c>
      <c r="C4818" s="691" t="s">
        <v>1214</v>
      </c>
      <c r="D4818" s="688">
        <v>153692.19</v>
      </c>
    </row>
    <row r="4819" spans="1:4" ht="27">
      <c r="A4819" s="689">
        <v>36511</v>
      </c>
      <c r="B4819" s="690" t="s">
        <v>6044</v>
      </c>
      <c r="C4819" s="691" t="s">
        <v>1214</v>
      </c>
      <c r="D4819" s="688">
        <v>178087.78</v>
      </c>
    </row>
    <row r="4820" spans="1:4" ht="13.5">
      <c r="A4820" s="689">
        <v>36515</v>
      </c>
      <c r="B4820" s="690" t="s">
        <v>6045</v>
      </c>
      <c r="C4820" s="691" t="s">
        <v>1214</v>
      </c>
      <c r="D4820" s="688">
        <v>52450.5</v>
      </c>
    </row>
    <row r="4821" spans="1:4" ht="27">
      <c r="A4821" s="689">
        <v>10598</v>
      </c>
      <c r="B4821" s="690" t="s">
        <v>6046</v>
      </c>
      <c r="C4821" s="691" t="s">
        <v>1214</v>
      </c>
      <c r="D4821" s="688">
        <v>85056.42</v>
      </c>
    </row>
    <row r="4822" spans="1:4" ht="27">
      <c r="A4822" s="689">
        <v>7640</v>
      </c>
      <c r="B4822" s="690" t="s">
        <v>6047</v>
      </c>
      <c r="C4822" s="691" t="s">
        <v>1214</v>
      </c>
      <c r="D4822" s="688">
        <v>130516.4</v>
      </c>
    </row>
    <row r="4823" spans="1:4" ht="13.5">
      <c r="A4823" s="689">
        <v>36513</v>
      </c>
      <c r="B4823" s="690" t="s">
        <v>6048</v>
      </c>
      <c r="C4823" s="691" t="s">
        <v>1214</v>
      </c>
      <c r="D4823" s="688">
        <v>125728.75</v>
      </c>
    </row>
    <row r="4824" spans="1:4" ht="13.5">
      <c r="A4824" s="689">
        <v>36514</v>
      </c>
      <c r="B4824" s="690" t="s">
        <v>6049</v>
      </c>
      <c r="C4824" s="691" t="s">
        <v>1214</v>
      </c>
      <c r="D4824" s="688">
        <v>140274.62</v>
      </c>
    </row>
    <row r="4825" spans="1:4" ht="27">
      <c r="A4825" s="689">
        <v>36149</v>
      </c>
      <c r="B4825" s="690" t="s">
        <v>6050</v>
      </c>
      <c r="C4825" s="691" t="s">
        <v>1214</v>
      </c>
      <c r="D4825" s="712">
        <v>146.28</v>
      </c>
    </row>
    <row r="4826" spans="1:4" ht="40.5">
      <c r="A4826" s="689">
        <v>43066</v>
      </c>
      <c r="B4826" s="690" t="s">
        <v>6051</v>
      </c>
      <c r="C4826" s="691" t="s">
        <v>1215</v>
      </c>
      <c r="D4826" s="712">
        <v>5.66</v>
      </c>
    </row>
    <row r="4827" spans="1:4" ht="27">
      <c r="A4827" s="689">
        <v>11581</v>
      </c>
      <c r="B4827" s="690" t="s">
        <v>6052</v>
      </c>
      <c r="C4827" s="691" t="s">
        <v>1215</v>
      </c>
      <c r="D4827" s="712">
        <v>22.17</v>
      </c>
    </row>
    <row r="4828" spans="1:4" ht="27">
      <c r="A4828" s="689">
        <v>11580</v>
      </c>
      <c r="B4828" s="690" t="s">
        <v>6053</v>
      </c>
      <c r="C4828" s="691" t="s">
        <v>1215</v>
      </c>
      <c r="D4828" s="712">
        <v>10.09</v>
      </c>
    </row>
    <row r="4829" spans="1:4" ht="27">
      <c r="A4829" s="689">
        <v>38177</v>
      </c>
      <c r="B4829" s="690" t="s">
        <v>6054</v>
      </c>
      <c r="C4829" s="691" t="s">
        <v>1214</v>
      </c>
      <c r="D4829" s="712">
        <v>6.85</v>
      </c>
    </row>
    <row r="4830" spans="1:4" ht="13.5">
      <c r="A4830" s="689">
        <v>10743</v>
      </c>
      <c r="B4830" s="690" t="s">
        <v>6055</v>
      </c>
      <c r="C4830" s="691" t="s">
        <v>1214</v>
      </c>
      <c r="D4830" s="712">
        <v>561.91</v>
      </c>
    </row>
    <row r="4831" spans="1:4" ht="27">
      <c r="A4831" s="689">
        <v>39848</v>
      </c>
      <c r="B4831" s="690" t="s">
        <v>6056</v>
      </c>
      <c r="C4831" s="691" t="s">
        <v>1215</v>
      </c>
      <c r="D4831" s="712">
        <v>1.1499999999999999</v>
      </c>
    </row>
    <row r="4832" spans="1:4" ht="27">
      <c r="A4832" s="689">
        <v>20999</v>
      </c>
      <c r="B4832" s="690" t="s">
        <v>6057</v>
      </c>
      <c r="C4832" s="691" t="s">
        <v>1215</v>
      </c>
      <c r="D4832" s="712">
        <v>5.74</v>
      </c>
    </row>
    <row r="4833" spans="1:4" ht="27">
      <c r="A4833" s="689">
        <v>21001</v>
      </c>
      <c r="B4833" s="690" t="s">
        <v>6058</v>
      </c>
      <c r="C4833" s="691" t="s">
        <v>1215</v>
      </c>
      <c r="D4833" s="712">
        <v>10.71</v>
      </c>
    </row>
    <row r="4834" spans="1:4" ht="27">
      <c r="A4834" s="689">
        <v>21003</v>
      </c>
      <c r="B4834" s="690" t="s">
        <v>6059</v>
      </c>
      <c r="C4834" s="691" t="s">
        <v>1215</v>
      </c>
      <c r="D4834" s="712">
        <v>17.600000000000001</v>
      </c>
    </row>
    <row r="4835" spans="1:4" ht="27">
      <c r="A4835" s="689">
        <v>21006</v>
      </c>
      <c r="B4835" s="690" t="s">
        <v>6060</v>
      </c>
      <c r="C4835" s="691" t="s">
        <v>1215</v>
      </c>
      <c r="D4835" s="712">
        <v>37.35</v>
      </c>
    </row>
    <row r="4836" spans="1:4" ht="27">
      <c r="A4836" s="689">
        <v>21019</v>
      </c>
      <c r="B4836" s="690" t="s">
        <v>6061</v>
      </c>
      <c r="C4836" s="691" t="s">
        <v>1215</v>
      </c>
      <c r="D4836" s="712">
        <v>12.98</v>
      </c>
    </row>
    <row r="4837" spans="1:4" ht="27">
      <c r="A4837" s="689">
        <v>21021</v>
      </c>
      <c r="B4837" s="690" t="s">
        <v>6062</v>
      </c>
      <c r="C4837" s="691" t="s">
        <v>1215</v>
      </c>
      <c r="D4837" s="712">
        <v>20.52</v>
      </c>
    </row>
    <row r="4838" spans="1:4" ht="27">
      <c r="A4838" s="689">
        <v>21024</v>
      </c>
      <c r="B4838" s="690" t="s">
        <v>6063</v>
      </c>
      <c r="C4838" s="691" t="s">
        <v>1215</v>
      </c>
      <c r="D4838" s="712">
        <v>43.97</v>
      </c>
    </row>
    <row r="4839" spans="1:4" ht="13.5">
      <c r="A4839" s="689">
        <v>40624</v>
      </c>
      <c r="B4839" s="690" t="s">
        <v>6064</v>
      </c>
      <c r="C4839" s="691" t="s">
        <v>1215</v>
      </c>
      <c r="D4839" s="712">
        <v>47.94</v>
      </c>
    </row>
    <row r="4840" spans="1:4" ht="13.5">
      <c r="A4840" s="689">
        <v>13127</v>
      </c>
      <c r="B4840" s="690" t="s">
        <v>6065</v>
      </c>
      <c r="C4840" s="691" t="s">
        <v>1215</v>
      </c>
      <c r="D4840" s="712">
        <v>21.38</v>
      </c>
    </row>
    <row r="4841" spans="1:4" ht="13.5">
      <c r="A4841" s="689">
        <v>13137</v>
      </c>
      <c r="B4841" s="690" t="s">
        <v>6066</v>
      </c>
      <c r="C4841" s="691" t="s">
        <v>1215</v>
      </c>
      <c r="D4841" s="712">
        <v>28.37</v>
      </c>
    </row>
    <row r="4842" spans="1:4" ht="13.5">
      <c r="A4842" s="689">
        <v>20989</v>
      </c>
      <c r="B4842" s="690" t="s">
        <v>6067</v>
      </c>
      <c r="C4842" s="691" t="s">
        <v>1215</v>
      </c>
      <c r="D4842" s="688">
        <v>1016.59</v>
      </c>
    </row>
    <row r="4843" spans="1:4" ht="13.5">
      <c r="A4843" s="689">
        <v>21147</v>
      </c>
      <c r="B4843" s="690" t="s">
        <v>6068</v>
      </c>
      <c r="C4843" s="691" t="s">
        <v>1215</v>
      </c>
      <c r="D4843" s="712">
        <v>95.31</v>
      </c>
    </row>
    <row r="4844" spans="1:4" ht="13.5">
      <c r="A4844" s="689">
        <v>21148</v>
      </c>
      <c r="B4844" s="690" t="s">
        <v>6069</v>
      </c>
      <c r="C4844" s="691" t="s">
        <v>1215</v>
      </c>
      <c r="D4844" s="712">
        <v>58.83</v>
      </c>
    </row>
    <row r="4845" spans="1:4" ht="13.5">
      <c r="A4845" s="689">
        <v>20984</v>
      </c>
      <c r="B4845" s="690" t="s">
        <v>6070</v>
      </c>
      <c r="C4845" s="691" t="s">
        <v>1215</v>
      </c>
      <c r="D4845" s="688">
        <v>1950.65</v>
      </c>
    </row>
    <row r="4846" spans="1:4" ht="13.5">
      <c r="A4846" s="689">
        <v>13042</v>
      </c>
      <c r="B4846" s="690" t="s">
        <v>6071</v>
      </c>
      <c r="C4846" s="691" t="s">
        <v>1215</v>
      </c>
      <c r="D4846" s="688">
        <v>1080.95</v>
      </c>
    </row>
    <row r="4847" spans="1:4" ht="13.5">
      <c r="A4847" s="689">
        <v>21150</v>
      </c>
      <c r="B4847" s="690" t="s">
        <v>6072</v>
      </c>
      <c r="C4847" s="691" t="s">
        <v>1215</v>
      </c>
      <c r="D4847" s="712">
        <v>29.17</v>
      </c>
    </row>
    <row r="4848" spans="1:4" ht="13.5">
      <c r="A4848" s="689">
        <v>13141</v>
      </c>
      <c r="B4848" s="690" t="s">
        <v>6073</v>
      </c>
      <c r="C4848" s="691" t="s">
        <v>1215</v>
      </c>
      <c r="D4848" s="712">
        <v>36.75</v>
      </c>
    </row>
    <row r="4849" spans="1:4" ht="13.5">
      <c r="A4849" s="689">
        <v>21151</v>
      </c>
      <c r="B4849" s="690" t="s">
        <v>6074</v>
      </c>
      <c r="C4849" s="691" t="s">
        <v>1215</v>
      </c>
      <c r="D4849" s="712">
        <v>174.6</v>
      </c>
    </row>
    <row r="4850" spans="1:4" ht="13.5">
      <c r="A4850" s="689">
        <v>13142</v>
      </c>
      <c r="B4850" s="690" t="s">
        <v>6075</v>
      </c>
      <c r="C4850" s="691" t="s">
        <v>1215</v>
      </c>
      <c r="D4850" s="712">
        <v>249.61</v>
      </c>
    </row>
    <row r="4851" spans="1:4" ht="13.5">
      <c r="A4851" s="689">
        <v>20994</v>
      </c>
      <c r="B4851" s="690" t="s">
        <v>6076</v>
      </c>
      <c r="C4851" s="691" t="s">
        <v>1215</v>
      </c>
      <c r="D4851" s="712">
        <v>470.63</v>
      </c>
    </row>
    <row r="4852" spans="1:4" ht="13.5">
      <c r="A4852" s="689">
        <v>7672</v>
      </c>
      <c r="B4852" s="690" t="s">
        <v>6077</v>
      </c>
      <c r="C4852" s="691" t="s">
        <v>1215</v>
      </c>
      <c r="D4852" s="712">
        <v>308.31</v>
      </c>
    </row>
    <row r="4853" spans="1:4" ht="13.5">
      <c r="A4853" s="689">
        <v>20995</v>
      </c>
      <c r="B4853" s="690" t="s">
        <v>6078</v>
      </c>
      <c r="C4853" s="691" t="s">
        <v>1215</v>
      </c>
      <c r="D4853" s="712">
        <v>618.5</v>
      </c>
    </row>
    <row r="4854" spans="1:4" ht="13.5">
      <c r="A4854" s="689">
        <v>7690</v>
      </c>
      <c r="B4854" s="690" t="s">
        <v>6079</v>
      </c>
      <c r="C4854" s="691" t="s">
        <v>1215</v>
      </c>
      <c r="D4854" s="712">
        <v>357.72</v>
      </c>
    </row>
    <row r="4855" spans="1:4" ht="13.5">
      <c r="A4855" s="689">
        <v>20980</v>
      </c>
      <c r="B4855" s="690" t="s">
        <v>6080</v>
      </c>
      <c r="C4855" s="691" t="s">
        <v>1215</v>
      </c>
      <c r="D4855" s="712">
        <v>390.24</v>
      </c>
    </row>
    <row r="4856" spans="1:4" ht="13.5">
      <c r="A4856" s="689">
        <v>7661</v>
      </c>
      <c r="B4856" s="690" t="s">
        <v>6081</v>
      </c>
      <c r="C4856" s="691" t="s">
        <v>1215</v>
      </c>
      <c r="D4856" s="712">
        <v>464.22</v>
      </c>
    </row>
    <row r="4857" spans="1:4" ht="27">
      <c r="A4857" s="689">
        <v>21016</v>
      </c>
      <c r="B4857" s="690" t="s">
        <v>6082</v>
      </c>
      <c r="C4857" s="691" t="s">
        <v>1215</v>
      </c>
      <c r="D4857" s="712">
        <v>79.959999999999994</v>
      </c>
    </row>
    <row r="4858" spans="1:4" ht="27">
      <c r="A4858" s="689">
        <v>21008</v>
      </c>
      <c r="B4858" s="690" t="s">
        <v>6083</v>
      </c>
      <c r="C4858" s="691" t="s">
        <v>1215</v>
      </c>
      <c r="D4858" s="712">
        <v>9.34</v>
      </c>
    </row>
    <row r="4859" spans="1:4" ht="27">
      <c r="A4859" s="689">
        <v>21009</v>
      </c>
      <c r="B4859" s="690" t="s">
        <v>6084</v>
      </c>
      <c r="C4859" s="691" t="s">
        <v>1215</v>
      </c>
      <c r="D4859" s="712">
        <v>12.16</v>
      </c>
    </row>
    <row r="4860" spans="1:4" ht="27">
      <c r="A4860" s="689">
        <v>21010</v>
      </c>
      <c r="B4860" s="690" t="s">
        <v>6085</v>
      </c>
      <c r="C4860" s="691" t="s">
        <v>1215</v>
      </c>
      <c r="D4860" s="712">
        <v>16.329999999999998</v>
      </c>
    </row>
    <row r="4861" spans="1:4" ht="27">
      <c r="A4861" s="689">
        <v>21011</v>
      </c>
      <c r="B4861" s="690" t="s">
        <v>6086</v>
      </c>
      <c r="C4861" s="691" t="s">
        <v>1215</v>
      </c>
      <c r="D4861" s="712">
        <v>23.8</v>
      </c>
    </row>
    <row r="4862" spans="1:4" ht="27">
      <c r="A4862" s="689">
        <v>21012</v>
      </c>
      <c r="B4862" s="690" t="s">
        <v>6087</v>
      </c>
      <c r="C4862" s="691" t="s">
        <v>1215</v>
      </c>
      <c r="D4862" s="712">
        <v>26.3</v>
      </c>
    </row>
    <row r="4863" spans="1:4" ht="27">
      <c r="A4863" s="689">
        <v>21013</v>
      </c>
      <c r="B4863" s="690" t="s">
        <v>6088</v>
      </c>
      <c r="C4863" s="691" t="s">
        <v>1215</v>
      </c>
      <c r="D4863" s="712">
        <v>34.32</v>
      </c>
    </row>
    <row r="4864" spans="1:4" ht="27">
      <c r="A4864" s="689">
        <v>21014</v>
      </c>
      <c r="B4864" s="690" t="s">
        <v>6089</v>
      </c>
      <c r="C4864" s="691" t="s">
        <v>1215</v>
      </c>
      <c r="D4864" s="712">
        <v>48.02</v>
      </c>
    </row>
    <row r="4865" spans="1:4" ht="27">
      <c r="A4865" s="689">
        <v>21015</v>
      </c>
      <c r="B4865" s="690" t="s">
        <v>6090</v>
      </c>
      <c r="C4865" s="691" t="s">
        <v>1215</v>
      </c>
      <c r="D4865" s="712">
        <v>55.17</v>
      </c>
    </row>
    <row r="4866" spans="1:4" ht="27">
      <c r="A4866" s="689">
        <v>7697</v>
      </c>
      <c r="B4866" s="690" t="s">
        <v>6091</v>
      </c>
      <c r="C4866" s="691" t="s">
        <v>1215</v>
      </c>
      <c r="D4866" s="712">
        <v>26.32</v>
      </c>
    </row>
    <row r="4867" spans="1:4" ht="27">
      <c r="A4867" s="689">
        <v>7698</v>
      </c>
      <c r="B4867" s="690" t="s">
        <v>6092</v>
      </c>
      <c r="C4867" s="691" t="s">
        <v>1215</v>
      </c>
      <c r="D4867" s="712">
        <v>22.66</v>
      </c>
    </row>
    <row r="4868" spans="1:4" ht="27">
      <c r="A4868" s="689">
        <v>7691</v>
      </c>
      <c r="B4868" s="690" t="s">
        <v>6093</v>
      </c>
      <c r="C4868" s="691" t="s">
        <v>1215</v>
      </c>
      <c r="D4868" s="712">
        <v>9.57</v>
      </c>
    </row>
    <row r="4869" spans="1:4" ht="27">
      <c r="A4869" s="689">
        <v>40626</v>
      </c>
      <c r="B4869" s="690" t="s">
        <v>6094</v>
      </c>
      <c r="C4869" s="691" t="s">
        <v>1215</v>
      </c>
      <c r="D4869" s="712">
        <v>17.97</v>
      </c>
    </row>
    <row r="4870" spans="1:4" ht="27">
      <c r="A4870" s="689">
        <v>7701</v>
      </c>
      <c r="B4870" s="690" t="s">
        <v>6095</v>
      </c>
      <c r="C4870" s="691" t="s">
        <v>1215</v>
      </c>
      <c r="D4870" s="712">
        <v>47.11</v>
      </c>
    </row>
    <row r="4871" spans="1:4" ht="27">
      <c r="A4871" s="689">
        <v>7696</v>
      </c>
      <c r="B4871" s="690" t="s">
        <v>6096</v>
      </c>
      <c r="C4871" s="691" t="s">
        <v>1215</v>
      </c>
      <c r="D4871" s="712">
        <v>37.96</v>
      </c>
    </row>
    <row r="4872" spans="1:4" ht="27">
      <c r="A4872" s="689">
        <v>7700</v>
      </c>
      <c r="B4872" s="690" t="s">
        <v>6097</v>
      </c>
      <c r="C4872" s="691" t="s">
        <v>1215</v>
      </c>
      <c r="D4872" s="712">
        <v>12.11</v>
      </c>
    </row>
    <row r="4873" spans="1:4" ht="27">
      <c r="A4873" s="689">
        <v>7694</v>
      </c>
      <c r="B4873" s="690" t="s">
        <v>6098</v>
      </c>
      <c r="C4873" s="691" t="s">
        <v>1215</v>
      </c>
      <c r="D4873" s="712">
        <v>63.4</v>
      </c>
    </row>
    <row r="4874" spans="1:4" ht="27">
      <c r="A4874" s="689">
        <v>7693</v>
      </c>
      <c r="B4874" s="690" t="s">
        <v>6099</v>
      </c>
      <c r="C4874" s="691" t="s">
        <v>1215</v>
      </c>
      <c r="D4874" s="712">
        <v>87.31</v>
      </c>
    </row>
    <row r="4875" spans="1:4" ht="27">
      <c r="A4875" s="689">
        <v>7692</v>
      </c>
      <c r="B4875" s="690" t="s">
        <v>6100</v>
      </c>
      <c r="C4875" s="691" t="s">
        <v>1215</v>
      </c>
      <c r="D4875" s="712">
        <v>130.72999999999999</v>
      </c>
    </row>
    <row r="4876" spans="1:4" ht="27">
      <c r="A4876" s="689">
        <v>7695</v>
      </c>
      <c r="B4876" s="690" t="s">
        <v>6101</v>
      </c>
      <c r="C4876" s="691" t="s">
        <v>1215</v>
      </c>
      <c r="D4876" s="712">
        <v>141.78</v>
      </c>
    </row>
    <row r="4877" spans="1:4" ht="13.5">
      <c r="A4877" s="689">
        <v>13356</v>
      </c>
      <c r="B4877" s="690" t="s">
        <v>6102</v>
      </c>
      <c r="C4877" s="691" t="s">
        <v>1215</v>
      </c>
      <c r="D4877" s="712">
        <v>10.28</v>
      </c>
    </row>
    <row r="4878" spans="1:4" ht="13.5">
      <c r="A4878" s="689">
        <v>36365</v>
      </c>
      <c r="B4878" s="690" t="s">
        <v>6103</v>
      </c>
      <c r="C4878" s="691" t="s">
        <v>1215</v>
      </c>
      <c r="D4878" s="712">
        <v>20.3</v>
      </c>
    </row>
    <row r="4879" spans="1:4" ht="13.5">
      <c r="A4879" s="689">
        <v>41930</v>
      </c>
      <c r="B4879" s="690" t="s">
        <v>6104</v>
      </c>
      <c r="C4879" s="691" t="s">
        <v>1215</v>
      </c>
      <c r="D4879" s="712">
        <v>65.709999999999994</v>
      </c>
    </row>
    <row r="4880" spans="1:4" ht="13.5">
      <c r="A4880" s="689">
        <v>41931</v>
      </c>
      <c r="B4880" s="690" t="s">
        <v>6105</v>
      </c>
      <c r="C4880" s="691" t="s">
        <v>1215</v>
      </c>
      <c r="D4880" s="712">
        <v>112.05</v>
      </c>
    </row>
    <row r="4881" spans="1:4" ht="13.5">
      <c r="A4881" s="689">
        <v>41932</v>
      </c>
      <c r="B4881" s="690" t="s">
        <v>6106</v>
      </c>
      <c r="C4881" s="691" t="s">
        <v>1215</v>
      </c>
      <c r="D4881" s="712">
        <v>180.99</v>
      </c>
    </row>
    <row r="4882" spans="1:4" ht="13.5">
      <c r="A4882" s="689">
        <v>41933</v>
      </c>
      <c r="B4882" s="690" t="s">
        <v>6107</v>
      </c>
      <c r="C4882" s="691" t="s">
        <v>1215</v>
      </c>
      <c r="D4882" s="712">
        <v>224.16</v>
      </c>
    </row>
    <row r="4883" spans="1:4" ht="13.5">
      <c r="A4883" s="689">
        <v>41934</v>
      </c>
      <c r="B4883" s="690" t="s">
        <v>6108</v>
      </c>
      <c r="C4883" s="691" t="s">
        <v>1215</v>
      </c>
      <c r="D4883" s="712">
        <v>290.33999999999997</v>
      </c>
    </row>
    <row r="4884" spans="1:4" ht="13.5">
      <c r="A4884" s="689">
        <v>41936</v>
      </c>
      <c r="B4884" s="690" t="s">
        <v>6109</v>
      </c>
      <c r="C4884" s="691" t="s">
        <v>1215</v>
      </c>
      <c r="D4884" s="712">
        <v>43.77</v>
      </c>
    </row>
    <row r="4885" spans="1:4" ht="27">
      <c r="A4885" s="691">
        <v>7720</v>
      </c>
      <c r="B4885" s="690" t="s">
        <v>6110</v>
      </c>
      <c r="C4885" s="691" t="s">
        <v>1215</v>
      </c>
      <c r="D4885" s="712">
        <v>328.58</v>
      </c>
    </row>
    <row r="4886" spans="1:4" ht="27">
      <c r="A4886" s="689">
        <v>40335</v>
      </c>
      <c r="B4886" s="690" t="s">
        <v>6111</v>
      </c>
      <c r="C4886" s="691" t="s">
        <v>1215</v>
      </c>
      <c r="D4886" s="712">
        <v>66.92</v>
      </c>
    </row>
    <row r="4887" spans="1:4" ht="27">
      <c r="A4887" s="689">
        <v>7740</v>
      </c>
      <c r="B4887" s="690" t="s">
        <v>6112</v>
      </c>
      <c r="C4887" s="691" t="s">
        <v>1215</v>
      </c>
      <c r="D4887" s="712">
        <v>91.31</v>
      </c>
    </row>
    <row r="4888" spans="1:4" ht="27">
      <c r="A4888" s="689">
        <v>7741</v>
      </c>
      <c r="B4888" s="690" t="s">
        <v>6113</v>
      </c>
      <c r="C4888" s="691" t="s">
        <v>1215</v>
      </c>
      <c r="D4888" s="712">
        <v>115.23</v>
      </c>
    </row>
    <row r="4889" spans="1:4" ht="27">
      <c r="A4889" s="689">
        <v>7774</v>
      </c>
      <c r="B4889" s="690" t="s">
        <v>6114</v>
      </c>
      <c r="C4889" s="691" t="s">
        <v>1215</v>
      </c>
      <c r="D4889" s="712">
        <v>155.13</v>
      </c>
    </row>
    <row r="4890" spans="1:4" ht="27">
      <c r="A4890" s="689">
        <v>7744</v>
      </c>
      <c r="B4890" s="690" t="s">
        <v>6115</v>
      </c>
      <c r="C4890" s="691" t="s">
        <v>1215</v>
      </c>
      <c r="D4890" s="712">
        <v>178.82</v>
      </c>
    </row>
    <row r="4891" spans="1:4" ht="27">
      <c r="A4891" s="689">
        <v>7773</v>
      </c>
      <c r="B4891" s="690" t="s">
        <v>6116</v>
      </c>
      <c r="C4891" s="691" t="s">
        <v>1215</v>
      </c>
      <c r="D4891" s="712">
        <v>222.7</v>
      </c>
    </row>
    <row r="4892" spans="1:4" ht="27">
      <c r="A4892" s="689">
        <v>7754</v>
      </c>
      <c r="B4892" s="690" t="s">
        <v>6117</v>
      </c>
      <c r="C4892" s="691" t="s">
        <v>1215</v>
      </c>
      <c r="D4892" s="712">
        <v>302.63</v>
      </c>
    </row>
    <row r="4893" spans="1:4" ht="27">
      <c r="A4893" s="689">
        <v>7735</v>
      </c>
      <c r="B4893" s="690" t="s">
        <v>6118</v>
      </c>
      <c r="C4893" s="691" t="s">
        <v>1215</v>
      </c>
      <c r="D4893" s="712">
        <v>414.8</v>
      </c>
    </row>
    <row r="4894" spans="1:4" ht="27">
      <c r="A4894" s="689">
        <v>7755</v>
      </c>
      <c r="B4894" s="690" t="s">
        <v>6119</v>
      </c>
      <c r="C4894" s="691" t="s">
        <v>1215</v>
      </c>
      <c r="D4894" s="712">
        <v>111.24</v>
      </c>
    </row>
    <row r="4895" spans="1:4" ht="27">
      <c r="A4895" s="689">
        <v>7776</v>
      </c>
      <c r="B4895" s="690" t="s">
        <v>6120</v>
      </c>
      <c r="C4895" s="691" t="s">
        <v>1215</v>
      </c>
      <c r="D4895" s="712">
        <v>144.78</v>
      </c>
    </row>
    <row r="4896" spans="1:4" ht="27">
      <c r="A4896" s="689">
        <v>7743</v>
      </c>
      <c r="B4896" s="690" t="s">
        <v>6121</v>
      </c>
      <c r="C4896" s="691" t="s">
        <v>1215</v>
      </c>
      <c r="D4896" s="712">
        <v>191.19</v>
      </c>
    </row>
    <row r="4897" spans="1:4" ht="27">
      <c r="A4897" s="689">
        <v>7733</v>
      </c>
      <c r="B4897" s="690" t="s">
        <v>6122</v>
      </c>
      <c r="C4897" s="691" t="s">
        <v>1215</v>
      </c>
      <c r="D4897" s="712">
        <v>213.2</v>
      </c>
    </row>
    <row r="4898" spans="1:4" ht="27">
      <c r="A4898" s="689">
        <v>7775</v>
      </c>
      <c r="B4898" s="690" t="s">
        <v>6123</v>
      </c>
      <c r="C4898" s="691" t="s">
        <v>1215</v>
      </c>
      <c r="D4898" s="712">
        <v>262.3</v>
      </c>
    </row>
    <row r="4899" spans="1:4" ht="27">
      <c r="A4899" s="689">
        <v>7734</v>
      </c>
      <c r="B4899" s="690" t="s">
        <v>6124</v>
      </c>
      <c r="C4899" s="691" t="s">
        <v>1215</v>
      </c>
      <c r="D4899" s="712">
        <v>379.21</v>
      </c>
    </row>
    <row r="4900" spans="1:4" ht="27">
      <c r="A4900" s="689">
        <v>7753</v>
      </c>
      <c r="B4900" s="690" t="s">
        <v>6125</v>
      </c>
      <c r="C4900" s="691" t="s">
        <v>1215</v>
      </c>
      <c r="D4900" s="712">
        <v>192.26</v>
      </c>
    </row>
    <row r="4901" spans="1:4" ht="27">
      <c r="A4901" s="689">
        <v>13256</v>
      </c>
      <c r="B4901" s="690" t="s">
        <v>6126</v>
      </c>
      <c r="C4901" s="691" t="s">
        <v>1215</v>
      </c>
      <c r="D4901" s="712">
        <v>224.44</v>
      </c>
    </row>
    <row r="4902" spans="1:4" ht="27">
      <c r="A4902" s="689">
        <v>7757</v>
      </c>
      <c r="B4902" s="690" t="s">
        <v>6127</v>
      </c>
      <c r="C4902" s="691" t="s">
        <v>1215</v>
      </c>
      <c r="D4902" s="712">
        <v>272.47000000000003</v>
      </c>
    </row>
    <row r="4903" spans="1:4" ht="27">
      <c r="A4903" s="689">
        <v>7758</v>
      </c>
      <c r="B4903" s="690" t="s">
        <v>6128</v>
      </c>
      <c r="C4903" s="691" t="s">
        <v>1215</v>
      </c>
      <c r="D4903" s="712">
        <v>405.28</v>
      </c>
    </row>
    <row r="4904" spans="1:4" ht="27">
      <c r="A4904" s="689">
        <v>7759</v>
      </c>
      <c r="B4904" s="690" t="s">
        <v>6129</v>
      </c>
      <c r="C4904" s="691" t="s">
        <v>1215</v>
      </c>
      <c r="D4904" s="712">
        <v>882.96</v>
      </c>
    </row>
    <row r="4905" spans="1:4" ht="27">
      <c r="A4905" s="689">
        <v>40334</v>
      </c>
      <c r="B4905" s="690" t="s">
        <v>6130</v>
      </c>
      <c r="C4905" s="691" t="s">
        <v>1215</v>
      </c>
      <c r="D4905" s="712">
        <v>47.67</v>
      </c>
    </row>
    <row r="4906" spans="1:4" ht="27">
      <c r="A4906" s="689">
        <v>7745</v>
      </c>
      <c r="B4906" s="690" t="s">
        <v>6131</v>
      </c>
      <c r="C4906" s="691" t="s">
        <v>1215</v>
      </c>
      <c r="D4906" s="712">
        <v>50.37</v>
      </c>
    </row>
    <row r="4907" spans="1:4" ht="27">
      <c r="A4907" s="689">
        <v>7714</v>
      </c>
      <c r="B4907" s="690" t="s">
        <v>6132</v>
      </c>
      <c r="C4907" s="691" t="s">
        <v>1215</v>
      </c>
      <c r="D4907" s="712">
        <v>66.52</v>
      </c>
    </row>
    <row r="4908" spans="1:4" ht="27">
      <c r="A4908" s="689">
        <v>7725</v>
      </c>
      <c r="B4908" s="690" t="s">
        <v>6133</v>
      </c>
      <c r="C4908" s="691" t="s">
        <v>1215</v>
      </c>
      <c r="D4908" s="712">
        <v>88</v>
      </c>
    </row>
    <row r="4909" spans="1:4" ht="27">
      <c r="A4909" s="689">
        <v>7742</v>
      </c>
      <c r="B4909" s="690" t="s">
        <v>6134</v>
      </c>
      <c r="C4909" s="691" t="s">
        <v>1215</v>
      </c>
      <c r="D4909" s="712">
        <v>123.52</v>
      </c>
    </row>
    <row r="4910" spans="1:4" ht="27">
      <c r="A4910" s="689">
        <v>7750</v>
      </c>
      <c r="B4910" s="690" t="s">
        <v>6135</v>
      </c>
      <c r="C4910" s="691" t="s">
        <v>1215</v>
      </c>
      <c r="D4910" s="712">
        <v>140.07</v>
      </c>
    </row>
    <row r="4911" spans="1:4" ht="27">
      <c r="A4911" s="689">
        <v>7756</v>
      </c>
      <c r="B4911" s="690" t="s">
        <v>6136</v>
      </c>
      <c r="C4911" s="691" t="s">
        <v>1215</v>
      </c>
      <c r="D4911" s="712">
        <v>172.93</v>
      </c>
    </row>
    <row r="4912" spans="1:4" ht="27">
      <c r="A4912" s="689">
        <v>7765</v>
      </c>
      <c r="B4912" s="690" t="s">
        <v>6137</v>
      </c>
      <c r="C4912" s="691" t="s">
        <v>1215</v>
      </c>
      <c r="D4912" s="712">
        <v>212.33</v>
      </c>
    </row>
    <row r="4913" spans="1:4" ht="27">
      <c r="A4913" s="689">
        <v>12569</v>
      </c>
      <c r="B4913" s="690" t="s">
        <v>6138</v>
      </c>
      <c r="C4913" s="691" t="s">
        <v>1215</v>
      </c>
      <c r="D4913" s="712">
        <v>228.47</v>
      </c>
    </row>
    <row r="4914" spans="1:4" ht="27">
      <c r="A4914" s="689">
        <v>7766</v>
      </c>
      <c r="B4914" s="690" t="s">
        <v>6139</v>
      </c>
      <c r="C4914" s="691" t="s">
        <v>1215</v>
      </c>
      <c r="D4914" s="712">
        <v>308.8</v>
      </c>
    </row>
    <row r="4915" spans="1:4" ht="27">
      <c r="A4915" s="689">
        <v>7767</v>
      </c>
      <c r="B4915" s="690" t="s">
        <v>6140</v>
      </c>
      <c r="C4915" s="691" t="s">
        <v>1215</v>
      </c>
      <c r="D4915" s="712">
        <v>475.85</v>
      </c>
    </row>
    <row r="4916" spans="1:4" ht="27">
      <c r="A4916" s="689">
        <v>7727</v>
      </c>
      <c r="B4916" s="690" t="s">
        <v>6141</v>
      </c>
      <c r="C4916" s="691" t="s">
        <v>1215</v>
      </c>
      <c r="D4916" s="688">
        <v>1033.3900000000001</v>
      </c>
    </row>
    <row r="4917" spans="1:4" ht="27">
      <c r="A4917" s="689">
        <v>7760</v>
      </c>
      <c r="B4917" s="690" t="s">
        <v>6142</v>
      </c>
      <c r="C4917" s="691" t="s">
        <v>1215</v>
      </c>
      <c r="D4917" s="712">
        <v>50.13</v>
      </c>
    </row>
    <row r="4918" spans="1:4" ht="27">
      <c r="A4918" s="689">
        <v>7761</v>
      </c>
      <c r="B4918" s="690" t="s">
        <v>6143</v>
      </c>
      <c r="C4918" s="691" t="s">
        <v>1215</v>
      </c>
      <c r="D4918" s="712">
        <v>53.28</v>
      </c>
    </row>
    <row r="4919" spans="1:4" ht="27">
      <c r="A4919" s="689">
        <v>7752</v>
      </c>
      <c r="B4919" s="690" t="s">
        <v>6144</v>
      </c>
      <c r="C4919" s="691" t="s">
        <v>1215</v>
      </c>
      <c r="D4919" s="712">
        <v>64.540000000000006</v>
      </c>
    </row>
    <row r="4920" spans="1:4" ht="27">
      <c r="A4920" s="689">
        <v>7762</v>
      </c>
      <c r="B4920" s="690" t="s">
        <v>6145</v>
      </c>
      <c r="C4920" s="691" t="s">
        <v>1215</v>
      </c>
      <c r="D4920" s="712">
        <v>84.44</v>
      </c>
    </row>
    <row r="4921" spans="1:4" ht="27">
      <c r="A4921" s="691">
        <v>7722</v>
      </c>
      <c r="B4921" s="690" t="s">
        <v>6146</v>
      </c>
      <c r="C4921" s="691" t="s">
        <v>1215</v>
      </c>
      <c r="D4921" s="712">
        <v>130.21</v>
      </c>
    </row>
    <row r="4922" spans="1:4" ht="27">
      <c r="A4922" s="691">
        <v>7763</v>
      </c>
      <c r="B4922" s="690" t="s">
        <v>6147</v>
      </c>
      <c r="C4922" s="691" t="s">
        <v>1215</v>
      </c>
      <c r="D4922" s="712">
        <v>145.11000000000001</v>
      </c>
    </row>
    <row r="4923" spans="1:4" ht="27">
      <c r="A4923" s="691">
        <v>7764</v>
      </c>
      <c r="B4923" s="690" t="s">
        <v>6148</v>
      </c>
      <c r="C4923" s="691" t="s">
        <v>1215</v>
      </c>
      <c r="D4923" s="712">
        <v>217.98</v>
      </c>
    </row>
    <row r="4924" spans="1:4" ht="27">
      <c r="A4924" s="689">
        <v>12572</v>
      </c>
      <c r="B4924" s="690" t="s">
        <v>6149</v>
      </c>
      <c r="C4924" s="691" t="s">
        <v>1215</v>
      </c>
      <c r="D4924" s="712">
        <v>285.79000000000002</v>
      </c>
    </row>
    <row r="4925" spans="1:4" ht="27">
      <c r="A4925" s="689">
        <v>12573</v>
      </c>
      <c r="B4925" s="690" t="s">
        <v>6150</v>
      </c>
      <c r="C4925" s="691" t="s">
        <v>1215</v>
      </c>
      <c r="D4925" s="712">
        <v>300.33</v>
      </c>
    </row>
    <row r="4926" spans="1:4" ht="27">
      <c r="A4926" s="689">
        <v>12574</v>
      </c>
      <c r="B4926" s="690" t="s">
        <v>6151</v>
      </c>
      <c r="C4926" s="691" t="s">
        <v>1215</v>
      </c>
      <c r="D4926" s="712">
        <v>390.25</v>
      </c>
    </row>
    <row r="4927" spans="1:4" ht="27">
      <c r="A4927" s="689">
        <v>12575</v>
      </c>
      <c r="B4927" s="690" t="s">
        <v>6152</v>
      </c>
      <c r="C4927" s="691" t="s">
        <v>1215</v>
      </c>
      <c r="D4927" s="712">
        <v>572.79999999999995</v>
      </c>
    </row>
    <row r="4928" spans="1:4" ht="27">
      <c r="A4928" s="689">
        <v>12576</v>
      </c>
      <c r="B4928" s="690" t="s">
        <v>6153</v>
      </c>
      <c r="C4928" s="691" t="s">
        <v>1215</v>
      </c>
      <c r="D4928" s="712">
        <v>60.55</v>
      </c>
    </row>
    <row r="4929" spans="1:4" ht="27">
      <c r="A4929" s="689">
        <v>12577</v>
      </c>
      <c r="B4929" s="690" t="s">
        <v>6154</v>
      </c>
      <c r="C4929" s="691" t="s">
        <v>1215</v>
      </c>
      <c r="D4929" s="712">
        <v>78.31</v>
      </c>
    </row>
    <row r="4930" spans="1:4" ht="27">
      <c r="A4930" s="689">
        <v>12578</v>
      </c>
      <c r="B4930" s="690" t="s">
        <v>6155</v>
      </c>
      <c r="C4930" s="691" t="s">
        <v>1215</v>
      </c>
      <c r="D4930" s="712">
        <v>105.03</v>
      </c>
    </row>
    <row r="4931" spans="1:4" ht="27">
      <c r="A4931" s="689">
        <v>12579</v>
      </c>
      <c r="B4931" s="690" t="s">
        <v>6156</v>
      </c>
      <c r="C4931" s="691" t="s">
        <v>1215</v>
      </c>
      <c r="D4931" s="712">
        <v>153.80000000000001</v>
      </c>
    </row>
    <row r="4932" spans="1:4" ht="27">
      <c r="A4932" s="689">
        <v>12580</v>
      </c>
      <c r="B4932" s="690" t="s">
        <v>6157</v>
      </c>
      <c r="C4932" s="691" t="s">
        <v>1215</v>
      </c>
      <c r="D4932" s="712">
        <v>198.54</v>
      </c>
    </row>
    <row r="4933" spans="1:4" ht="27">
      <c r="A4933" s="689">
        <v>12581</v>
      </c>
      <c r="B4933" s="690" t="s">
        <v>6158</v>
      </c>
      <c r="C4933" s="691" t="s">
        <v>1215</v>
      </c>
      <c r="D4933" s="712">
        <v>271.66000000000003</v>
      </c>
    </row>
    <row r="4934" spans="1:4" ht="27">
      <c r="A4934" s="689">
        <v>41785</v>
      </c>
      <c r="B4934" s="690" t="s">
        <v>6159</v>
      </c>
      <c r="C4934" s="691" t="s">
        <v>1215</v>
      </c>
      <c r="D4934" s="688">
        <v>1157.3800000000001</v>
      </c>
    </row>
    <row r="4935" spans="1:4" ht="27">
      <c r="A4935" s="689">
        <v>41781</v>
      </c>
      <c r="B4935" s="690" t="s">
        <v>6160</v>
      </c>
      <c r="C4935" s="691" t="s">
        <v>1215</v>
      </c>
      <c r="D4935" s="712">
        <v>329.98</v>
      </c>
    </row>
    <row r="4936" spans="1:4" ht="27">
      <c r="A4936" s="689">
        <v>41783</v>
      </c>
      <c r="B4936" s="690" t="s">
        <v>6161</v>
      </c>
      <c r="C4936" s="691" t="s">
        <v>1215</v>
      </c>
      <c r="D4936" s="712">
        <v>870.76</v>
      </c>
    </row>
    <row r="4937" spans="1:4" ht="27">
      <c r="A4937" s="689">
        <v>41786</v>
      </c>
      <c r="B4937" s="690" t="s">
        <v>6162</v>
      </c>
      <c r="C4937" s="691" t="s">
        <v>1215</v>
      </c>
      <c r="D4937" s="688">
        <v>1816.5</v>
      </c>
    </row>
    <row r="4938" spans="1:4" ht="27">
      <c r="A4938" s="689">
        <v>41779</v>
      </c>
      <c r="B4938" s="690" t="s">
        <v>6163</v>
      </c>
      <c r="C4938" s="691" t="s">
        <v>1215</v>
      </c>
      <c r="D4938" s="712">
        <v>126.55</v>
      </c>
    </row>
    <row r="4939" spans="1:4" ht="27">
      <c r="A4939" s="689">
        <v>41780</v>
      </c>
      <c r="B4939" s="690" t="s">
        <v>6164</v>
      </c>
      <c r="C4939" s="691" t="s">
        <v>1215</v>
      </c>
      <c r="D4939" s="712">
        <v>149.68</v>
      </c>
    </row>
    <row r="4940" spans="1:4" ht="27">
      <c r="A4940" s="689">
        <v>41782</v>
      </c>
      <c r="B4940" s="690" t="s">
        <v>6165</v>
      </c>
      <c r="C4940" s="691" t="s">
        <v>1215</v>
      </c>
      <c r="D4940" s="712">
        <v>617.03</v>
      </c>
    </row>
    <row r="4941" spans="1:4" ht="13.5">
      <c r="A4941" s="689">
        <v>38130</v>
      </c>
      <c r="B4941" s="690" t="s">
        <v>6166</v>
      </c>
      <c r="C4941" s="691" t="s">
        <v>1215</v>
      </c>
      <c r="D4941" s="712">
        <v>28.65</v>
      </c>
    </row>
    <row r="4942" spans="1:4" ht="13.5">
      <c r="A4942" s="689">
        <v>21123</v>
      </c>
      <c r="B4942" s="690" t="s">
        <v>6167</v>
      </c>
      <c r="C4942" s="691" t="s">
        <v>1215</v>
      </c>
      <c r="D4942" s="712">
        <v>8.1300000000000008</v>
      </c>
    </row>
    <row r="4943" spans="1:4" ht="13.5">
      <c r="A4943" s="689">
        <v>21124</v>
      </c>
      <c r="B4943" s="690" t="s">
        <v>6168</v>
      </c>
      <c r="C4943" s="691" t="s">
        <v>1215</v>
      </c>
      <c r="D4943" s="712">
        <v>14.41</v>
      </c>
    </row>
    <row r="4944" spans="1:4" ht="13.5">
      <c r="A4944" s="689">
        <v>21125</v>
      </c>
      <c r="B4944" s="690" t="s">
        <v>6169</v>
      </c>
      <c r="C4944" s="691" t="s">
        <v>1215</v>
      </c>
      <c r="D4944" s="712">
        <v>23.13</v>
      </c>
    </row>
    <row r="4945" spans="1:4" ht="13.5">
      <c r="A4945" s="689">
        <v>38028</v>
      </c>
      <c r="B4945" s="690" t="s">
        <v>6170</v>
      </c>
      <c r="C4945" s="691" t="s">
        <v>1215</v>
      </c>
      <c r="D4945" s="712">
        <v>39.26</v>
      </c>
    </row>
    <row r="4946" spans="1:4" ht="13.5">
      <c r="A4946" s="689">
        <v>38029</v>
      </c>
      <c r="B4946" s="690" t="s">
        <v>6171</v>
      </c>
      <c r="C4946" s="691" t="s">
        <v>1215</v>
      </c>
      <c r="D4946" s="712">
        <v>59.85</v>
      </c>
    </row>
    <row r="4947" spans="1:4" ht="13.5">
      <c r="A4947" s="689">
        <v>38030</v>
      </c>
      <c r="B4947" s="690" t="s">
        <v>6172</v>
      </c>
      <c r="C4947" s="691" t="s">
        <v>1215</v>
      </c>
      <c r="D4947" s="712">
        <v>91.93</v>
      </c>
    </row>
    <row r="4948" spans="1:4" ht="13.5">
      <c r="A4948" s="689">
        <v>38031</v>
      </c>
      <c r="B4948" s="690" t="s">
        <v>6173</v>
      </c>
      <c r="C4948" s="691" t="s">
        <v>1215</v>
      </c>
      <c r="D4948" s="712">
        <v>145.66999999999999</v>
      </c>
    </row>
    <row r="4949" spans="1:4" ht="40.5">
      <c r="A4949" s="689">
        <v>39735</v>
      </c>
      <c r="B4949" s="690" t="s">
        <v>6174</v>
      </c>
      <c r="C4949" s="691" t="s">
        <v>1215</v>
      </c>
      <c r="D4949" s="712">
        <v>75.27</v>
      </c>
    </row>
    <row r="4950" spans="1:4" ht="40.5">
      <c r="A4950" s="689">
        <v>39734</v>
      </c>
      <c r="B4950" s="690" t="s">
        <v>6175</v>
      </c>
      <c r="C4950" s="691" t="s">
        <v>1215</v>
      </c>
      <c r="D4950" s="712">
        <v>89.28</v>
      </c>
    </row>
    <row r="4951" spans="1:4" ht="40.5">
      <c r="A4951" s="689">
        <v>39736</v>
      </c>
      <c r="B4951" s="690" t="s">
        <v>6176</v>
      </c>
      <c r="C4951" s="691" t="s">
        <v>1215</v>
      </c>
      <c r="D4951" s="712">
        <v>101.89</v>
      </c>
    </row>
    <row r="4952" spans="1:4" ht="40.5">
      <c r="A4952" s="689">
        <v>39737</v>
      </c>
      <c r="B4952" s="690" t="s">
        <v>6177</v>
      </c>
      <c r="C4952" s="691" t="s">
        <v>1215</v>
      </c>
      <c r="D4952" s="712">
        <v>13.7</v>
      </c>
    </row>
    <row r="4953" spans="1:4" ht="40.5">
      <c r="A4953" s="689">
        <v>39738</v>
      </c>
      <c r="B4953" s="690" t="s">
        <v>6178</v>
      </c>
      <c r="C4953" s="691" t="s">
        <v>1215</v>
      </c>
      <c r="D4953" s="712">
        <v>4.95</v>
      </c>
    </row>
    <row r="4954" spans="1:4" ht="40.5">
      <c r="A4954" s="689">
        <v>39739</v>
      </c>
      <c r="B4954" s="690" t="s">
        <v>6179</v>
      </c>
      <c r="C4954" s="691" t="s">
        <v>1215</v>
      </c>
      <c r="D4954" s="712">
        <v>70.459999999999994</v>
      </c>
    </row>
    <row r="4955" spans="1:4" ht="40.5">
      <c r="A4955" s="689">
        <v>39733</v>
      </c>
      <c r="B4955" s="690" t="s">
        <v>6180</v>
      </c>
      <c r="C4955" s="691" t="s">
        <v>1215</v>
      </c>
      <c r="D4955" s="712">
        <v>121.94</v>
      </c>
    </row>
    <row r="4956" spans="1:4" ht="40.5">
      <c r="A4956" s="689">
        <v>39854</v>
      </c>
      <c r="B4956" s="690" t="s">
        <v>6181</v>
      </c>
      <c r="C4956" s="691" t="s">
        <v>1215</v>
      </c>
      <c r="D4956" s="712">
        <v>123.66</v>
      </c>
    </row>
    <row r="4957" spans="1:4" ht="40.5">
      <c r="A4957" s="689">
        <v>39740</v>
      </c>
      <c r="B4957" s="690" t="s">
        <v>6182</v>
      </c>
      <c r="C4957" s="691" t="s">
        <v>1215</v>
      </c>
      <c r="D4957" s="712">
        <v>67.66</v>
      </c>
    </row>
    <row r="4958" spans="1:4" ht="40.5">
      <c r="A4958" s="689">
        <v>39741</v>
      </c>
      <c r="B4958" s="690" t="s">
        <v>6183</v>
      </c>
      <c r="C4958" s="691" t="s">
        <v>1215</v>
      </c>
      <c r="D4958" s="712">
        <v>12.47</v>
      </c>
    </row>
    <row r="4959" spans="1:4" ht="40.5">
      <c r="A4959" s="689">
        <v>39853</v>
      </c>
      <c r="B4959" s="690" t="s">
        <v>6184</v>
      </c>
      <c r="C4959" s="691" t="s">
        <v>1215</v>
      </c>
      <c r="D4959" s="712">
        <v>16.38</v>
      </c>
    </row>
    <row r="4960" spans="1:4" ht="40.5">
      <c r="A4960" s="689">
        <v>39742</v>
      </c>
      <c r="B4960" s="690" t="s">
        <v>6185</v>
      </c>
      <c r="C4960" s="691" t="s">
        <v>1215</v>
      </c>
      <c r="D4960" s="712">
        <v>54.39</v>
      </c>
    </row>
    <row r="4961" spans="1:4" ht="27">
      <c r="A4961" s="689">
        <v>39749</v>
      </c>
      <c r="B4961" s="690" t="s">
        <v>6186</v>
      </c>
      <c r="C4961" s="691" t="s">
        <v>1215</v>
      </c>
      <c r="D4961" s="712">
        <v>57.36</v>
      </c>
    </row>
    <row r="4962" spans="1:4" ht="27">
      <c r="A4962" s="689">
        <v>39751</v>
      </c>
      <c r="B4962" s="690" t="s">
        <v>6187</v>
      </c>
      <c r="C4962" s="691" t="s">
        <v>1215</v>
      </c>
      <c r="D4962" s="712">
        <v>104.24</v>
      </c>
    </row>
    <row r="4963" spans="1:4" ht="27">
      <c r="A4963" s="689">
        <v>39750</v>
      </c>
      <c r="B4963" s="690" t="s">
        <v>6188</v>
      </c>
      <c r="C4963" s="691" t="s">
        <v>1215</v>
      </c>
      <c r="D4963" s="712">
        <v>86.64</v>
      </c>
    </row>
    <row r="4964" spans="1:4" ht="27">
      <c r="A4964" s="689">
        <v>39747</v>
      </c>
      <c r="B4964" s="690" t="s">
        <v>6189</v>
      </c>
      <c r="C4964" s="691" t="s">
        <v>1215</v>
      </c>
      <c r="D4964" s="712">
        <v>27.87</v>
      </c>
    </row>
    <row r="4965" spans="1:4" ht="27">
      <c r="A4965" s="689">
        <v>39753</v>
      </c>
      <c r="B4965" s="690" t="s">
        <v>6190</v>
      </c>
      <c r="C4965" s="691" t="s">
        <v>1215</v>
      </c>
      <c r="D4965" s="712">
        <v>191.87</v>
      </c>
    </row>
    <row r="4966" spans="1:4" ht="27">
      <c r="A4966" s="689">
        <v>39754</v>
      </c>
      <c r="B4966" s="690" t="s">
        <v>6191</v>
      </c>
      <c r="C4966" s="691" t="s">
        <v>1215</v>
      </c>
      <c r="D4966" s="712">
        <v>282.68</v>
      </c>
    </row>
    <row r="4967" spans="1:4" ht="27">
      <c r="A4967" s="689">
        <v>39748</v>
      </c>
      <c r="B4967" s="690" t="s">
        <v>6192</v>
      </c>
      <c r="C4967" s="691" t="s">
        <v>1215</v>
      </c>
      <c r="D4967" s="712">
        <v>45.09</v>
      </c>
    </row>
    <row r="4968" spans="1:4" ht="27">
      <c r="A4968" s="689">
        <v>39755</v>
      </c>
      <c r="B4968" s="690" t="s">
        <v>6193</v>
      </c>
      <c r="C4968" s="691" t="s">
        <v>1215</v>
      </c>
      <c r="D4968" s="712">
        <v>428.61</v>
      </c>
    </row>
    <row r="4969" spans="1:4" ht="13.5">
      <c r="A4969" s="689">
        <v>12742</v>
      </c>
      <c r="B4969" s="690" t="s">
        <v>6194</v>
      </c>
      <c r="C4969" s="691" t="s">
        <v>1215</v>
      </c>
      <c r="D4969" s="712">
        <v>339.39</v>
      </c>
    </row>
    <row r="4970" spans="1:4" ht="13.5">
      <c r="A4970" s="689">
        <v>12713</v>
      </c>
      <c r="B4970" s="690" t="s">
        <v>6195</v>
      </c>
      <c r="C4970" s="691" t="s">
        <v>1215</v>
      </c>
      <c r="D4970" s="712">
        <v>18</v>
      </c>
    </row>
    <row r="4971" spans="1:4" ht="13.5">
      <c r="A4971" s="689">
        <v>12743</v>
      </c>
      <c r="B4971" s="690" t="s">
        <v>6196</v>
      </c>
      <c r="C4971" s="691" t="s">
        <v>1215</v>
      </c>
      <c r="D4971" s="712">
        <v>30.96</v>
      </c>
    </row>
    <row r="4972" spans="1:4" ht="13.5">
      <c r="A4972" s="689">
        <v>12744</v>
      </c>
      <c r="B4972" s="690" t="s">
        <v>6197</v>
      </c>
      <c r="C4972" s="691" t="s">
        <v>1215</v>
      </c>
      <c r="D4972" s="712">
        <v>39.29</v>
      </c>
    </row>
    <row r="4973" spans="1:4" ht="13.5">
      <c r="A4973" s="689">
        <v>12745</v>
      </c>
      <c r="B4973" s="690" t="s">
        <v>6198</v>
      </c>
      <c r="C4973" s="691" t="s">
        <v>1215</v>
      </c>
      <c r="D4973" s="712">
        <v>57.07</v>
      </c>
    </row>
    <row r="4974" spans="1:4" ht="13.5">
      <c r="A4974" s="689">
        <v>12746</v>
      </c>
      <c r="B4974" s="690" t="s">
        <v>6199</v>
      </c>
      <c r="C4974" s="691" t="s">
        <v>1215</v>
      </c>
      <c r="D4974" s="712">
        <v>77.06</v>
      </c>
    </row>
    <row r="4975" spans="1:4" ht="13.5">
      <c r="A4975" s="689">
        <v>12747</v>
      </c>
      <c r="B4975" s="690" t="s">
        <v>6200</v>
      </c>
      <c r="C4975" s="691" t="s">
        <v>1215</v>
      </c>
      <c r="D4975" s="712">
        <v>111.76</v>
      </c>
    </row>
    <row r="4976" spans="1:4" ht="13.5">
      <c r="A4976" s="689">
        <v>12748</v>
      </c>
      <c r="B4976" s="690" t="s">
        <v>6201</v>
      </c>
      <c r="C4976" s="691" t="s">
        <v>1215</v>
      </c>
      <c r="D4976" s="712">
        <v>157.44999999999999</v>
      </c>
    </row>
    <row r="4977" spans="1:4" ht="13.5">
      <c r="A4977" s="689">
        <v>12749</v>
      </c>
      <c r="B4977" s="690" t="s">
        <v>6202</v>
      </c>
      <c r="C4977" s="691" t="s">
        <v>1215</v>
      </c>
      <c r="D4977" s="712">
        <v>230.16</v>
      </c>
    </row>
    <row r="4978" spans="1:4" ht="27">
      <c r="A4978" s="689">
        <v>39726</v>
      </c>
      <c r="B4978" s="690" t="s">
        <v>6203</v>
      </c>
      <c r="C4978" s="691" t="s">
        <v>1215</v>
      </c>
      <c r="D4978" s="712">
        <v>75.599999999999994</v>
      </c>
    </row>
    <row r="4979" spans="1:4" ht="27">
      <c r="A4979" s="689">
        <v>39728</v>
      </c>
      <c r="B4979" s="690" t="s">
        <v>6204</v>
      </c>
      <c r="C4979" s="691" t="s">
        <v>1215</v>
      </c>
      <c r="D4979" s="712">
        <v>132.86000000000001</v>
      </c>
    </row>
    <row r="4980" spans="1:4" ht="27">
      <c r="A4980" s="689">
        <v>39727</v>
      </c>
      <c r="B4980" s="690" t="s">
        <v>6205</v>
      </c>
      <c r="C4980" s="691" t="s">
        <v>1215</v>
      </c>
      <c r="D4980" s="712">
        <v>109.34</v>
      </c>
    </row>
    <row r="4981" spans="1:4" ht="27">
      <c r="A4981" s="689">
        <v>39724</v>
      </c>
      <c r="B4981" s="690" t="s">
        <v>6206</v>
      </c>
      <c r="C4981" s="691" t="s">
        <v>1215</v>
      </c>
      <c r="D4981" s="712">
        <v>33.47</v>
      </c>
    </row>
    <row r="4982" spans="1:4" ht="27">
      <c r="A4982" s="689">
        <v>39729</v>
      </c>
      <c r="B4982" s="690" t="s">
        <v>6207</v>
      </c>
      <c r="C4982" s="691" t="s">
        <v>1215</v>
      </c>
      <c r="D4982" s="712">
        <v>183.99</v>
      </c>
    </row>
    <row r="4983" spans="1:4" ht="27">
      <c r="A4983" s="689">
        <v>39730</v>
      </c>
      <c r="B4983" s="690" t="s">
        <v>6208</v>
      </c>
      <c r="C4983" s="691" t="s">
        <v>1215</v>
      </c>
      <c r="D4983" s="712">
        <v>238.73</v>
      </c>
    </row>
    <row r="4984" spans="1:4" ht="27">
      <c r="A4984" s="689">
        <v>39731</v>
      </c>
      <c r="B4984" s="690" t="s">
        <v>6209</v>
      </c>
      <c r="C4984" s="691" t="s">
        <v>1215</v>
      </c>
      <c r="D4984" s="712">
        <v>353.57</v>
      </c>
    </row>
    <row r="4985" spans="1:4" ht="27">
      <c r="A4985" s="689">
        <v>39725</v>
      </c>
      <c r="B4985" s="690" t="s">
        <v>6210</v>
      </c>
      <c r="C4985" s="691" t="s">
        <v>1215</v>
      </c>
      <c r="D4985" s="712">
        <v>54.56</v>
      </c>
    </row>
    <row r="4986" spans="1:4" ht="27">
      <c r="A4986" s="689">
        <v>39732</v>
      </c>
      <c r="B4986" s="690" t="s">
        <v>6211</v>
      </c>
      <c r="C4986" s="691" t="s">
        <v>1215</v>
      </c>
      <c r="D4986" s="712">
        <v>520.44000000000005</v>
      </c>
    </row>
    <row r="4987" spans="1:4" ht="27">
      <c r="A4987" s="689">
        <v>39660</v>
      </c>
      <c r="B4987" s="690" t="s">
        <v>6212</v>
      </c>
      <c r="C4987" s="691" t="s">
        <v>1215</v>
      </c>
      <c r="D4987" s="712">
        <v>23.71</v>
      </c>
    </row>
    <row r="4988" spans="1:4" ht="27">
      <c r="A4988" s="689">
        <v>39662</v>
      </c>
      <c r="B4988" s="690" t="s">
        <v>6213</v>
      </c>
      <c r="C4988" s="691" t="s">
        <v>1215</v>
      </c>
      <c r="D4988" s="712">
        <v>11.36</v>
      </c>
    </row>
    <row r="4989" spans="1:4" ht="27">
      <c r="A4989" s="689">
        <v>39661</v>
      </c>
      <c r="B4989" s="690" t="s">
        <v>6214</v>
      </c>
      <c r="C4989" s="691" t="s">
        <v>1215</v>
      </c>
      <c r="D4989" s="712">
        <v>7.75</v>
      </c>
    </row>
    <row r="4990" spans="1:4" ht="27">
      <c r="A4990" s="689">
        <v>39666</v>
      </c>
      <c r="B4990" s="690" t="s">
        <v>6215</v>
      </c>
      <c r="C4990" s="691" t="s">
        <v>1215</v>
      </c>
      <c r="D4990" s="712">
        <v>35.67</v>
      </c>
    </row>
    <row r="4991" spans="1:4" ht="27">
      <c r="A4991" s="689">
        <v>39664</v>
      </c>
      <c r="B4991" s="690" t="s">
        <v>6216</v>
      </c>
      <c r="C4991" s="691" t="s">
        <v>1215</v>
      </c>
      <c r="D4991" s="712">
        <v>17.48</v>
      </c>
    </row>
    <row r="4992" spans="1:4" ht="27">
      <c r="A4992" s="689">
        <v>39663</v>
      </c>
      <c r="B4992" s="690" t="s">
        <v>6217</v>
      </c>
      <c r="C4992" s="691" t="s">
        <v>1215</v>
      </c>
      <c r="D4992" s="712">
        <v>13.98</v>
      </c>
    </row>
    <row r="4993" spans="1:4" ht="27">
      <c r="A4993" s="689">
        <v>39665</v>
      </c>
      <c r="B4993" s="690" t="s">
        <v>6218</v>
      </c>
      <c r="C4993" s="691" t="s">
        <v>1215</v>
      </c>
      <c r="D4993" s="712">
        <v>29.5</v>
      </c>
    </row>
    <row r="4994" spans="1:4" ht="27">
      <c r="A4994" s="689">
        <v>39752</v>
      </c>
      <c r="B4994" s="690" t="s">
        <v>6219</v>
      </c>
      <c r="C4994" s="691" t="s">
        <v>1215</v>
      </c>
      <c r="D4994" s="712">
        <v>148.32</v>
      </c>
    </row>
    <row r="4995" spans="1:4" ht="13.5">
      <c r="A4995" s="689">
        <v>12583</v>
      </c>
      <c r="B4995" s="690" t="s">
        <v>6220</v>
      </c>
      <c r="C4995" s="691" t="s">
        <v>1215</v>
      </c>
      <c r="D4995" s="712">
        <v>15.77</v>
      </c>
    </row>
    <row r="4996" spans="1:4" ht="13.5">
      <c r="A4996" s="689">
        <v>12584</v>
      </c>
      <c r="B4996" s="690" t="s">
        <v>6221</v>
      </c>
      <c r="C4996" s="691" t="s">
        <v>1215</v>
      </c>
      <c r="D4996" s="712">
        <v>15.17</v>
      </c>
    </row>
    <row r="4997" spans="1:4" ht="27">
      <c r="A4997" s="689">
        <v>13159</v>
      </c>
      <c r="B4997" s="690" t="s">
        <v>6222</v>
      </c>
      <c r="C4997" s="691" t="s">
        <v>1215</v>
      </c>
      <c r="D4997" s="712">
        <v>45.97</v>
      </c>
    </row>
    <row r="4998" spans="1:4" ht="27">
      <c r="A4998" s="689">
        <v>13168</v>
      </c>
      <c r="B4998" s="690" t="s">
        <v>6223</v>
      </c>
      <c r="C4998" s="691" t="s">
        <v>1215</v>
      </c>
      <c r="D4998" s="712">
        <v>69.13</v>
      </c>
    </row>
    <row r="4999" spans="1:4" ht="27">
      <c r="A4999" s="689">
        <v>13173</v>
      </c>
      <c r="B4999" s="690" t="s">
        <v>6224</v>
      </c>
      <c r="C4999" s="691" t="s">
        <v>1215</v>
      </c>
      <c r="D4999" s="712">
        <v>85.24</v>
      </c>
    </row>
    <row r="5000" spans="1:4" ht="27">
      <c r="A5000" s="689">
        <v>37449</v>
      </c>
      <c r="B5000" s="690" t="s">
        <v>6225</v>
      </c>
      <c r="C5000" s="691" t="s">
        <v>1215</v>
      </c>
      <c r="D5000" s="712">
        <v>14.09</v>
      </c>
    </row>
    <row r="5001" spans="1:4" ht="27">
      <c r="A5001" s="689">
        <v>37450</v>
      </c>
      <c r="B5001" s="690" t="s">
        <v>6226</v>
      </c>
      <c r="C5001" s="691" t="s">
        <v>1215</v>
      </c>
      <c r="D5001" s="712">
        <v>17.18</v>
      </c>
    </row>
    <row r="5002" spans="1:4" ht="27">
      <c r="A5002" s="689">
        <v>37451</v>
      </c>
      <c r="B5002" s="690" t="s">
        <v>6227</v>
      </c>
      <c r="C5002" s="691" t="s">
        <v>1215</v>
      </c>
      <c r="D5002" s="712">
        <v>26.31</v>
      </c>
    </row>
    <row r="5003" spans="1:4" ht="27">
      <c r="A5003" s="689">
        <v>37452</v>
      </c>
      <c r="B5003" s="690" t="s">
        <v>6228</v>
      </c>
      <c r="C5003" s="691" t="s">
        <v>1215</v>
      </c>
      <c r="D5003" s="712">
        <v>34.9</v>
      </c>
    </row>
    <row r="5004" spans="1:4" ht="27">
      <c r="A5004" s="689">
        <v>37453</v>
      </c>
      <c r="B5004" s="690" t="s">
        <v>6229</v>
      </c>
      <c r="C5004" s="691" t="s">
        <v>1215</v>
      </c>
      <c r="D5004" s="712">
        <v>43.79</v>
      </c>
    </row>
    <row r="5005" spans="1:4" ht="27">
      <c r="A5005" s="689">
        <v>7778</v>
      </c>
      <c r="B5005" s="690" t="s">
        <v>6230</v>
      </c>
      <c r="C5005" s="691" t="s">
        <v>1215</v>
      </c>
      <c r="D5005" s="712">
        <v>16.440000000000001</v>
      </c>
    </row>
    <row r="5006" spans="1:4" ht="27">
      <c r="A5006" s="689">
        <v>7796</v>
      </c>
      <c r="B5006" s="690" t="s">
        <v>6231</v>
      </c>
      <c r="C5006" s="691" t="s">
        <v>1215</v>
      </c>
      <c r="D5006" s="712">
        <v>19.8</v>
      </c>
    </row>
    <row r="5007" spans="1:4" ht="27">
      <c r="A5007" s="689">
        <v>7781</v>
      </c>
      <c r="B5007" s="690" t="s">
        <v>6232</v>
      </c>
      <c r="C5007" s="691" t="s">
        <v>1215</v>
      </c>
      <c r="D5007" s="712">
        <v>26.17</v>
      </c>
    </row>
    <row r="5008" spans="1:4" ht="27">
      <c r="A5008" s="689">
        <v>7795</v>
      </c>
      <c r="B5008" s="690" t="s">
        <v>6233</v>
      </c>
      <c r="C5008" s="691" t="s">
        <v>1215</v>
      </c>
      <c r="D5008" s="712">
        <v>37.92</v>
      </c>
    </row>
    <row r="5009" spans="1:4" ht="27">
      <c r="A5009" s="689">
        <v>7791</v>
      </c>
      <c r="B5009" s="690" t="s">
        <v>6234</v>
      </c>
      <c r="C5009" s="691" t="s">
        <v>1215</v>
      </c>
      <c r="D5009" s="712">
        <v>48.32</v>
      </c>
    </row>
    <row r="5010" spans="1:4" ht="27">
      <c r="A5010" s="689">
        <v>7783</v>
      </c>
      <c r="B5010" s="690" t="s">
        <v>6235</v>
      </c>
      <c r="C5010" s="691" t="s">
        <v>1215</v>
      </c>
      <c r="D5010" s="712">
        <v>18.45</v>
      </c>
    </row>
    <row r="5011" spans="1:4" ht="27">
      <c r="A5011" s="689">
        <v>7790</v>
      </c>
      <c r="B5011" s="690" t="s">
        <v>6236</v>
      </c>
      <c r="C5011" s="691" t="s">
        <v>1215</v>
      </c>
      <c r="D5011" s="712">
        <v>21.47</v>
      </c>
    </row>
    <row r="5012" spans="1:4" ht="27">
      <c r="A5012" s="689">
        <v>7785</v>
      </c>
      <c r="B5012" s="690" t="s">
        <v>6237</v>
      </c>
      <c r="C5012" s="691" t="s">
        <v>1215</v>
      </c>
      <c r="D5012" s="712">
        <v>28.18</v>
      </c>
    </row>
    <row r="5013" spans="1:4" ht="27">
      <c r="A5013" s="689">
        <v>7792</v>
      </c>
      <c r="B5013" s="690" t="s">
        <v>6238</v>
      </c>
      <c r="C5013" s="691" t="s">
        <v>1215</v>
      </c>
      <c r="D5013" s="712">
        <v>40.94</v>
      </c>
    </row>
    <row r="5014" spans="1:4" ht="27">
      <c r="A5014" s="689">
        <v>7793</v>
      </c>
      <c r="B5014" s="690" t="s">
        <v>6239</v>
      </c>
      <c r="C5014" s="691" t="s">
        <v>1215</v>
      </c>
      <c r="D5014" s="712">
        <v>52.83</v>
      </c>
    </row>
    <row r="5015" spans="1:4" ht="27">
      <c r="A5015" s="689">
        <v>12613</v>
      </c>
      <c r="B5015" s="690" t="s">
        <v>6240</v>
      </c>
      <c r="C5015" s="691" t="s">
        <v>1214</v>
      </c>
      <c r="D5015" s="712">
        <v>13.6</v>
      </c>
    </row>
    <row r="5016" spans="1:4" ht="27">
      <c r="A5016" s="689">
        <v>1031</v>
      </c>
      <c r="B5016" s="690" t="s">
        <v>6241</v>
      </c>
      <c r="C5016" s="691" t="s">
        <v>1214</v>
      </c>
      <c r="D5016" s="712">
        <v>8.9600000000000009</v>
      </c>
    </row>
    <row r="5017" spans="1:4" ht="27">
      <c r="A5017" s="689">
        <v>39707</v>
      </c>
      <c r="B5017" s="690" t="s">
        <v>6242</v>
      </c>
      <c r="C5017" s="691" t="s">
        <v>1215</v>
      </c>
      <c r="D5017" s="712">
        <v>3.01</v>
      </c>
    </row>
    <row r="5018" spans="1:4" ht="27">
      <c r="A5018" s="689">
        <v>39708</v>
      </c>
      <c r="B5018" s="690" t="s">
        <v>6243</v>
      </c>
      <c r="C5018" s="691" t="s">
        <v>1215</v>
      </c>
      <c r="D5018" s="712">
        <v>2.91</v>
      </c>
    </row>
    <row r="5019" spans="1:4" ht="27">
      <c r="A5019" s="689">
        <v>39710</v>
      </c>
      <c r="B5019" s="690" t="s">
        <v>6244</v>
      </c>
      <c r="C5019" s="691" t="s">
        <v>1215</v>
      </c>
      <c r="D5019" s="712">
        <v>2.0499999999999998</v>
      </c>
    </row>
    <row r="5020" spans="1:4" ht="27">
      <c r="A5020" s="689">
        <v>39709</v>
      </c>
      <c r="B5020" s="690" t="s">
        <v>6245</v>
      </c>
      <c r="C5020" s="691" t="s">
        <v>1215</v>
      </c>
      <c r="D5020" s="712">
        <v>2.84</v>
      </c>
    </row>
    <row r="5021" spans="1:4" ht="27">
      <c r="A5021" s="689">
        <v>39711</v>
      </c>
      <c r="B5021" s="690" t="s">
        <v>6246</v>
      </c>
      <c r="C5021" s="691" t="s">
        <v>1215</v>
      </c>
      <c r="D5021" s="712">
        <v>3.19</v>
      </c>
    </row>
    <row r="5022" spans="1:4" ht="27">
      <c r="A5022" s="689">
        <v>39712</v>
      </c>
      <c r="B5022" s="690" t="s">
        <v>6247</v>
      </c>
      <c r="C5022" s="691" t="s">
        <v>1215</v>
      </c>
      <c r="D5022" s="712">
        <v>1.1200000000000001</v>
      </c>
    </row>
    <row r="5023" spans="1:4" ht="27">
      <c r="A5023" s="689">
        <v>39713</v>
      </c>
      <c r="B5023" s="690" t="s">
        <v>6248</v>
      </c>
      <c r="C5023" s="691" t="s">
        <v>1215</v>
      </c>
      <c r="D5023" s="712">
        <v>0.88</v>
      </c>
    </row>
    <row r="5024" spans="1:4" ht="27">
      <c r="A5024" s="689">
        <v>39714</v>
      </c>
      <c r="B5024" s="690" t="s">
        <v>6249</v>
      </c>
      <c r="C5024" s="691" t="s">
        <v>1215</v>
      </c>
      <c r="D5024" s="712">
        <v>2.0299999999999998</v>
      </c>
    </row>
    <row r="5025" spans="1:4" ht="27">
      <c r="A5025" s="689">
        <v>39715</v>
      </c>
      <c r="B5025" s="690" t="s">
        <v>6250</v>
      </c>
      <c r="C5025" s="691" t="s">
        <v>1215</v>
      </c>
      <c r="D5025" s="712">
        <v>1.44</v>
      </c>
    </row>
    <row r="5026" spans="1:4" ht="27">
      <c r="A5026" s="689">
        <v>39716</v>
      </c>
      <c r="B5026" s="690" t="s">
        <v>6251</v>
      </c>
      <c r="C5026" s="691" t="s">
        <v>1215</v>
      </c>
      <c r="D5026" s="712">
        <v>1.0900000000000001</v>
      </c>
    </row>
    <row r="5027" spans="1:4" ht="27">
      <c r="A5027" s="689">
        <v>39718</v>
      </c>
      <c r="B5027" s="690" t="s">
        <v>6252</v>
      </c>
      <c r="C5027" s="691" t="s">
        <v>1215</v>
      </c>
      <c r="D5027" s="712">
        <v>1.86</v>
      </c>
    </row>
    <row r="5028" spans="1:4" ht="27">
      <c r="A5028" s="689">
        <v>9813</v>
      </c>
      <c r="B5028" s="690" t="s">
        <v>6253</v>
      </c>
      <c r="C5028" s="691" t="s">
        <v>1215</v>
      </c>
      <c r="D5028" s="712">
        <v>3.3</v>
      </c>
    </row>
    <row r="5029" spans="1:4" ht="27">
      <c r="A5029" s="689">
        <v>9815</v>
      </c>
      <c r="B5029" s="690" t="s">
        <v>6254</v>
      </c>
      <c r="C5029" s="691" t="s">
        <v>1215</v>
      </c>
      <c r="D5029" s="712">
        <v>6.51</v>
      </c>
    </row>
    <row r="5030" spans="1:4" ht="27">
      <c r="A5030" s="689">
        <v>25876</v>
      </c>
      <c r="B5030" s="690" t="s">
        <v>6255</v>
      </c>
      <c r="C5030" s="691" t="s">
        <v>1215</v>
      </c>
      <c r="D5030" s="688">
        <v>3242.8</v>
      </c>
    </row>
    <row r="5031" spans="1:4" ht="27">
      <c r="A5031" s="689">
        <v>25888</v>
      </c>
      <c r="B5031" s="690" t="s">
        <v>6256</v>
      </c>
      <c r="C5031" s="691" t="s">
        <v>1215</v>
      </c>
      <c r="D5031" s="712">
        <v>79.47</v>
      </c>
    </row>
    <row r="5032" spans="1:4" ht="27">
      <c r="A5032" s="689">
        <v>25874</v>
      </c>
      <c r="B5032" s="690" t="s">
        <v>6257</v>
      </c>
      <c r="C5032" s="691" t="s">
        <v>1215</v>
      </c>
      <c r="D5032" s="688">
        <v>5687.38</v>
      </c>
    </row>
    <row r="5033" spans="1:4" ht="27">
      <c r="A5033" s="689">
        <v>25877</v>
      </c>
      <c r="B5033" s="690" t="s">
        <v>6258</v>
      </c>
      <c r="C5033" s="691" t="s">
        <v>1215</v>
      </c>
      <c r="D5033" s="688">
        <v>7760.64</v>
      </c>
    </row>
    <row r="5034" spans="1:4" ht="27">
      <c r="A5034" s="689">
        <v>25878</v>
      </c>
      <c r="B5034" s="690" t="s">
        <v>6259</v>
      </c>
      <c r="C5034" s="691" t="s">
        <v>1215</v>
      </c>
      <c r="D5034" s="712">
        <v>170.59</v>
      </c>
    </row>
    <row r="5035" spans="1:4" ht="27">
      <c r="A5035" s="689">
        <v>25879</v>
      </c>
      <c r="B5035" s="690" t="s">
        <v>6260</v>
      </c>
      <c r="C5035" s="691" t="s">
        <v>1215</v>
      </c>
      <c r="D5035" s="688">
        <v>7361.89</v>
      </c>
    </row>
    <row r="5036" spans="1:4" ht="27">
      <c r="A5036" s="689">
        <v>25887</v>
      </c>
      <c r="B5036" s="690" t="s">
        <v>6261</v>
      </c>
      <c r="C5036" s="691" t="s">
        <v>1215</v>
      </c>
      <c r="D5036" s="688">
        <v>2941.2</v>
      </c>
    </row>
    <row r="5037" spans="1:4" ht="27">
      <c r="A5037" s="689">
        <v>25880</v>
      </c>
      <c r="B5037" s="690" t="s">
        <v>6262</v>
      </c>
      <c r="C5037" s="691" t="s">
        <v>1215</v>
      </c>
      <c r="D5037" s="712">
        <v>265.94</v>
      </c>
    </row>
    <row r="5038" spans="1:4" ht="27">
      <c r="A5038" s="689">
        <v>25881</v>
      </c>
      <c r="B5038" s="690" t="s">
        <v>6263</v>
      </c>
      <c r="C5038" s="691" t="s">
        <v>1215</v>
      </c>
      <c r="D5038" s="712">
        <v>651.62</v>
      </c>
    </row>
    <row r="5039" spans="1:4" ht="27">
      <c r="A5039" s="689">
        <v>25882</v>
      </c>
      <c r="B5039" s="690" t="s">
        <v>6264</v>
      </c>
      <c r="C5039" s="691" t="s">
        <v>1215</v>
      </c>
      <c r="D5039" s="688">
        <v>1049.52</v>
      </c>
    </row>
    <row r="5040" spans="1:4" ht="27">
      <c r="A5040" s="689">
        <v>25883</v>
      </c>
      <c r="B5040" s="690" t="s">
        <v>6265</v>
      </c>
      <c r="C5040" s="691" t="s">
        <v>1215</v>
      </c>
      <c r="D5040" s="712">
        <v>16.93</v>
      </c>
    </row>
    <row r="5041" spans="1:4" ht="27">
      <c r="A5041" s="689">
        <v>25884</v>
      </c>
      <c r="B5041" s="690" t="s">
        <v>6266</v>
      </c>
      <c r="C5041" s="691" t="s">
        <v>1215</v>
      </c>
      <c r="D5041" s="688">
        <v>1842.58</v>
      </c>
    </row>
    <row r="5042" spans="1:4" ht="27">
      <c r="A5042" s="689">
        <v>25885</v>
      </c>
      <c r="B5042" s="690" t="s">
        <v>6267</v>
      </c>
      <c r="C5042" s="691" t="s">
        <v>1215</v>
      </c>
      <c r="D5042" s="688">
        <v>2740.43</v>
      </c>
    </row>
    <row r="5043" spans="1:4" ht="27">
      <c r="A5043" s="689">
        <v>25889</v>
      </c>
      <c r="B5043" s="690" t="s">
        <v>6268</v>
      </c>
      <c r="C5043" s="691" t="s">
        <v>1215</v>
      </c>
      <c r="D5043" s="688">
        <v>1374.26</v>
      </c>
    </row>
    <row r="5044" spans="1:4" ht="27">
      <c r="A5044" s="689">
        <v>25886</v>
      </c>
      <c r="B5044" s="690" t="s">
        <v>6269</v>
      </c>
      <c r="C5044" s="691" t="s">
        <v>1215</v>
      </c>
      <c r="D5044" s="712">
        <v>37.86</v>
      </c>
    </row>
    <row r="5045" spans="1:4" ht="27">
      <c r="A5045" s="689">
        <v>25875</v>
      </c>
      <c r="B5045" s="690" t="s">
        <v>6270</v>
      </c>
      <c r="C5045" s="691" t="s">
        <v>1215</v>
      </c>
      <c r="D5045" s="688">
        <v>1792.94</v>
      </c>
    </row>
    <row r="5046" spans="1:4" ht="13.5">
      <c r="A5046" s="689">
        <v>9876</v>
      </c>
      <c r="B5046" s="690" t="s">
        <v>6271</v>
      </c>
      <c r="C5046" s="691" t="s">
        <v>1215</v>
      </c>
      <c r="D5046" s="712">
        <v>13.52</v>
      </c>
    </row>
    <row r="5047" spans="1:4" ht="13.5">
      <c r="A5047" s="689">
        <v>9877</v>
      </c>
      <c r="B5047" s="690" t="s">
        <v>6272</v>
      </c>
      <c r="C5047" s="691" t="s">
        <v>1215</v>
      </c>
      <c r="D5047" s="712">
        <v>47.38</v>
      </c>
    </row>
    <row r="5048" spans="1:4" ht="13.5">
      <c r="A5048" s="689">
        <v>9878</v>
      </c>
      <c r="B5048" s="690" t="s">
        <v>6273</v>
      </c>
      <c r="C5048" s="691" t="s">
        <v>1215</v>
      </c>
      <c r="D5048" s="712">
        <v>61.71</v>
      </c>
    </row>
    <row r="5049" spans="1:4" ht="13.5">
      <c r="A5049" s="691">
        <v>9879</v>
      </c>
      <c r="B5049" s="690" t="s">
        <v>6274</v>
      </c>
      <c r="C5049" s="691" t="s">
        <v>1215</v>
      </c>
      <c r="D5049" s="712">
        <v>147.30000000000001</v>
      </c>
    </row>
    <row r="5050" spans="1:4" ht="40.5">
      <c r="A5050" s="691">
        <v>42001</v>
      </c>
      <c r="B5050" s="690" t="s">
        <v>6275</v>
      </c>
      <c r="C5050" s="691" t="s">
        <v>1215</v>
      </c>
      <c r="D5050" s="712">
        <v>410.83</v>
      </c>
    </row>
    <row r="5051" spans="1:4" ht="40.5">
      <c r="A5051" s="691">
        <v>41998</v>
      </c>
      <c r="B5051" s="690" t="s">
        <v>6276</v>
      </c>
      <c r="C5051" s="691" t="s">
        <v>1215</v>
      </c>
      <c r="D5051" s="688">
        <v>1012.43</v>
      </c>
    </row>
    <row r="5052" spans="1:4" ht="40.5">
      <c r="A5052" s="689">
        <v>41999</v>
      </c>
      <c r="B5052" s="690" t="s">
        <v>6277</v>
      </c>
      <c r="C5052" s="691" t="s">
        <v>1215</v>
      </c>
      <c r="D5052" s="688">
        <v>1857.19</v>
      </c>
    </row>
    <row r="5053" spans="1:4" ht="40.5">
      <c r="A5053" s="689">
        <v>42000</v>
      </c>
      <c r="B5053" s="690" t="s">
        <v>6278</v>
      </c>
      <c r="C5053" s="691" t="s">
        <v>1215</v>
      </c>
      <c r="D5053" s="688">
        <v>3171.5</v>
      </c>
    </row>
    <row r="5054" spans="1:4" ht="40.5">
      <c r="A5054" s="689">
        <v>38053</v>
      </c>
      <c r="B5054" s="690" t="s">
        <v>6279</v>
      </c>
      <c r="C5054" s="691" t="s">
        <v>1215</v>
      </c>
      <c r="D5054" s="712">
        <v>10.98</v>
      </c>
    </row>
    <row r="5055" spans="1:4" ht="40.5">
      <c r="A5055" s="689">
        <v>38054</v>
      </c>
      <c r="B5055" s="690" t="s">
        <v>6280</v>
      </c>
      <c r="C5055" s="691" t="s">
        <v>1215</v>
      </c>
      <c r="D5055" s="712">
        <v>18.88</v>
      </c>
    </row>
    <row r="5056" spans="1:4" ht="40.5">
      <c r="A5056" s="689">
        <v>38052</v>
      </c>
      <c r="B5056" s="690" t="s">
        <v>6281</v>
      </c>
      <c r="C5056" s="691" t="s">
        <v>1215</v>
      </c>
      <c r="D5056" s="712">
        <v>5.32</v>
      </c>
    </row>
    <row r="5057" spans="1:4" ht="40.5">
      <c r="A5057" s="689">
        <v>38051</v>
      </c>
      <c r="B5057" s="690" t="s">
        <v>6282</v>
      </c>
      <c r="C5057" s="691" t="s">
        <v>1215</v>
      </c>
      <c r="D5057" s="712">
        <v>3.31</v>
      </c>
    </row>
    <row r="5058" spans="1:4" ht="13.5">
      <c r="A5058" s="689">
        <v>38787</v>
      </c>
      <c r="B5058" s="690" t="s">
        <v>6283</v>
      </c>
      <c r="C5058" s="691" t="s">
        <v>1215</v>
      </c>
      <c r="D5058" s="712">
        <v>6.38</v>
      </c>
    </row>
    <row r="5059" spans="1:4" ht="13.5">
      <c r="A5059" s="689">
        <v>38825</v>
      </c>
      <c r="B5059" s="690" t="s">
        <v>6284</v>
      </c>
      <c r="C5059" s="691" t="s">
        <v>1215</v>
      </c>
      <c r="D5059" s="712">
        <v>8.36</v>
      </c>
    </row>
    <row r="5060" spans="1:4" ht="13.5">
      <c r="A5060" s="689">
        <v>38826</v>
      </c>
      <c r="B5060" s="690" t="s">
        <v>6285</v>
      </c>
      <c r="C5060" s="691" t="s">
        <v>1215</v>
      </c>
      <c r="D5060" s="712">
        <v>12.38</v>
      </c>
    </row>
    <row r="5061" spans="1:4" ht="13.5">
      <c r="A5061" s="689">
        <v>38827</v>
      </c>
      <c r="B5061" s="690" t="s">
        <v>6286</v>
      </c>
      <c r="C5061" s="691" t="s">
        <v>1215</v>
      </c>
      <c r="D5061" s="712">
        <v>19.899999999999999</v>
      </c>
    </row>
    <row r="5062" spans="1:4" ht="13.5">
      <c r="A5062" s="689">
        <v>38830</v>
      </c>
      <c r="B5062" s="690" t="s">
        <v>6287</v>
      </c>
      <c r="C5062" s="691" t="s">
        <v>1215</v>
      </c>
      <c r="D5062" s="712">
        <v>27.87</v>
      </c>
    </row>
    <row r="5063" spans="1:4" ht="13.5">
      <c r="A5063" s="689">
        <v>38828</v>
      </c>
      <c r="B5063" s="690" t="s">
        <v>6288</v>
      </c>
      <c r="C5063" s="691" t="s">
        <v>1215</v>
      </c>
      <c r="D5063" s="712">
        <v>12.29</v>
      </c>
    </row>
    <row r="5064" spans="1:4" ht="13.5">
      <c r="A5064" s="689">
        <v>38829</v>
      </c>
      <c r="B5064" s="690" t="s">
        <v>6289</v>
      </c>
      <c r="C5064" s="691" t="s">
        <v>1215</v>
      </c>
      <c r="D5064" s="712">
        <v>20.13</v>
      </c>
    </row>
    <row r="5065" spans="1:4" ht="13.5">
      <c r="A5065" s="689">
        <v>38831</v>
      </c>
      <c r="B5065" s="690" t="s">
        <v>6290</v>
      </c>
      <c r="C5065" s="691" t="s">
        <v>1215</v>
      </c>
      <c r="D5065" s="712">
        <v>38.86</v>
      </c>
    </row>
    <row r="5066" spans="1:4" ht="13.5">
      <c r="A5066" s="689">
        <v>36274</v>
      </c>
      <c r="B5066" s="690" t="s">
        <v>6291</v>
      </c>
      <c r="C5066" s="691" t="s">
        <v>1215</v>
      </c>
      <c r="D5066" s="712">
        <v>6.38</v>
      </c>
    </row>
    <row r="5067" spans="1:4" ht="13.5">
      <c r="A5067" s="689">
        <v>36278</v>
      </c>
      <c r="B5067" s="690" t="s">
        <v>6292</v>
      </c>
      <c r="C5067" s="691" t="s">
        <v>1215</v>
      </c>
      <c r="D5067" s="712">
        <v>8.65</v>
      </c>
    </row>
    <row r="5068" spans="1:4" ht="13.5">
      <c r="A5068" s="689">
        <v>38977</v>
      </c>
      <c r="B5068" s="690" t="s">
        <v>6293</v>
      </c>
      <c r="C5068" s="691" t="s">
        <v>1215</v>
      </c>
      <c r="D5068" s="712">
        <v>131.69999999999999</v>
      </c>
    </row>
    <row r="5069" spans="1:4" ht="13.5">
      <c r="A5069" s="689">
        <v>38971</v>
      </c>
      <c r="B5069" s="690" t="s">
        <v>6294</v>
      </c>
      <c r="C5069" s="691" t="s">
        <v>1215</v>
      </c>
      <c r="D5069" s="712">
        <v>10.85</v>
      </c>
    </row>
    <row r="5070" spans="1:4" ht="13.5">
      <c r="A5070" s="689">
        <v>38972</v>
      </c>
      <c r="B5070" s="690" t="s">
        <v>6295</v>
      </c>
      <c r="C5070" s="691" t="s">
        <v>1215</v>
      </c>
      <c r="D5070" s="712">
        <v>16.52</v>
      </c>
    </row>
    <row r="5071" spans="1:4" ht="13.5">
      <c r="A5071" s="689">
        <v>38973</v>
      </c>
      <c r="B5071" s="690" t="s">
        <v>6296</v>
      </c>
      <c r="C5071" s="691" t="s">
        <v>1215</v>
      </c>
      <c r="D5071" s="712">
        <v>21.86</v>
      </c>
    </row>
    <row r="5072" spans="1:4" ht="13.5">
      <c r="A5072" s="689">
        <v>38974</v>
      </c>
      <c r="B5072" s="690" t="s">
        <v>6297</v>
      </c>
      <c r="C5072" s="691" t="s">
        <v>1215</v>
      </c>
      <c r="D5072" s="712">
        <v>31.88</v>
      </c>
    </row>
    <row r="5073" spans="1:4" ht="13.5">
      <c r="A5073" s="689">
        <v>38975</v>
      </c>
      <c r="B5073" s="690" t="s">
        <v>6298</v>
      </c>
      <c r="C5073" s="691" t="s">
        <v>1215</v>
      </c>
      <c r="D5073" s="712">
        <v>53.12</v>
      </c>
    </row>
    <row r="5074" spans="1:4" ht="13.5">
      <c r="A5074" s="689">
        <v>38976</v>
      </c>
      <c r="B5074" s="690" t="s">
        <v>6299</v>
      </c>
      <c r="C5074" s="691" t="s">
        <v>1215</v>
      </c>
      <c r="D5074" s="712">
        <v>74.5</v>
      </c>
    </row>
    <row r="5075" spans="1:4" ht="13.5">
      <c r="A5075" s="689">
        <v>38986</v>
      </c>
      <c r="B5075" s="690" t="s">
        <v>6300</v>
      </c>
      <c r="C5075" s="691" t="s">
        <v>1215</v>
      </c>
      <c r="D5075" s="712">
        <v>149.93</v>
      </c>
    </row>
    <row r="5076" spans="1:4" ht="13.5">
      <c r="A5076" s="689">
        <v>38978</v>
      </c>
      <c r="B5076" s="690" t="s">
        <v>6301</v>
      </c>
      <c r="C5076" s="691" t="s">
        <v>1215</v>
      </c>
      <c r="D5076" s="712">
        <v>6.38</v>
      </c>
    </row>
    <row r="5077" spans="1:4" ht="13.5">
      <c r="A5077" s="689">
        <v>38979</v>
      </c>
      <c r="B5077" s="690" t="s">
        <v>6302</v>
      </c>
      <c r="C5077" s="691" t="s">
        <v>1215</v>
      </c>
      <c r="D5077" s="712">
        <v>8.65</v>
      </c>
    </row>
    <row r="5078" spans="1:4" ht="13.5">
      <c r="A5078" s="689">
        <v>38980</v>
      </c>
      <c r="B5078" s="690" t="s">
        <v>6303</v>
      </c>
      <c r="C5078" s="691" t="s">
        <v>1215</v>
      </c>
      <c r="D5078" s="712">
        <v>14.47</v>
      </c>
    </row>
    <row r="5079" spans="1:4" ht="13.5">
      <c r="A5079" s="689">
        <v>38981</v>
      </c>
      <c r="B5079" s="690" t="s">
        <v>6304</v>
      </c>
      <c r="C5079" s="691" t="s">
        <v>1215</v>
      </c>
      <c r="D5079" s="712">
        <v>20.03</v>
      </c>
    </row>
    <row r="5080" spans="1:4" ht="13.5">
      <c r="A5080" s="689">
        <v>38982</v>
      </c>
      <c r="B5080" s="690" t="s">
        <v>6305</v>
      </c>
      <c r="C5080" s="691" t="s">
        <v>1215</v>
      </c>
      <c r="D5080" s="712">
        <v>29.15</v>
      </c>
    </row>
    <row r="5081" spans="1:4" ht="13.5">
      <c r="A5081" s="689">
        <v>38983</v>
      </c>
      <c r="B5081" s="690" t="s">
        <v>6306</v>
      </c>
      <c r="C5081" s="691" t="s">
        <v>1215</v>
      </c>
      <c r="D5081" s="712">
        <v>38.65</v>
      </c>
    </row>
    <row r="5082" spans="1:4" ht="13.5">
      <c r="A5082" s="689">
        <v>38984</v>
      </c>
      <c r="B5082" s="690" t="s">
        <v>6307</v>
      </c>
      <c r="C5082" s="691" t="s">
        <v>1215</v>
      </c>
      <c r="D5082" s="712">
        <v>74.55</v>
      </c>
    </row>
    <row r="5083" spans="1:4" ht="13.5">
      <c r="A5083" s="689">
        <v>38985</v>
      </c>
      <c r="B5083" s="690" t="s">
        <v>6308</v>
      </c>
      <c r="C5083" s="691" t="s">
        <v>1215</v>
      </c>
      <c r="D5083" s="712">
        <v>110.37</v>
      </c>
    </row>
    <row r="5084" spans="1:4" ht="13.5">
      <c r="A5084" s="689">
        <v>9836</v>
      </c>
      <c r="B5084" s="690" t="s">
        <v>6309</v>
      </c>
      <c r="C5084" s="691" t="s">
        <v>1215</v>
      </c>
      <c r="D5084" s="712">
        <v>8.82</v>
      </c>
    </row>
    <row r="5085" spans="1:4" ht="13.5">
      <c r="A5085" s="689">
        <v>20065</v>
      </c>
      <c r="B5085" s="690" t="s">
        <v>6310</v>
      </c>
      <c r="C5085" s="691" t="s">
        <v>1215</v>
      </c>
      <c r="D5085" s="712">
        <v>22.56</v>
      </c>
    </row>
    <row r="5086" spans="1:4" ht="13.5">
      <c r="A5086" s="689">
        <v>9835</v>
      </c>
      <c r="B5086" s="690" t="s">
        <v>6311</v>
      </c>
      <c r="C5086" s="691" t="s">
        <v>1215</v>
      </c>
      <c r="D5086" s="712">
        <v>3.18</v>
      </c>
    </row>
    <row r="5087" spans="1:4" ht="13.5">
      <c r="A5087" s="689">
        <v>38032</v>
      </c>
      <c r="B5087" s="690" t="s">
        <v>6312</v>
      </c>
      <c r="C5087" s="691" t="s">
        <v>1215</v>
      </c>
      <c r="D5087" s="712">
        <v>33.94</v>
      </c>
    </row>
    <row r="5088" spans="1:4" ht="13.5">
      <c r="A5088" s="689">
        <v>38033</v>
      </c>
      <c r="B5088" s="690" t="s">
        <v>6313</v>
      </c>
      <c r="C5088" s="691" t="s">
        <v>1215</v>
      </c>
      <c r="D5088" s="712">
        <v>55.54</v>
      </c>
    </row>
    <row r="5089" spans="1:4" ht="13.5">
      <c r="A5089" s="689">
        <v>38034</v>
      </c>
      <c r="B5089" s="690" t="s">
        <v>6314</v>
      </c>
      <c r="C5089" s="691" t="s">
        <v>1215</v>
      </c>
      <c r="D5089" s="712">
        <v>91.88</v>
      </c>
    </row>
    <row r="5090" spans="1:4" ht="13.5">
      <c r="A5090" s="689">
        <v>38035</v>
      </c>
      <c r="B5090" s="690" t="s">
        <v>6315</v>
      </c>
      <c r="C5090" s="691" t="s">
        <v>1215</v>
      </c>
      <c r="D5090" s="712">
        <v>128.03</v>
      </c>
    </row>
    <row r="5091" spans="1:4" ht="13.5">
      <c r="A5091" s="689">
        <v>38036</v>
      </c>
      <c r="B5091" s="690" t="s">
        <v>6316</v>
      </c>
      <c r="C5091" s="691" t="s">
        <v>1215</v>
      </c>
      <c r="D5091" s="712">
        <v>180.66</v>
      </c>
    </row>
    <row r="5092" spans="1:4" ht="13.5">
      <c r="A5092" s="689">
        <v>38037</v>
      </c>
      <c r="B5092" s="690" t="s">
        <v>6317</v>
      </c>
      <c r="C5092" s="691" t="s">
        <v>1215</v>
      </c>
      <c r="D5092" s="712">
        <v>209.47</v>
      </c>
    </row>
    <row r="5093" spans="1:4" ht="27">
      <c r="A5093" s="691">
        <v>9850</v>
      </c>
      <c r="B5093" s="690" t="s">
        <v>6318</v>
      </c>
      <c r="C5093" s="691" t="s">
        <v>1215</v>
      </c>
      <c r="D5093" s="712">
        <v>98</v>
      </c>
    </row>
    <row r="5094" spans="1:4" ht="27">
      <c r="A5094" s="691">
        <v>9853</v>
      </c>
      <c r="B5094" s="690" t="s">
        <v>6319</v>
      </c>
      <c r="C5094" s="691" t="s">
        <v>1215</v>
      </c>
      <c r="D5094" s="712">
        <v>174.27</v>
      </c>
    </row>
    <row r="5095" spans="1:4" ht="27">
      <c r="A5095" s="691">
        <v>9854</v>
      </c>
      <c r="B5095" s="690" t="s">
        <v>6320</v>
      </c>
      <c r="C5095" s="691" t="s">
        <v>1215</v>
      </c>
      <c r="D5095" s="712">
        <v>76.36</v>
      </c>
    </row>
    <row r="5096" spans="1:4" ht="27">
      <c r="A5096" s="689">
        <v>9851</v>
      </c>
      <c r="B5096" s="690" t="s">
        <v>6321</v>
      </c>
      <c r="C5096" s="691" t="s">
        <v>1215</v>
      </c>
      <c r="D5096" s="712">
        <v>132.4</v>
      </c>
    </row>
    <row r="5097" spans="1:4" ht="27">
      <c r="A5097" s="689">
        <v>9855</v>
      </c>
      <c r="B5097" s="690" t="s">
        <v>6322</v>
      </c>
      <c r="C5097" s="691" t="s">
        <v>1215</v>
      </c>
      <c r="D5097" s="712">
        <v>221.46</v>
      </c>
    </row>
    <row r="5098" spans="1:4" ht="13.5">
      <c r="A5098" s="689">
        <v>9825</v>
      </c>
      <c r="B5098" s="690" t="s">
        <v>6323</v>
      </c>
      <c r="C5098" s="691" t="s">
        <v>1215</v>
      </c>
      <c r="D5098" s="712">
        <v>23.4</v>
      </c>
    </row>
    <row r="5099" spans="1:4" ht="13.5">
      <c r="A5099" s="689">
        <v>9828</v>
      </c>
      <c r="B5099" s="690" t="s">
        <v>6324</v>
      </c>
      <c r="C5099" s="691" t="s">
        <v>1215</v>
      </c>
      <c r="D5099" s="712">
        <v>62.98</v>
      </c>
    </row>
    <row r="5100" spans="1:4" ht="13.5">
      <c r="A5100" s="689">
        <v>9829</v>
      </c>
      <c r="B5100" s="690" t="s">
        <v>6325</v>
      </c>
      <c r="C5100" s="691" t="s">
        <v>1215</v>
      </c>
      <c r="D5100" s="712">
        <v>106.74</v>
      </c>
    </row>
    <row r="5101" spans="1:4" ht="13.5">
      <c r="A5101" s="689">
        <v>9826</v>
      </c>
      <c r="B5101" s="690" t="s">
        <v>6326</v>
      </c>
      <c r="C5101" s="691" t="s">
        <v>1215</v>
      </c>
      <c r="D5101" s="712">
        <v>162.5</v>
      </c>
    </row>
    <row r="5102" spans="1:4" ht="13.5">
      <c r="A5102" s="689">
        <v>9827</v>
      </c>
      <c r="B5102" s="690" t="s">
        <v>6327</v>
      </c>
      <c r="C5102" s="691" t="s">
        <v>1215</v>
      </c>
      <c r="D5102" s="712">
        <v>230.75</v>
      </c>
    </row>
    <row r="5103" spans="1:4" ht="13.5">
      <c r="A5103" s="689">
        <v>36374</v>
      </c>
      <c r="B5103" s="690" t="s">
        <v>6328</v>
      </c>
      <c r="C5103" s="691" t="s">
        <v>1215</v>
      </c>
      <c r="D5103" s="712">
        <v>28.05</v>
      </c>
    </row>
    <row r="5104" spans="1:4" ht="13.5">
      <c r="A5104" s="689">
        <v>36084</v>
      </c>
      <c r="B5104" s="690" t="s">
        <v>6329</v>
      </c>
      <c r="C5104" s="691" t="s">
        <v>1215</v>
      </c>
      <c r="D5104" s="712">
        <v>8.31</v>
      </c>
    </row>
    <row r="5105" spans="1:4" ht="13.5">
      <c r="A5105" s="689">
        <v>36373</v>
      </c>
      <c r="B5105" s="690" t="s">
        <v>6330</v>
      </c>
      <c r="C5105" s="691" t="s">
        <v>1215</v>
      </c>
      <c r="D5105" s="712">
        <v>17.25</v>
      </c>
    </row>
    <row r="5106" spans="1:4" ht="13.5">
      <c r="A5106" s="689">
        <v>36377</v>
      </c>
      <c r="B5106" s="690" t="s">
        <v>6331</v>
      </c>
      <c r="C5106" s="691" t="s">
        <v>1215</v>
      </c>
      <c r="D5106" s="712">
        <v>33.65</v>
      </c>
    </row>
    <row r="5107" spans="1:4" ht="13.5">
      <c r="A5107" s="689">
        <v>36375</v>
      </c>
      <c r="B5107" s="690" t="s">
        <v>6332</v>
      </c>
      <c r="C5107" s="691" t="s">
        <v>1215</v>
      </c>
      <c r="D5107" s="712">
        <v>10.25</v>
      </c>
    </row>
    <row r="5108" spans="1:4" ht="13.5">
      <c r="A5108" s="689">
        <v>36376</v>
      </c>
      <c r="B5108" s="690" t="s">
        <v>6333</v>
      </c>
      <c r="C5108" s="691" t="s">
        <v>1215</v>
      </c>
      <c r="D5108" s="712">
        <v>20.14</v>
      </c>
    </row>
    <row r="5109" spans="1:4" ht="13.5">
      <c r="A5109" s="689">
        <v>36380</v>
      </c>
      <c r="B5109" s="690" t="s">
        <v>6334</v>
      </c>
      <c r="C5109" s="691" t="s">
        <v>1215</v>
      </c>
      <c r="D5109" s="712">
        <v>42.07</v>
      </c>
    </row>
    <row r="5110" spans="1:4" ht="13.5">
      <c r="A5110" s="689">
        <v>36378</v>
      </c>
      <c r="B5110" s="690" t="s">
        <v>6335</v>
      </c>
      <c r="C5110" s="691" t="s">
        <v>1215</v>
      </c>
      <c r="D5110" s="712">
        <v>12.6</v>
      </c>
    </row>
    <row r="5111" spans="1:4" ht="13.5">
      <c r="A5111" s="689">
        <v>36379</v>
      </c>
      <c r="B5111" s="690" t="s">
        <v>6336</v>
      </c>
      <c r="C5111" s="691" t="s">
        <v>1215</v>
      </c>
      <c r="D5111" s="712">
        <v>25.41</v>
      </c>
    </row>
    <row r="5112" spans="1:4" ht="13.5">
      <c r="A5112" s="689">
        <v>9859</v>
      </c>
      <c r="B5112" s="690" t="s">
        <v>6337</v>
      </c>
      <c r="C5112" s="691" t="s">
        <v>1215</v>
      </c>
      <c r="D5112" s="712">
        <v>6.82</v>
      </c>
    </row>
    <row r="5113" spans="1:4" ht="13.5">
      <c r="A5113" s="689">
        <v>9838</v>
      </c>
      <c r="B5113" s="690" t="s">
        <v>6338</v>
      </c>
      <c r="C5113" s="691" t="s">
        <v>1215</v>
      </c>
      <c r="D5113" s="712">
        <v>5.41</v>
      </c>
    </row>
    <row r="5114" spans="1:4" ht="13.5">
      <c r="A5114" s="691">
        <v>9837</v>
      </c>
      <c r="B5114" s="690" t="s">
        <v>6339</v>
      </c>
      <c r="C5114" s="691" t="s">
        <v>1215</v>
      </c>
      <c r="D5114" s="712">
        <v>7.81</v>
      </c>
    </row>
    <row r="5115" spans="1:4" ht="27">
      <c r="A5115" s="691">
        <v>9833</v>
      </c>
      <c r="B5115" s="690" t="s">
        <v>6340</v>
      </c>
      <c r="C5115" s="691" t="s">
        <v>1215</v>
      </c>
      <c r="D5115" s="712">
        <v>9.94</v>
      </c>
    </row>
    <row r="5116" spans="1:4" ht="27">
      <c r="A5116" s="691">
        <v>9830</v>
      </c>
      <c r="B5116" s="690" t="s">
        <v>6341</v>
      </c>
      <c r="C5116" s="691" t="s">
        <v>1215</v>
      </c>
      <c r="D5116" s="712">
        <v>5.32</v>
      </c>
    </row>
    <row r="5117" spans="1:4" ht="27">
      <c r="A5117" s="691">
        <v>9834</v>
      </c>
      <c r="B5117" s="690" t="s">
        <v>6342</v>
      </c>
      <c r="C5117" s="691" t="s">
        <v>1215</v>
      </c>
      <c r="D5117" s="712">
        <v>27.67</v>
      </c>
    </row>
    <row r="5118" spans="1:4" ht="13.5">
      <c r="A5118" s="689">
        <v>9863</v>
      </c>
      <c r="B5118" s="690" t="s">
        <v>6343</v>
      </c>
      <c r="C5118" s="691" t="s">
        <v>1215</v>
      </c>
      <c r="D5118" s="712">
        <v>49.22</v>
      </c>
    </row>
    <row r="5119" spans="1:4" ht="13.5">
      <c r="A5119" s="691">
        <v>9860</v>
      </c>
      <c r="B5119" s="690" t="s">
        <v>6344</v>
      </c>
      <c r="C5119" s="691" t="s">
        <v>1215</v>
      </c>
      <c r="D5119" s="712">
        <v>31.6</v>
      </c>
    </row>
    <row r="5120" spans="1:4" ht="13.5">
      <c r="A5120" s="689">
        <v>9862</v>
      </c>
      <c r="B5120" s="690" t="s">
        <v>6345</v>
      </c>
      <c r="C5120" s="691" t="s">
        <v>1215</v>
      </c>
      <c r="D5120" s="712">
        <v>22.3</v>
      </c>
    </row>
    <row r="5121" spans="1:4" ht="13.5">
      <c r="A5121" s="689">
        <v>9861</v>
      </c>
      <c r="B5121" s="690" t="s">
        <v>6346</v>
      </c>
      <c r="C5121" s="691" t="s">
        <v>1215</v>
      </c>
      <c r="D5121" s="712">
        <v>17.920000000000002</v>
      </c>
    </row>
    <row r="5122" spans="1:4" ht="13.5">
      <c r="A5122" s="689">
        <v>9856</v>
      </c>
      <c r="B5122" s="690" t="s">
        <v>6347</v>
      </c>
      <c r="C5122" s="691" t="s">
        <v>1215</v>
      </c>
      <c r="D5122" s="712">
        <v>4.8099999999999996</v>
      </c>
    </row>
    <row r="5123" spans="1:4" ht="13.5">
      <c r="A5123" s="689">
        <v>9866</v>
      </c>
      <c r="B5123" s="690" t="s">
        <v>6348</v>
      </c>
      <c r="C5123" s="691" t="s">
        <v>1215</v>
      </c>
      <c r="D5123" s="712">
        <v>13.23</v>
      </c>
    </row>
    <row r="5124" spans="1:4" ht="13.5">
      <c r="A5124" s="689">
        <v>9857</v>
      </c>
      <c r="B5124" s="690" t="s">
        <v>6349</v>
      </c>
      <c r="C5124" s="691" t="s">
        <v>1215</v>
      </c>
      <c r="D5124" s="712">
        <v>63.66</v>
      </c>
    </row>
    <row r="5125" spans="1:4" ht="13.5">
      <c r="A5125" s="689">
        <v>9864</v>
      </c>
      <c r="B5125" s="690" t="s">
        <v>6350</v>
      </c>
      <c r="C5125" s="691" t="s">
        <v>1215</v>
      </c>
      <c r="D5125" s="712">
        <v>76.849999999999994</v>
      </c>
    </row>
    <row r="5126" spans="1:4" ht="13.5">
      <c r="A5126" s="689">
        <v>9865</v>
      </c>
      <c r="B5126" s="690" t="s">
        <v>6351</v>
      </c>
      <c r="C5126" s="691" t="s">
        <v>1215</v>
      </c>
      <c r="D5126" s="712">
        <v>110.52</v>
      </c>
    </row>
    <row r="5127" spans="1:4">
      <c r="A5127">
        <v>9858</v>
      </c>
      <c r="B5127" s="692" t="s">
        <v>6352</v>
      </c>
      <c r="C5127" t="s">
        <v>1215</v>
      </c>
      <c r="D5127" s="712">
        <v>115.87</v>
      </c>
    </row>
    <row r="5128" spans="1:4">
      <c r="A5128">
        <v>9841</v>
      </c>
      <c r="B5128" s="692" t="s">
        <v>6353</v>
      </c>
      <c r="C5128" t="s">
        <v>1215</v>
      </c>
      <c r="D5128" s="712">
        <v>21.76</v>
      </c>
    </row>
    <row r="5129" spans="1:4">
      <c r="A5129">
        <v>9840</v>
      </c>
      <c r="B5129" s="692" t="s">
        <v>6354</v>
      </c>
      <c r="C5129" t="s">
        <v>1215</v>
      </c>
      <c r="D5129" s="712">
        <v>44.24</v>
      </c>
    </row>
    <row r="5130" spans="1:4">
      <c r="A5130">
        <v>20067</v>
      </c>
      <c r="B5130" s="692" t="s">
        <v>6355</v>
      </c>
      <c r="C5130" t="s">
        <v>1215</v>
      </c>
      <c r="D5130" s="712">
        <v>7.6</v>
      </c>
    </row>
    <row r="5131" spans="1:4">
      <c r="A5131">
        <v>20068</v>
      </c>
      <c r="B5131" s="692" t="s">
        <v>6356</v>
      </c>
      <c r="C5131" t="s">
        <v>1215</v>
      </c>
      <c r="D5131" s="712">
        <v>9.48</v>
      </c>
    </row>
    <row r="5132" spans="1:4">
      <c r="A5132">
        <v>9839</v>
      </c>
      <c r="B5132" s="692" t="s">
        <v>6357</v>
      </c>
      <c r="C5132" t="s">
        <v>1215</v>
      </c>
      <c r="D5132" s="712">
        <v>12.42</v>
      </c>
    </row>
    <row r="5133" spans="1:4">
      <c r="A5133">
        <v>9870</v>
      </c>
      <c r="B5133" s="692" t="s">
        <v>6358</v>
      </c>
      <c r="C5133" t="s">
        <v>1215</v>
      </c>
      <c r="D5133" s="712">
        <v>53.67</v>
      </c>
    </row>
    <row r="5134" spans="1:4">
      <c r="A5134">
        <v>9867</v>
      </c>
      <c r="B5134" s="692" t="s">
        <v>6359</v>
      </c>
      <c r="C5134" t="s">
        <v>1215</v>
      </c>
      <c r="D5134" s="712">
        <v>1.97</v>
      </c>
    </row>
    <row r="5135" spans="1:4">
      <c r="A5135">
        <v>9868</v>
      </c>
      <c r="B5135" s="692" t="s">
        <v>6360</v>
      </c>
      <c r="C5135" t="s">
        <v>1215</v>
      </c>
      <c r="D5135" s="712">
        <v>2.5299999999999998</v>
      </c>
    </row>
    <row r="5136" spans="1:4">
      <c r="A5136">
        <v>9869</v>
      </c>
      <c r="B5136" s="692" t="s">
        <v>6361</v>
      </c>
      <c r="C5136" t="s">
        <v>1215</v>
      </c>
      <c r="D5136" s="712">
        <v>5.68</v>
      </c>
    </row>
    <row r="5137" spans="1:4">
      <c r="A5137">
        <v>9874</v>
      </c>
      <c r="B5137" s="692" t="s">
        <v>6362</v>
      </c>
      <c r="C5137" t="s">
        <v>1215</v>
      </c>
      <c r="D5137" s="712">
        <v>8.27</v>
      </c>
    </row>
    <row r="5138" spans="1:4">
      <c r="A5138">
        <v>9875</v>
      </c>
      <c r="B5138" s="692" t="s">
        <v>6363</v>
      </c>
      <c r="C5138" t="s">
        <v>1215</v>
      </c>
      <c r="D5138" s="712">
        <v>9.4700000000000006</v>
      </c>
    </row>
    <row r="5139" spans="1:4">
      <c r="A5139">
        <v>9873</v>
      </c>
      <c r="B5139" s="692" t="s">
        <v>6364</v>
      </c>
      <c r="C5139" t="s">
        <v>1215</v>
      </c>
      <c r="D5139" s="712">
        <v>15.98</v>
      </c>
    </row>
    <row r="5140" spans="1:4">
      <c r="A5140">
        <v>9871</v>
      </c>
      <c r="B5140" s="692" t="s">
        <v>6365</v>
      </c>
      <c r="C5140" t="s">
        <v>1215</v>
      </c>
      <c r="D5140" s="712">
        <v>26.77</v>
      </c>
    </row>
    <row r="5141" spans="1:4">
      <c r="A5141">
        <v>9872</v>
      </c>
      <c r="B5141" s="692" t="s">
        <v>6366</v>
      </c>
      <c r="C5141" t="s">
        <v>1215</v>
      </c>
      <c r="D5141" s="712">
        <v>33.450000000000003</v>
      </c>
    </row>
    <row r="5142" spans="1:4">
      <c r="A5142">
        <v>7667</v>
      </c>
      <c r="B5142" s="692" t="s">
        <v>6367</v>
      </c>
      <c r="C5142" t="s">
        <v>1215</v>
      </c>
      <c r="D5142" s="688">
        <v>1736.51</v>
      </c>
    </row>
    <row r="5143" spans="1:4">
      <c r="A5143">
        <v>7660</v>
      </c>
      <c r="B5143" s="692" t="s">
        <v>6368</v>
      </c>
      <c r="C5143" t="s">
        <v>1215</v>
      </c>
      <c r="D5143" s="688">
        <v>2213.63</v>
      </c>
    </row>
    <row r="5144" spans="1:4">
      <c r="A5144">
        <v>7676</v>
      </c>
      <c r="B5144" s="692" t="s">
        <v>6369</v>
      </c>
      <c r="C5144" t="s">
        <v>1215</v>
      </c>
      <c r="D5144" s="688">
        <v>2238.9299999999998</v>
      </c>
    </row>
    <row r="5145" spans="1:4">
      <c r="A5145">
        <v>12426</v>
      </c>
      <c r="B5145" s="692" t="s">
        <v>6370</v>
      </c>
      <c r="C5145" t="s">
        <v>1214</v>
      </c>
      <c r="D5145" s="712">
        <v>23.78</v>
      </c>
    </row>
    <row r="5146" spans="1:4">
      <c r="A5146">
        <v>12425</v>
      </c>
      <c r="B5146" s="692" t="s">
        <v>6371</v>
      </c>
      <c r="C5146" t="s">
        <v>1214</v>
      </c>
      <c r="D5146" s="712">
        <v>32.67</v>
      </c>
    </row>
    <row r="5147" spans="1:4">
      <c r="A5147">
        <v>12427</v>
      </c>
      <c r="B5147" s="692" t="s">
        <v>6372</v>
      </c>
      <c r="C5147" t="s">
        <v>1214</v>
      </c>
      <c r="D5147" s="712">
        <v>135.62</v>
      </c>
    </row>
    <row r="5148" spans="1:4">
      <c r="A5148">
        <v>12428</v>
      </c>
      <c r="B5148" s="692" t="s">
        <v>6373</v>
      </c>
      <c r="C5148" t="s">
        <v>1214</v>
      </c>
      <c r="D5148" s="712">
        <v>87.05</v>
      </c>
    </row>
    <row r="5149" spans="1:4">
      <c r="A5149">
        <v>12430</v>
      </c>
      <c r="B5149" s="692" t="s">
        <v>6374</v>
      </c>
      <c r="C5149" t="s">
        <v>1214</v>
      </c>
      <c r="D5149" s="712">
        <v>29.15</v>
      </c>
    </row>
    <row r="5150" spans="1:4">
      <c r="A5150">
        <v>12429</v>
      </c>
      <c r="B5150" s="692" t="s">
        <v>6375</v>
      </c>
      <c r="C5150" t="s">
        <v>1214</v>
      </c>
      <c r="D5150" s="712">
        <v>219.31</v>
      </c>
    </row>
    <row r="5151" spans="1:4">
      <c r="A5151">
        <v>12431</v>
      </c>
      <c r="B5151" s="692" t="s">
        <v>6376</v>
      </c>
      <c r="C5151" t="s">
        <v>1214</v>
      </c>
      <c r="D5151" s="712">
        <v>373.23</v>
      </c>
    </row>
    <row r="5152" spans="1:4">
      <c r="A5152">
        <v>12432</v>
      </c>
      <c r="B5152" s="692" t="s">
        <v>6377</v>
      </c>
      <c r="C5152" t="s">
        <v>1214</v>
      </c>
      <c r="D5152" s="712">
        <v>76.760000000000005</v>
      </c>
    </row>
    <row r="5153" spans="1:4">
      <c r="A5153">
        <v>12434</v>
      </c>
      <c r="B5153" s="692" t="s">
        <v>6378</v>
      </c>
      <c r="C5153" t="s">
        <v>1214</v>
      </c>
      <c r="D5153" s="712">
        <v>25.01</v>
      </c>
    </row>
    <row r="5154" spans="1:4">
      <c r="A5154">
        <v>12433</v>
      </c>
      <c r="B5154" s="692" t="s">
        <v>6379</v>
      </c>
      <c r="C5154" t="s">
        <v>1214</v>
      </c>
      <c r="D5154" s="712">
        <v>48.86</v>
      </c>
    </row>
    <row r="5155" spans="1:4">
      <c r="A5155">
        <v>12435</v>
      </c>
      <c r="B5155" s="692" t="s">
        <v>6380</v>
      </c>
      <c r="C5155" t="s">
        <v>1214</v>
      </c>
      <c r="D5155" s="712">
        <v>151.22999999999999</v>
      </c>
    </row>
    <row r="5156" spans="1:4">
      <c r="A5156">
        <v>12437</v>
      </c>
      <c r="B5156" s="692" t="s">
        <v>6381</v>
      </c>
      <c r="C5156" t="s">
        <v>1214</v>
      </c>
      <c r="D5156" s="712">
        <v>122.14</v>
      </c>
    </row>
    <row r="5157" spans="1:4">
      <c r="A5157">
        <v>12439</v>
      </c>
      <c r="B5157" s="692" t="s">
        <v>6382</v>
      </c>
      <c r="C5157" t="s">
        <v>1214</v>
      </c>
      <c r="D5157" s="712">
        <v>39.200000000000003</v>
      </c>
    </row>
    <row r="5158" spans="1:4">
      <c r="A5158">
        <v>12438</v>
      </c>
      <c r="B5158" s="692" t="s">
        <v>6383</v>
      </c>
      <c r="C5158" t="s">
        <v>1214</v>
      </c>
      <c r="D5158" s="712">
        <v>221.03</v>
      </c>
    </row>
    <row r="5159" spans="1:4">
      <c r="A5159">
        <v>12436</v>
      </c>
      <c r="B5159" s="692" t="s">
        <v>6384</v>
      </c>
      <c r="C5159" t="s">
        <v>1214</v>
      </c>
      <c r="D5159" s="712">
        <v>279.20999999999998</v>
      </c>
    </row>
    <row r="5160" spans="1:4">
      <c r="A5160">
        <v>36357</v>
      </c>
      <c r="B5160" s="692" t="s">
        <v>6385</v>
      </c>
      <c r="C5160" t="s">
        <v>1214</v>
      </c>
      <c r="D5160" s="712">
        <v>113.5</v>
      </c>
    </row>
    <row r="5161" spans="1:4">
      <c r="A5161">
        <v>12424</v>
      </c>
      <c r="B5161" s="692" t="s">
        <v>6386</v>
      </c>
      <c r="C5161" t="s">
        <v>1214</v>
      </c>
      <c r="D5161" s="712">
        <v>50.31</v>
      </c>
    </row>
    <row r="5162" spans="1:4">
      <c r="A5162">
        <v>12440</v>
      </c>
      <c r="B5162" s="692" t="s">
        <v>6387</v>
      </c>
      <c r="C5162" t="s">
        <v>1214</v>
      </c>
      <c r="D5162" s="712">
        <v>48.63</v>
      </c>
    </row>
    <row r="5163" spans="1:4">
      <c r="A5163">
        <v>9884</v>
      </c>
      <c r="B5163" s="692" t="s">
        <v>6388</v>
      </c>
      <c r="C5163" t="s">
        <v>1214</v>
      </c>
      <c r="D5163" s="712">
        <v>36.270000000000003</v>
      </c>
    </row>
    <row r="5164" spans="1:4">
      <c r="A5164">
        <v>9888</v>
      </c>
      <c r="B5164" s="692" t="s">
        <v>6389</v>
      </c>
      <c r="C5164" t="s">
        <v>1214</v>
      </c>
      <c r="D5164" s="712">
        <v>29.14</v>
      </c>
    </row>
    <row r="5165" spans="1:4">
      <c r="A5165">
        <v>9883</v>
      </c>
      <c r="B5165" s="692" t="s">
        <v>6390</v>
      </c>
      <c r="C5165" t="s">
        <v>1214</v>
      </c>
      <c r="D5165" s="712">
        <v>12.71</v>
      </c>
    </row>
    <row r="5166" spans="1:4">
      <c r="A5166">
        <v>9886</v>
      </c>
      <c r="B5166" s="692" t="s">
        <v>6391</v>
      </c>
      <c r="C5166" t="s">
        <v>1214</v>
      </c>
      <c r="D5166" s="712">
        <v>17.420000000000002</v>
      </c>
    </row>
    <row r="5167" spans="1:4">
      <c r="A5167">
        <v>9889</v>
      </c>
      <c r="B5167" s="692" t="s">
        <v>6392</v>
      </c>
      <c r="C5167" t="s">
        <v>1214</v>
      </c>
      <c r="D5167" s="712">
        <v>88.25</v>
      </c>
    </row>
    <row r="5168" spans="1:4">
      <c r="A5168">
        <v>9887</v>
      </c>
      <c r="B5168" s="692" t="s">
        <v>6393</v>
      </c>
      <c r="C5168" t="s">
        <v>1214</v>
      </c>
      <c r="D5168" s="712">
        <v>53.34</v>
      </c>
    </row>
    <row r="5169" spans="1:4">
      <c r="A5169">
        <v>9885</v>
      </c>
      <c r="B5169" s="692" t="s">
        <v>6394</v>
      </c>
      <c r="C5169" t="s">
        <v>1214</v>
      </c>
      <c r="D5169" s="712">
        <v>16.84</v>
      </c>
    </row>
    <row r="5170" spans="1:4">
      <c r="A5170">
        <v>9890</v>
      </c>
      <c r="B5170" s="692" t="s">
        <v>6395</v>
      </c>
      <c r="C5170" t="s">
        <v>1214</v>
      </c>
      <c r="D5170" s="712">
        <v>136.72</v>
      </c>
    </row>
    <row r="5171" spans="1:4">
      <c r="A5171">
        <v>9891</v>
      </c>
      <c r="B5171" s="692" t="s">
        <v>6396</v>
      </c>
      <c r="C5171" t="s">
        <v>1214</v>
      </c>
      <c r="D5171" s="712">
        <v>191.93</v>
      </c>
    </row>
    <row r="5172" spans="1:4">
      <c r="A5172">
        <v>39292</v>
      </c>
      <c r="B5172" s="692" t="s">
        <v>6397</v>
      </c>
      <c r="C5172" t="s">
        <v>1214</v>
      </c>
      <c r="D5172" s="712">
        <v>7.17</v>
      </c>
    </row>
    <row r="5173" spans="1:4">
      <c r="A5173">
        <v>39293</v>
      </c>
      <c r="B5173" s="692" t="s">
        <v>6398</v>
      </c>
      <c r="C5173" t="s">
        <v>1214</v>
      </c>
      <c r="D5173" s="712">
        <v>11.57</v>
      </c>
    </row>
    <row r="5174" spans="1:4">
      <c r="A5174">
        <v>39294</v>
      </c>
      <c r="B5174" s="692" t="s">
        <v>6399</v>
      </c>
      <c r="C5174" t="s">
        <v>1214</v>
      </c>
      <c r="D5174" s="712">
        <v>11.57</v>
      </c>
    </row>
    <row r="5175" spans="1:4">
      <c r="A5175">
        <v>39295</v>
      </c>
      <c r="B5175" s="692" t="s">
        <v>6400</v>
      </c>
      <c r="C5175" t="s">
        <v>1214</v>
      </c>
      <c r="D5175" s="712">
        <v>19.72</v>
      </c>
    </row>
    <row r="5176" spans="1:4">
      <c r="A5176">
        <v>36313</v>
      </c>
      <c r="B5176" s="692" t="s">
        <v>6401</v>
      </c>
      <c r="C5176" t="s">
        <v>1214</v>
      </c>
      <c r="D5176" s="712">
        <v>26.91</v>
      </c>
    </row>
    <row r="5177" spans="1:4">
      <c r="A5177">
        <v>36316</v>
      </c>
      <c r="B5177" s="692" t="s">
        <v>6402</v>
      </c>
      <c r="C5177" t="s">
        <v>1214</v>
      </c>
      <c r="D5177" s="712">
        <v>32.630000000000003</v>
      </c>
    </row>
    <row r="5178" spans="1:4">
      <c r="A5178">
        <v>64</v>
      </c>
      <c r="B5178" s="692" t="s">
        <v>6403</v>
      </c>
      <c r="C5178" t="s">
        <v>1214</v>
      </c>
      <c r="D5178" s="712">
        <v>3.42</v>
      </c>
    </row>
    <row r="5179" spans="1:4">
      <c r="A5179">
        <v>37423</v>
      </c>
      <c r="B5179" s="692" t="s">
        <v>6404</v>
      </c>
      <c r="C5179" t="s">
        <v>1214</v>
      </c>
      <c r="D5179" s="712">
        <v>8.4600000000000009</v>
      </c>
    </row>
    <row r="5180" spans="1:4">
      <c r="A5180">
        <v>39296</v>
      </c>
      <c r="B5180" s="692" t="s">
        <v>6405</v>
      </c>
      <c r="C5180" t="s">
        <v>1214</v>
      </c>
      <c r="D5180" s="712">
        <v>5.54</v>
      </c>
    </row>
    <row r="5181" spans="1:4">
      <c r="A5181">
        <v>39297</v>
      </c>
      <c r="B5181" s="692" t="s">
        <v>6406</v>
      </c>
      <c r="C5181" t="s">
        <v>1214</v>
      </c>
      <c r="D5181" s="712">
        <v>7.91</v>
      </c>
    </row>
    <row r="5182" spans="1:4">
      <c r="A5182">
        <v>39298</v>
      </c>
      <c r="B5182" s="692" t="s">
        <v>6407</v>
      </c>
      <c r="C5182" t="s">
        <v>1214</v>
      </c>
      <c r="D5182" s="712">
        <v>13.94</v>
      </c>
    </row>
    <row r="5183" spans="1:4">
      <c r="A5183">
        <v>39299</v>
      </c>
      <c r="B5183" s="692" t="s">
        <v>6408</v>
      </c>
      <c r="C5183" t="s">
        <v>1214</v>
      </c>
      <c r="D5183" s="712">
        <v>23.73</v>
      </c>
    </row>
    <row r="5184" spans="1:4">
      <c r="A5184">
        <v>9892</v>
      </c>
      <c r="B5184" s="692" t="s">
        <v>6409</v>
      </c>
      <c r="C5184" t="s">
        <v>1214</v>
      </c>
      <c r="D5184" s="712">
        <v>4.3</v>
      </c>
    </row>
    <row r="5185" spans="1:4">
      <c r="A5185">
        <v>9893</v>
      </c>
      <c r="B5185" s="692" t="s">
        <v>6410</v>
      </c>
      <c r="C5185" t="s">
        <v>1214</v>
      </c>
      <c r="D5185" s="712">
        <v>58.38</v>
      </c>
    </row>
    <row r="5186" spans="1:4">
      <c r="A5186">
        <v>9901</v>
      </c>
      <c r="B5186" s="692" t="s">
        <v>6411</v>
      </c>
      <c r="C5186" t="s">
        <v>1214</v>
      </c>
      <c r="D5186" s="712">
        <v>25.91</v>
      </c>
    </row>
    <row r="5187" spans="1:4">
      <c r="A5187">
        <v>9896</v>
      </c>
      <c r="B5187" s="692" t="s">
        <v>6412</v>
      </c>
      <c r="C5187" t="s">
        <v>1214</v>
      </c>
      <c r="D5187" s="712">
        <v>23.35</v>
      </c>
    </row>
    <row r="5188" spans="1:4">
      <c r="A5188">
        <v>9900</v>
      </c>
      <c r="B5188" s="692" t="s">
        <v>6413</v>
      </c>
      <c r="C5188" t="s">
        <v>1214</v>
      </c>
      <c r="D5188" s="712">
        <v>14.16</v>
      </c>
    </row>
    <row r="5189" spans="1:4">
      <c r="A5189">
        <v>9898</v>
      </c>
      <c r="B5189" s="692" t="s">
        <v>6414</v>
      </c>
      <c r="C5189" t="s">
        <v>1214</v>
      </c>
      <c r="D5189" s="712">
        <v>120.05</v>
      </c>
    </row>
    <row r="5190" spans="1:4">
      <c r="A5190">
        <v>9899</v>
      </c>
      <c r="B5190" s="692" t="s">
        <v>6415</v>
      </c>
      <c r="C5190" t="s">
        <v>1214</v>
      </c>
      <c r="D5190" s="712">
        <v>7.73</v>
      </c>
    </row>
    <row r="5191" spans="1:4">
      <c r="A5191">
        <v>9902</v>
      </c>
      <c r="B5191" s="692" t="s">
        <v>6416</v>
      </c>
      <c r="C5191" t="s">
        <v>1214</v>
      </c>
      <c r="D5191" s="712">
        <v>152.02000000000001</v>
      </c>
    </row>
    <row r="5192" spans="1:4">
      <c r="A5192">
        <v>9908</v>
      </c>
      <c r="B5192" s="692" t="s">
        <v>6417</v>
      </c>
      <c r="C5192" t="s">
        <v>1214</v>
      </c>
      <c r="D5192" s="712">
        <v>303.11</v>
      </c>
    </row>
    <row r="5193" spans="1:4">
      <c r="A5193">
        <v>9905</v>
      </c>
      <c r="B5193" s="692" t="s">
        <v>6418</v>
      </c>
      <c r="C5193" t="s">
        <v>1214</v>
      </c>
      <c r="D5193" s="712">
        <v>5.0599999999999996</v>
      </c>
    </row>
    <row r="5194" spans="1:4">
      <c r="A5194">
        <v>9906</v>
      </c>
      <c r="B5194" s="692" t="s">
        <v>6419</v>
      </c>
      <c r="C5194" t="s">
        <v>1214</v>
      </c>
      <c r="D5194" s="712">
        <v>6.07</v>
      </c>
    </row>
    <row r="5195" spans="1:4">
      <c r="A5195">
        <v>9895</v>
      </c>
      <c r="B5195" s="692" t="s">
        <v>6420</v>
      </c>
      <c r="C5195" t="s">
        <v>1214</v>
      </c>
      <c r="D5195" s="712">
        <v>9.9499999999999993</v>
      </c>
    </row>
    <row r="5196" spans="1:4">
      <c r="A5196">
        <v>9894</v>
      </c>
      <c r="B5196" s="692" t="s">
        <v>6421</v>
      </c>
      <c r="C5196" t="s">
        <v>1214</v>
      </c>
      <c r="D5196" s="712">
        <v>19.39</v>
      </c>
    </row>
    <row r="5197" spans="1:4">
      <c r="A5197">
        <v>9897</v>
      </c>
      <c r="B5197" s="692" t="s">
        <v>6422</v>
      </c>
      <c r="C5197" t="s">
        <v>1214</v>
      </c>
      <c r="D5197" s="712">
        <v>21</v>
      </c>
    </row>
    <row r="5198" spans="1:4">
      <c r="A5198">
        <v>9910</v>
      </c>
      <c r="B5198" s="692" t="s">
        <v>6423</v>
      </c>
      <c r="C5198" t="s">
        <v>1214</v>
      </c>
      <c r="D5198" s="712">
        <v>52.86</v>
      </c>
    </row>
    <row r="5199" spans="1:4">
      <c r="A5199">
        <v>9909</v>
      </c>
      <c r="B5199" s="692" t="s">
        <v>6424</v>
      </c>
      <c r="C5199" t="s">
        <v>1214</v>
      </c>
      <c r="D5199" s="712">
        <v>106.67</v>
      </c>
    </row>
    <row r="5200" spans="1:4">
      <c r="A5200">
        <v>9907</v>
      </c>
      <c r="B5200" s="692" t="s">
        <v>6425</v>
      </c>
      <c r="C5200" t="s">
        <v>1214</v>
      </c>
      <c r="D5200" s="712">
        <v>164.01</v>
      </c>
    </row>
    <row r="5201" spans="1:4" ht="22.5">
      <c r="A5201">
        <v>20973</v>
      </c>
      <c r="B5201" s="692" t="s">
        <v>6426</v>
      </c>
      <c r="C5201" t="s">
        <v>1214</v>
      </c>
      <c r="D5201" s="712">
        <v>91.86</v>
      </c>
    </row>
    <row r="5202" spans="1:4" ht="22.5">
      <c r="A5202">
        <v>20974</v>
      </c>
      <c r="B5202" s="692" t="s">
        <v>6427</v>
      </c>
      <c r="C5202" t="s">
        <v>1214</v>
      </c>
      <c r="D5202" s="712">
        <v>131.41999999999999</v>
      </c>
    </row>
    <row r="5203" spans="1:4">
      <c r="A5203">
        <v>37989</v>
      </c>
      <c r="B5203" s="692" t="s">
        <v>6428</v>
      </c>
      <c r="C5203" t="s">
        <v>1214</v>
      </c>
      <c r="D5203" s="712">
        <v>9.18</v>
      </c>
    </row>
    <row r="5204" spans="1:4">
      <c r="A5204">
        <v>37990</v>
      </c>
      <c r="B5204" s="692" t="s">
        <v>6429</v>
      </c>
      <c r="C5204" t="s">
        <v>1214</v>
      </c>
      <c r="D5204" s="712">
        <v>10.66</v>
      </c>
    </row>
    <row r="5205" spans="1:4">
      <c r="A5205">
        <v>37991</v>
      </c>
      <c r="B5205" s="692" t="s">
        <v>6430</v>
      </c>
      <c r="C5205" t="s">
        <v>1214</v>
      </c>
      <c r="D5205" s="712">
        <v>16.87</v>
      </c>
    </row>
    <row r="5206" spans="1:4">
      <c r="A5206">
        <v>37992</v>
      </c>
      <c r="B5206" s="692" t="s">
        <v>6431</v>
      </c>
      <c r="C5206" t="s">
        <v>1214</v>
      </c>
      <c r="D5206" s="712">
        <v>25.77</v>
      </c>
    </row>
    <row r="5207" spans="1:4">
      <c r="A5207">
        <v>37993</v>
      </c>
      <c r="B5207" s="692" t="s">
        <v>6432</v>
      </c>
      <c r="C5207" t="s">
        <v>1214</v>
      </c>
      <c r="D5207" s="712">
        <v>38.25</v>
      </c>
    </row>
    <row r="5208" spans="1:4">
      <c r="A5208">
        <v>37994</v>
      </c>
      <c r="B5208" s="692" t="s">
        <v>6433</v>
      </c>
      <c r="C5208" t="s">
        <v>1214</v>
      </c>
      <c r="D5208" s="712">
        <v>91.92</v>
      </c>
    </row>
    <row r="5209" spans="1:4">
      <c r="A5209">
        <v>37995</v>
      </c>
      <c r="B5209" s="692" t="s">
        <v>6434</v>
      </c>
      <c r="C5209" t="s">
        <v>1214</v>
      </c>
      <c r="D5209" s="712">
        <v>133.41999999999999</v>
      </c>
    </row>
    <row r="5210" spans="1:4">
      <c r="A5210">
        <v>37996</v>
      </c>
      <c r="B5210" s="692" t="s">
        <v>6435</v>
      </c>
      <c r="C5210" t="s">
        <v>1214</v>
      </c>
      <c r="D5210" s="712">
        <v>196.72</v>
      </c>
    </row>
    <row r="5211" spans="1:4">
      <c r="A5211">
        <v>13883</v>
      </c>
      <c r="B5211" s="692" t="s">
        <v>6436</v>
      </c>
      <c r="C5211" t="s">
        <v>1214</v>
      </c>
      <c r="D5211" s="688">
        <v>78078.77</v>
      </c>
    </row>
    <row r="5212" spans="1:4">
      <c r="A5212">
        <v>38604</v>
      </c>
      <c r="B5212" s="692" t="s">
        <v>6437</v>
      </c>
      <c r="C5212" t="s">
        <v>1214</v>
      </c>
      <c r="D5212" s="688">
        <v>97246.07</v>
      </c>
    </row>
    <row r="5213" spans="1:4" ht="22.5">
      <c r="A5213">
        <v>10601</v>
      </c>
      <c r="B5213" s="692" t="s">
        <v>6438</v>
      </c>
      <c r="C5213" t="s">
        <v>1214</v>
      </c>
      <c r="D5213" s="688">
        <v>1891630.04</v>
      </c>
    </row>
    <row r="5214" spans="1:4">
      <c r="A5214">
        <v>26034</v>
      </c>
      <c r="B5214" s="692" t="s">
        <v>6439</v>
      </c>
      <c r="C5214" t="s">
        <v>1214</v>
      </c>
      <c r="D5214" s="688">
        <v>4980595.1500000004</v>
      </c>
    </row>
    <row r="5215" spans="1:4">
      <c r="A5215">
        <v>13894</v>
      </c>
      <c r="B5215" s="692" t="s">
        <v>6440</v>
      </c>
      <c r="C5215" t="s">
        <v>1214</v>
      </c>
      <c r="D5215" s="688">
        <v>392649.25</v>
      </c>
    </row>
    <row r="5216" spans="1:4">
      <c r="A5216">
        <v>13895</v>
      </c>
      <c r="B5216" s="692" t="s">
        <v>6441</v>
      </c>
      <c r="C5216" t="s">
        <v>1214</v>
      </c>
      <c r="D5216" s="688">
        <v>527982.35</v>
      </c>
    </row>
    <row r="5217" spans="1:4">
      <c r="A5217">
        <v>13892</v>
      </c>
      <c r="B5217" s="692" t="s">
        <v>6442</v>
      </c>
      <c r="C5217" t="s">
        <v>1214</v>
      </c>
      <c r="D5217" s="688">
        <v>647029.46</v>
      </c>
    </row>
    <row r="5218" spans="1:4">
      <c r="A5218">
        <v>9914</v>
      </c>
      <c r="B5218" s="692" t="s">
        <v>6443</v>
      </c>
      <c r="C5218" t="s">
        <v>1214</v>
      </c>
      <c r="D5218" s="688">
        <v>700000</v>
      </c>
    </row>
    <row r="5219" spans="1:4" ht="22.5">
      <c r="A5219">
        <v>36485</v>
      </c>
      <c r="B5219" s="692" t="s">
        <v>6444</v>
      </c>
      <c r="C5219" t="s">
        <v>1214</v>
      </c>
      <c r="D5219" s="688">
        <v>424438.89</v>
      </c>
    </row>
    <row r="5220" spans="1:4">
      <c r="A5220">
        <v>9912</v>
      </c>
      <c r="B5220" s="692" t="s">
        <v>6445</v>
      </c>
      <c r="C5220" t="s">
        <v>1214</v>
      </c>
      <c r="D5220" s="688">
        <v>1540000</v>
      </c>
    </row>
    <row r="5221" spans="1:4" ht="22.5">
      <c r="A5221">
        <v>9921</v>
      </c>
      <c r="B5221" s="692" t="s">
        <v>6446</v>
      </c>
      <c r="C5221" t="s">
        <v>1214</v>
      </c>
      <c r="D5221" s="688">
        <v>794404.84</v>
      </c>
    </row>
    <row r="5222" spans="1:4" ht="22.5">
      <c r="A5222">
        <v>21112</v>
      </c>
      <c r="B5222" s="692" t="s">
        <v>6447</v>
      </c>
      <c r="C5222" t="s">
        <v>1214</v>
      </c>
      <c r="D5222" s="712">
        <v>155.72</v>
      </c>
    </row>
    <row r="5223" spans="1:4">
      <c r="A5223">
        <v>10228</v>
      </c>
      <c r="B5223" s="692" t="s">
        <v>6448</v>
      </c>
      <c r="C5223" t="s">
        <v>1214</v>
      </c>
      <c r="D5223" s="712">
        <v>180.9</v>
      </c>
    </row>
    <row r="5224" spans="1:4">
      <c r="A5224">
        <v>11781</v>
      </c>
      <c r="B5224" s="692" t="s">
        <v>6449</v>
      </c>
      <c r="C5224" t="s">
        <v>1214</v>
      </c>
      <c r="D5224" s="712">
        <v>146.55000000000001</v>
      </c>
    </row>
    <row r="5225" spans="1:4">
      <c r="A5225">
        <v>11746</v>
      </c>
      <c r="B5225" s="692" t="s">
        <v>6450</v>
      </c>
      <c r="C5225" t="s">
        <v>1214</v>
      </c>
      <c r="D5225" s="712">
        <v>45.29</v>
      </c>
    </row>
    <row r="5226" spans="1:4">
      <c r="A5226">
        <v>11751</v>
      </c>
      <c r="B5226" s="692" t="s">
        <v>6451</v>
      </c>
      <c r="C5226" t="s">
        <v>1214</v>
      </c>
      <c r="D5226" s="712">
        <v>81.349999999999994</v>
      </c>
    </row>
    <row r="5227" spans="1:4">
      <c r="A5227">
        <v>11750</v>
      </c>
      <c r="B5227" s="692" t="s">
        <v>6452</v>
      </c>
      <c r="C5227" t="s">
        <v>1214</v>
      </c>
      <c r="D5227" s="712">
        <v>67.510000000000005</v>
      </c>
    </row>
    <row r="5228" spans="1:4">
      <c r="A5228">
        <v>11748</v>
      </c>
      <c r="B5228" s="692" t="s">
        <v>6453</v>
      </c>
      <c r="C5228" t="s">
        <v>1214</v>
      </c>
      <c r="D5228" s="712">
        <v>29.07</v>
      </c>
    </row>
    <row r="5229" spans="1:4">
      <c r="A5229">
        <v>11747</v>
      </c>
      <c r="B5229" s="692" t="s">
        <v>6454</v>
      </c>
      <c r="C5229" t="s">
        <v>1214</v>
      </c>
      <c r="D5229" s="712">
        <v>125.45</v>
      </c>
    </row>
    <row r="5230" spans="1:4">
      <c r="A5230">
        <v>11749</v>
      </c>
      <c r="B5230" s="692" t="s">
        <v>6455</v>
      </c>
      <c r="C5230" t="s">
        <v>1214</v>
      </c>
      <c r="D5230" s="712">
        <v>33.549999999999997</v>
      </c>
    </row>
    <row r="5231" spans="1:4">
      <c r="A5231">
        <v>10236</v>
      </c>
      <c r="B5231" s="692" t="s">
        <v>6456</v>
      </c>
      <c r="C5231" t="s">
        <v>1214</v>
      </c>
      <c r="D5231" s="712">
        <v>75.11</v>
      </c>
    </row>
    <row r="5232" spans="1:4">
      <c r="A5232">
        <v>10233</v>
      </c>
      <c r="B5232" s="692" t="s">
        <v>6457</v>
      </c>
      <c r="C5232" t="s">
        <v>1214</v>
      </c>
      <c r="D5232" s="712">
        <v>70.39</v>
      </c>
    </row>
    <row r="5233" spans="1:4">
      <c r="A5233">
        <v>10234</v>
      </c>
      <c r="B5233" s="692" t="s">
        <v>6458</v>
      </c>
      <c r="C5233" t="s">
        <v>1214</v>
      </c>
      <c r="D5233" s="712">
        <v>44.34</v>
      </c>
    </row>
    <row r="5234" spans="1:4">
      <c r="A5234">
        <v>10231</v>
      </c>
      <c r="B5234" s="692" t="s">
        <v>6459</v>
      </c>
      <c r="C5234" t="s">
        <v>1214</v>
      </c>
      <c r="D5234" s="712">
        <v>203.33</v>
      </c>
    </row>
    <row r="5235" spans="1:4">
      <c r="A5235">
        <v>10232</v>
      </c>
      <c r="B5235" s="692" t="s">
        <v>6460</v>
      </c>
      <c r="C5235" t="s">
        <v>1214</v>
      </c>
      <c r="D5235" s="712">
        <v>113.78</v>
      </c>
    </row>
    <row r="5236" spans="1:4">
      <c r="A5236">
        <v>10229</v>
      </c>
      <c r="B5236" s="692" t="s">
        <v>6461</v>
      </c>
      <c r="C5236" t="s">
        <v>1214</v>
      </c>
      <c r="D5236" s="712">
        <v>40.1</v>
      </c>
    </row>
    <row r="5237" spans="1:4">
      <c r="A5237">
        <v>10235</v>
      </c>
      <c r="B5237" s="692" t="s">
        <v>6462</v>
      </c>
      <c r="C5237" t="s">
        <v>1214</v>
      </c>
      <c r="D5237" s="712">
        <v>278.74</v>
      </c>
    </row>
    <row r="5238" spans="1:4">
      <c r="A5238">
        <v>10230</v>
      </c>
      <c r="B5238" s="692" t="s">
        <v>6463</v>
      </c>
      <c r="C5238" t="s">
        <v>1214</v>
      </c>
      <c r="D5238" s="712">
        <v>490.56</v>
      </c>
    </row>
    <row r="5239" spans="1:4" ht="22.5">
      <c r="A5239">
        <v>10409</v>
      </c>
      <c r="B5239" s="692" t="s">
        <v>6464</v>
      </c>
      <c r="C5239" t="s">
        <v>1214</v>
      </c>
      <c r="D5239" s="712">
        <v>145.74</v>
      </c>
    </row>
    <row r="5240" spans="1:4" ht="22.5">
      <c r="A5240">
        <v>10411</v>
      </c>
      <c r="B5240" s="692" t="s">
        <v>6465</v>
      </c>
      <c r="C5240" t="s">
        <v>1214</v>
      </c>
      <c r="D5240" s="712">
        <v>130.41</v>
      </c>
    </row>
    <row r="5241" spans="1:4" ht="22.5">
      <c r="A5241">
        <v>10404</v>
      </c>
      <c r="B5241" s="692" t="s">
        <v>6466</v>
      </c>
      <c r="C5241" t="s">
        <v>1214</v>
      </c>
      <c r="D5241" s="712">
        <v>52.88</v>
      </c>
    </row>
    <row r="5242" spans="1:4" ht="22.5">
      <c r="A5242">
        <v>10410</v>
      </c>
      <c r="B5242" s="692" t="s">
        <v>6467</v>
      </c>
      <c r="C5242" t="s">
        <v>1214</v>
      </c>
      <c r="D5242" s="712">
        <v>87.11</v>
      </c>
    </row>
    <row r="5243" spans="1:4" ht="22.5">
      <c r="A5243">
        <v>10405</v>
      </c>
      <c r="B5243" s="692" t="s">
        <v>6468</v>
      </c>
      <c r="C5243" t="s">
        <v>1214</v>
      </c>
      <c r="D5243" s="712">
        <v>291.99</v>
      </c>
    </row>
    <row r="5244" spans="1:4" ht="22.5">
      <c r="A5244">
        <v>10408</v>
      </c>
      <c r="B5244" s="692" t="s">
        <v>6469</v>
      </c>
      <c r="C5244" t="s">
        <v>1214</v>
      </c>
      <c r="D5244" s="712">
        <v>204.18</v>
      </c>
    </row>
    <row r="5245" spans="1:4" ht="22.5">
      <c r="A5245">
        <v>10412</v>
      </c>
      <c r="B5245" s="692" t="s">
        <v>6470</v>
      </c>
      <c r="C5245" t="s">
        <v>1214</v>
      </c>
      <c r="D5245" s="712">
        <v>64.09</v>
      </c>
    </row>
    <row r="5246" spans="1:4" ht="22.5">
      <c r="A5246">
        <v>10406</v>
      </c>
      <c r="B5246" s="692" t="s">
        <v>6471</v>
      </c>
      <c r="C5246" t="s">
        <v>1214</v>
      </c>
      <c r="D5246" s="712">
        <v>403.3</v>
      </c>
    </row>
    <row r="5247" spans="1:4" ht="22.5">
      <c r="A5247">
        <v>10407</v>
      </c>
      <c r="B5247" s="692" t="s">
        <v>6472</v>
      </c>
      <c r="C5247" t="s">
        <v>1214</v>
      </c>
      <c r="D5247" s="712">
        <v>625.52</v>
      </c>
    </row>
    <row r="5248" spans="1:4">
      <c r="A5248">
        <v>10416</v>
      </c>
      <c r="B5248" s="692" t="s">
        <v>6473</v>
      </c>
      <c r="C5248" t="s">
        <v>1214</v>
      </c>
      <c r="D5248" s="712">
        <v>77.59</v>
      </c>
    </row>
    <row r="5249" spans="1:4">
      <c r="A5249">
        <v>10419</v>
      </c>
      <c r="B5249" s="692" t="s">
        <v>6474</v>
      </c>
      <c r="C5249" t="s">
        <v>1214</v>
      </c>
      <c r="D5249" s="712">
        <v>67.34</v>
      </c>
    </row>
    <row r="5250" spans="1:4">
      <c r="A5250">
        <v>21092</v>
      </c>
      <c r="B5250" s="692" t="s">
        <v>6475</v>
      </c>
      <c r="C5250" t="s">
        <v>1214</v>
      </c>
      <c r="D5250" s="712">
        <v>38.5</v>
      </c>
    </row>
    <row r="5251" spans="1:4">
      <c r="A5251">
        <v>10418</v>
      </c>
      <c r="B5251" s="692" t="s">
        <v>6476</v>
      </c>
      <c r="C5251" t="s">
        <v>1214</v>
      </c>
      <c r="D5251" s="712">
        <v>44.89</v>
      </c>
    </row>
    <row r="5252" spans="1:4">
      <c r="A5252">
        <v>12657</v>
      </c>
      <c r="B5252" s="692" t="s">
        <v>6477</v>
      </c>
      <c r="C5252" t="s">
        <v>1214</v>
      </c>
      <c r="D5252" s="712">
        <v>181.15</v>
      </c>
    </row>
    <row r="5253" spans="1:4">
      <c r="A5253">
        <v>10417</v>
      </c>
      <c r="B5253" s="692" t="s">
        <v>6478</v>
      </c>
      <c r="C5253" t="s">
        <v>1214</v>
      </c>
      <c r="D5253" s="712">
        <v>113.05</v>
      </c>
    </row>
    <row r="5254" spans="1:4">
      <c r="A5254">
        <v>10413</v>
      </c>
      <c r="B5254" s="692" t="s">
        <v>6479</v>
      </c>
      <c r="C5254" t="s">
        <v>1214</v>
      </c>
      <c r="D5254" s="712">
        <v>41.08</v>
      </c>
    </row>
    <row r="5255" spans="1:4">
      <c r="A5255">
        <v>10414</v>
      </c>
      <c r="B5255" s="692" t="s">
        <v>6480</v>
      </c>
      <c r="C5255" t="s">
        <v>1214</v>
      </c>
      <c r="D5255" s="712">
        <v>247.37</v>
      </c>
    </row>
    <row r="5256" spans="1:4">
      <c r="A5256">
        <v>10415</v>
      </c>
      <c r="B5256" s="692" t="s">
        <v>6481</v>
      </c>
      <c r="C5256" t="s">
        <v>1214</v>
      </c>
      <c r="D5256" s="712">
        <v>429.33</v>
      </c>
    </row>
    <row r="5257" spans="1:4">
      <c r="A5257">
        <v>38643</v>
      </c>
      <c r="B5257" s="692" t="s">
        <v>6482</v>
      </c>
      <c r="C5257" t="s">
        <v>1214</v>
      </c>
      <c r="D5257" s="712">
        <v>25.24</v>
      </c>
    </row>
    <row r="5258" spans="1:4">
      <c r="A5258">
        <v>6157</v>
      </c>
      <c r="B5258" s="692" t="s">
        <v>6483</v>
      </c>
      <c r="C5258" t="s">
        <v>1214</v>
      </c>
      <c r="D5258" s="712">
        <v>34.49</v>
      </c>
    </row>
    <row r="5259" spans="1:4">
      <c r="A5259">
        <v>37588</v>
      </c>
      <c r="B5259" s="692" t="s">
        <v>6484</v>
      </c>
      <c r="C5259" t="s">
        <v>1214</v>
      </c>
      <c r="D5259" s="712">
        <v>18.03</v>
      </c>
    </row>
    <row r="5260" spans="1:4">
      <c r="A5260">
        <v>6152</v>
      </c>
      <c r="B5260" s="692" t="s">
        <v>6485</v>
      </c>
      <c r="C5260" t="s">
        <v>1214</v>
      </c>
      <c r="D5260" s="712">
        <v>2.78</v>
      </c>
    </row>
    <row r="5261" spans="1:4">
      <c r="A5261">
        <v>6158</v>
      </c>
      <c r="B5261" s="692" t="s">
        <v>6486</v>
      </c>
      <c r="C5261" t="s">
        <v>1214</v>
      </c>
      <c r="D5261" s="712">
        <v>3.36</v>
      </c>
    </row>
    <row r="5262" spans="1:4">
      <c r="A5262">
        <v>6153</v>
      </c>
      <c r="B5262" s="692" t="s">
        <v>6487</v>
      </c>
      <c r="C5262" t="s">
        <v>1214</v>
      </c>
      <c r="D5262" s="712">
        <v>2.62</v>
      </c>
    </row>
    <row r="5263" spans="1:4">
      <c r="A5263">
        <v>6156</v>
      </c>
      <c r="B5263" s="692" t="s">
        <v>6488</v>
      </c>
      <c r="C5263" t="s">
        <v>1214</v>
      </c>
      <c r="D5263" s="712">
        <v>3.3</v>
      </c>
    </row>
    <row r="5264" spans="1:4">
      <c r="A5264">
        <v>6154</v>
      </c>
      <c r="B5264" s="692" t="s">
        <v>6489</v>
      </c>
      <c r="C5264" t="s">
        <v>1214</v>
      </c>
      <c r="D5264" s="712">
        <v>6.24</v>
      </c>
    </row>
    <row r="5265" spans="1:4">
      <c r="A5265">
        <v>6155</v>
      </c>
      <c r="B5265" s="692" t="s">
        <v>6490</v>
      </c>
      <c r="C5265" t="s">
        <v>1214</v>
      </c>
      <c r="D5265" s="712">
        <v>12.91</v>
      </c>
    </row>
    <row r="5266" spans="1:4">
      <c r="A5266">
        <v>3115</v>
      </c>
      <c r="B5266" s="692" t="s">
        <v>6491</v>
      </c>
      <c r="C5266" t="s">
        <v>1214</v>
      </c>
      <c r="D5266" s="712">
        <v>14.94</v>
      </c>
    </row>
    <row r="5267" spans="1:4">
      <c r="A5267">
        <v>3116</v>
      </c>
      <c r="B5267" s="692" t="s">
        <v>6492</v>
      </c>
      <c r="C5267" t="s">
        <v>1214</v>
      </c>
      <c r="D5267" s="712">
        <v>15.4</v>
      </c>
    </row>
    <row r="5268" spans="1:4">
      <c r="A5268">
        <v>38166</v>
      </c>
      <c r="B5268" s="692" t="s">
        <v>6493</v>
      </c>
      <c r="C5268" t="s">
        <v>1214</v>
      </c>
      <c r="D5268" s="712">
        <v>31.52</v>
      </c>
    </row>
    <row r="5269" spans="1:4">
      <c r="A5269">
        <v>38108</v>
      </c>
      <c r="B5269" s="692" t="s">
        <v>6494</v>
      </c>
      <c r="C5269" t="s">
        <v>1214</v>
      </c>
      <c r="D5269" s="712">
        <v>38.54</v>
      </c>
    </row>
    <row r="5270" spans="1:4" ht="22.5">
      <c r="A5270">
        <v>38087</v>
      </c>
      <c r="B5270" s="692" t="s">
        <v>6495</v>
      </c>
      <c r="C5270" t="s">
        <v>1214</v>
      </c>
      <c r="D5270" s="712">
        <v>49.57</v>
      </c>
    </row>
    <row r="5271" spans="1:4">
      <c r="A5271">
        <v>38109</v>
      </c>
      <c r="B5271" s="692" t="s">
        <v>6496</v>
      </c>
      <c r="C5271" t="s">
        <v>1214</v>
      </c>
      <c r="D5271" s="712">
        <v>61.59</v>
      </c>
    </row>
    <row r="5272" spans="1:4" ht="22.5">
      <c r="A5272">
        <v>38088</v>
      </c>
      <c r="B5272" s="692" t="s">
        <v>6497</v>
      </c>
      <c r="C5272" t="s">
        <v>1214</v>
      </c>
      <c r="D5272" s="712">
        <v>64.760000000000005</v>
      </c>
    </row>
    <row r="5273" spans="1:4">
      <c r="A5273">
        <v>38110</v>
      </c>
      <c r="B5273" s="692" t="s">
        <v>6498</v>
      </c>
      <c r="C5273" t="s">
        <v>1214</v>
      </c>
      <c r="D5273" s="712">
        <v>23.69</v>
      </c>
    </row>
    <row r="5274" spans="1:4" ht="22.5">
      <c r="A5274">
        <v>38089</v>
      </c>
      <c r="B5274" s="692" t="s">
        <v>6499</v>
      </c>
      <c r="C5274" t="s">
        <v>1214</v>
      </c>
      <c r="D5274" s="712">
        <v>41.28</v>
      </c>
    </row>
    <row r="5275" spans="1:4">
      <c r="A5275">
        <v>38111</v>
      </c>
      <c r="B5275" s="692" t="s">
        <v>6500</v>
      </c>
      <c r="C5275" t="s">
        <v>1214</v>
      </c>
      <c r="D5275" s="712">
        <v>26.49</v>
      </c>
    </row>
    <row r="5276" spans="1:4" ht="22.5">
      <c r="A5276">
        <v>38090</v>
      </c>
      <c r="B5276" s="692" t="s">
        <v>6501</v>
      </c>
      <c r="C5276" t="s">
        <v>1214</v>
      </c>
      <c r="D5276" s="712">
        <v>42.67</v>
      </c>
    </row>
    <row r="5277" spans="1:4">
      <c r="A5277">
        <v>11786</v>
      </c>
      <c r="B5277" s="692" t="s">
        <v>6502</v>
      </c>
      <c r="C5277" t="s">
        <v>1214</v>
      </c>
      <c r="D5277" s="712">
        <v>306.32</v>
      </c>
    </row>
    <row r="5278" spans="1:4">
      <c r="A5278">
        <v>13726</v>
      </c>
      <c r="B5278" s="692" t="s">
        <v>6503</v>
      </c>
      <c r="C5278" t="s">
        <v>1214</v>
      </c>
      <c r="D5278" s="688">
        <v>35128.04</v>
      </c>
    </row>
    <row r="5279" spans="1:4">
      <c r="A5279">
        <v>38400</v>
      </c>
      <c r="B5279" s="692" t="s">
        <v>6504</v>
      </c>
      <c r="C5279" t="s">
        <v>1214</v>
      </c>
      <c r="D5279" s="712">
        <v>11.6</v>
      </c>
    </row>
    <row r="5280" spans="1:4">
      <c r="A5280">
        <v>12627</v>
      </c>
      <c r="B5280" s="692" t="s">
        <v>6505</v>
      </c>
      <c r="C5280" t="s">
        <v>1214</v>
      </c>
      <c r="D5280" s="712">
        <v>0.4</v>
      </c>
    </row>
    <row r="5281" spans="1:4">
      <c r="A5281">
        <v>6138</v>
      </c>
      <c r="B5281" s="692" t="s">
        <v>6506</v>
      </c>
      <c r="C5281" t="s">
        <v>1214</v>
      </c>
      <c r="D5281" s="712">
        <v>1.69</v>
      </c>
    </row>
    <row r="5282" spans="1:4">
      <c r="A5282">
        <v>39996</v>
      </c>
      <c r="B5282" s="692" t="s">
        <v>6507</v>
      </c>
      <c r="C5282" t="s">
        <v>1215</v>
      </c>
      <c r="D5282" s="712">
        <v>2.12</v>
      </c>
    </row>
    <row r="5283" spans="1:4">
      <c r="A5283">
        <v>10478</v>
      </c>
      <c r="B5283" s="692" t="s">
        <v>6508</v>
      </c>
      <c r="C5283" t="s">
        <v>1217</v>
      </c>
      <c r="D5283" s="712">
        <v>25.82</v>
      </c>
    </row>
    <row r="5284" spans="1:4">
      <c r="A5284">
        <v>40514</v>
      </c>
      <c r="B5284" s="692" t="s">
        <v>6509</v>
      </c>
      <c r="C5284" t="s">
        <v>1217</v>
      </c>
      <c r="D5284" s="712">
        <v>22.87</v>
      </c>
    </row>
    <row r="5285" spans="1:4">
      <c r="A5285">
        <v>10475</v>
      </c>
      <c r="B5285" s="692" t="s">
        <v>6510</v>
      </c>
      <c r="C5285" t="s">
        <v>1217</v>
      </c>
      <c r="D5285" s="712">
        <v>22.71</v>
      </c>
    </row>
    <row r="5286" spans="1:4">
      <c r="A5286">
        <v>10481</v>
      </c>
      <c r="B5286" s="692" t="s">
        <v>6511</v>
      </c>
      <c r="C5286" t="s">
        <v>1217</v>
      </c>
      <c r="D5286" s="712">
        <v>24.77</v>
      </c>
    </row>
    <row r="5287" spans="1:4">
      <c r="A5287">
        <v>4031</v>
      </c>
      <c r="B5287" s="692" t="s">
        <v>6512</v>
      </c>
      <c r="C5287" t="s">
        <v>1212</v>
      </c>
      <c r="D5287" s="712">
        <v>19.579999999999998</v>
      </c>
    </row>
    <row r="5288" spans="1:4">
      <c r="A5288">
        <v>4030</v>
      </c>
      <c r="B5288" s="692" t="s">
        <v>6513</v>
      </c>
      <c r="C5288" t="s">
        <v>1212</v>
      </c>
      <c r="D5288" s="712">
        <v>4.16</v>
      </c>
    </row>
    <row r="5289" spans="1:4">
      <c r="A5289">
        <v>39399</v>
      </c>
      <c r="B5289" s="692" t="s">
        <v>6514</v>
      </c>
      <c r="C5289" t="s">
        <v>1214</v>
      </c>
      <c r="D5289" s="712">
        <v>818.27</v>
      </c>
    </row>
    <row r="5290" spans="1:4">
      <c r="A5290">
        <v>39400</v>
      </c>
      <c r="B5290" s="692" t="s">
        <v>6515</v>
      </c>
      <c r="C5290" t="s">
        <v>1214</v>
      </c>
      <c r="D5290" s="712">
        <v>889.43</v>
      </c>
    </row>
    <row r="5291" spans="1:4">
      <c r="A5291">
        <v>39401</v>
      </c>
      <c r="B5291" s="692" t="s">
        <v>6516</v>
      </c>
      <c r="C5291" t="s">
        <v>1214</v>
      </c>
      <c r="D5291" s="712">
        <v>997.73</v>
      </c>
    </row>
    <row r="5292" spans="1:4">
      <c r="A5292">
        <v>11652</v>
      </c>
      <c r="B5292" s="692" t="s">
        <v>6517</v>
      </c>
      <c r="C5292" t="s">
        <v>1214</v>
      </c>
      <c r="D5292" s="688">
        <v>2146.5</v>
      </c>
    </row>
    <row r="5293" spans="1:4">
      <c r="A5293">
        <v>13896</v>
      </c>
      <c r="B5293" s="692" t="s">
        <v>6518</v>
      </c>
      <c r="C5293" t="s">
        <v>1214</v>
      </c>
      <c r="D5293" s="688">
        <v>1925.59</v>
      </c>
    </row>
    <row r="5294" spans="1:4">
      <c r="A5294">
        <v>13475</v>
      </c>
      <c r="B5294" s="692" t="s">
        <v>6519</v>
      </c>
      <c r="C5294" t="s">
        <v>1214</v>
      </c>
      <c r="D5294" s="688">
        <v>2345.61</v>
      </c>
    </row>
    <row r="5295" spans="1:4">
      <c r="A5295">
        <v>25971</v>
      </c>
      <c r="B5295" s="692" t="s">
        <v>6520</v>
      </c>
      <c r="C5295" t="s">
        <v>1214</v>
      </c>
      <c r="D5295" s="688">
        <v>2908271.15</v>
      </c>
    </row>
    <row r="5296" spans="1:4">
      <c r="A5296">
        <v>25970</v>
      </c>
      <c r="B5296" s="692" t="s">
        <v>6521</v>
      </c>
      <c r="C5296" t="s">
        <v>1214</v>
      </c>
      <c r="D5296" s="688">
        <v>1224348.3999999999</v>
      </c>
    </row>
    <row r="5297" spans="1:4">
      <c r="A5297">
        <v>13476</v>
      </c>
      <c r="B5297" s="692" t="s">
        <v>6522</v>
      </c>
      <c r="C5297" t="s">
        <v>1214</v>
      </c>
      <c r="D5297" s="688">
        <v>1233220.58</v>
      </c>
    </row>
    <row r="5298" spans="1:4">
      <c r="A5298">
        <v>10488</v>
      </c>
      <c r="B5298" s="692" t="s">
        <v>6523</v>
      </c>
      <c r="C5298" t="s">
        <v>1214</v>
      </c>
      <c r="D5298" s="688">
        <v>1494060</v>
      </c>
    </row>
    <row r="5299" spans="1:4" ht="22.5">
      <c r="A5299">
        <v>13606</v>
      </c>
      <c r="B5299" s="692" t="s">
        <v>6524</v>
      </c>
      <c r="C5299" t="s">
        <v>1214</v>
      </c>
      <c r="D5299" s="688">
        <v>1323715.79</v>
      </c>
    </row>
    <row r="5300" spans="1:4">
      <c r="A5300">
        <v>10489</v>
      </c>
      <c r="B5300" s="692" t="s">
        <v>6525</v>
      </c>
      <c r="C5300" t="s">
        <v>1213</v>
      </c>
      <c r="D5300" s="712">
        <v>21.97</v>
      </c>
    </row>
    <row r="5301" spans="1:4">
      <c r="A5301">
        <v>41073</v>
      </c>
      <c r="B5301" s="692" t="s">
        <v>6526</v>
      </c>
      <c r="C5301" t="s">
        <v>1221</v>
      </c>
      <c r="D5301" s="688">
        <v>3865.3</v>
      </c>
    </row>
    <row r="5302" spans="1:4">
      <c r="A5302">
        <v>34391</v>
      </c>
      <c r="B5302" s="692" t="s">
        <v>6527</v>
      </c>
      <c r="C5302" t="s">
        <v>1212</v>
      </c>
      <c r="D5302" s="712">
        <v>510.56</v>
      </c>
    </row>
    <row r="5303" spans="1:4">
      <c r="A5303">
        <v>10496</v>
      </c>
      <c r="B5303" s="692" t="s">
        <v>6528</v>
      </c>
      <c r="C5303" t="s">
        <v>1212</v>
      </c>
      <c r="D5303" s="712">
        <v>444.44</v>
      </c>
    </row>
    <row r="5304" spans="1:4">
      <c r="A5304">
        <v>10497</v>
      </c>
      <c r="B5304" s="692" t="s">
        <v>6529</v>
      </c>
      <c r="C5304" t="s">
        <v>1212</v>
      </c>
      <c r="D5304" s="688">
        <v>1155.55</v>
      </c>
    </row>
    <row r="5305" spans="1:4">
      <c r="A5305">
        <v>10504</v>
      </c>
      <c r="B5305" s="692" t="s">
        <v>6530</v>
      </c>
      <c r="C5305" t="s">
        <v>1212</v>
      </c>
      <c r="D5305" s="688">
        <v>1351.11</v>
      </c>
    </row>
    <row r="5306" spans="1:4">
      <c r="A5306">
        <v>34390</v>
      </c>
      <c r="B5306" s="692" t="s">
        <v>6531</v>
      </c>
      <c r="C5306" t="s">
        <v>1212</v>
      </c>
      <c r="D5306" s="712">
        <v>398.22</v>
      </c>
    </row>
    <row r="5307" spans="1:4">
      <c r="A5307">
        <v>34389</v>
      </c>
      <c r="B5307" s="692" t="s">
        <v>6532</v>
      </c>
      <c r="C5307" t="s">
        <v>1212</v>
      </c>
      <c r="D5307" s="712">
        <v>124.44</v>
      </c>
    </row>
    <row r="5308" spans="1:4">
      <c r="A5308">
        <v>34388</v>
      </c>
      <c r="B5308" s="692" t="s">
        <v>6533</v>
      </c>
      <c r="C5308" t="s">
        <v>1212</v>
      </c>
      <c r="D5308" s="712">
        <v>176.86</v>
      </c>
    </row>
    <row r="5309" spans="1:4">
      <c r="A5309">
        <v>34387</v>
      </c>
      <c r="B5309" s="692" t="s">
        <v>6534</v>
      </c>
      <c r="C5309" t="s">
        <v>1212</v>
      </c>
      <c r="D5309" s="712">
        <v>287.11</v>
      </c>
    </row>
    <row r="5310" spans="1:4">
      <c r="A5310">
        <v>11188</v>
      </c>
      <c r="B5310" s="692" t="s">
        <v>6535</v>
      </c>
      <c r="C5310" t="s">
        <v>1212</v>
      </c>
      <c r="D5310" s="712">
        <v>142.22</v>
      </c>
    </row>
    <row r="5311" spans="1:4">
      <c r="A5311">
        <v>11189</v>
      </c>
      <c r="B5311" s="692" t="s">
        <v>6536</v>
      </c>
      <c r="C5311" t="s">
        <v>1212</v>
      </c>
      <c r="D5311" s="712">
        <v>213.33</v>
      </c>
    </row>
    <row r="5312" spans="1:4">
      <c r="A5312">
        <v>21107</v>
      </c>
      <c r="B5312" s="692" t="s">
        <v>6537</v>
      </c>
      <c r="C5312" t="s">
        <v>1212</v>
      </c>
      <c r="D5312" s="712">
        <v>153.52000000000001</v>
      </c>
    </row>
    <row r="5313" spans="1:4">
      <c r="A5313">
        <v>34386</v>
      </c>
      <c r="B5313" s="692" t="s">
        <v>6538</v>
      </c>
      <c r="C5313" t="s">
        <v>1212</v>
      </c>
      <c r="D5313" s="712">
        <v>266.66000000000003</v>
      </c>
    </row>
    <row r="5314" spans="1:4">
      <c r="A5314">
        <v>10490</v>
      </c>
      <c r="B5314" s="692" t="s">
        <v>6539</v>
      </c>
      <c r="C5314" t="s">
        <v>1212</v>
      </c>
      <c r="D5314" s="712">
        <v>80</v>
      </c>
    </row>
    <row r="5315" spans="1:4">
      <c r="A5315">
        <v>10492</v>
      </c>
      <c r="B5315" s="692" t="s">
        <v>6540</v>
      </c>
      <c r="C5315" t="s">
        <v>1212</v>
      </c>
      <c r="D5315" s="712">
        <v>106.66</v>
      </c>
    </row>
    <row r="5316" spans="1:4">
      <c r="A5316">
        <v>10493</v>
      </c>
      <c r="B5316" s="692" t="s">
        <v>6541</v>
      </c>
      <c r="C5316" t="s">
        <v>1212</v>
      </c>
      <c r="D5316" s="712">
        <v>124.44</v>
      </c>
    </row>
    <row r="5317" spans="1:4">
      <c r="A5317">
        <v>10491</v>
      </c>
      <c r="B5317" s="692" t="s">
        <v>6542</v>
      </c>
      <c r="C5317" t="s">
        <v>1212</v>
      </c>
      <c r="D5317" s="712">
        <v>151.11000000000001</v>
      </c>
    </row>
    <row r="5318" spans="1:4">
      <c r="A5318">
        <v>34385</v>
      </c>
      <c r="B5318" s="692" t="s">
        <v>6543</v>
      </c>
      <c r="C5318" t="s">
        <v>1212</v>
      </c>
      <c r="D5318" s="712">
        <v>220.44</v>
      </c>
    </row>
    <row r="5319" spans="1:4">
      <c r="A5319">
        <v>10499</v>
      </c>
      <c r="B5319" s="692" t="s">
        <v>6544</v>
      </c>
      <c r="C5319" t="s">
        <v>1212</v>
      </c>
      <c r="D5319" s="712">
        <v>88.88</v>
      </c>
    </row>
    <row r="5320" spans="1:4">
      <c r="A5320">
        <v>34384</v>
      </c>
      <c r="B5320" s="692" t="s">
        <v>6545</v>
      </c>
      <c r="C5320" t="s">
        <v>1212</v>
      </c>
      <c r="D5320" s="712">
        <v>266.66000000000003</v>
      </c>
    </row>
    <row r="5321" spans="1:4">
      <c r="A5321">
        <v>11185</v>
      </c>
      <c r="B5321" s="692" t="s">
        <v>6546</v>
      </c>
      <c r="C5321" t="s">
        <v>1212</v>
      </c>
      <c r="D5321" s="712">
        <v>275.55</v>
      </c>
    </row>
    <row r="5322" spans="1:4">
      <c r="A5322">
        <v>10507</v>
      </c>
      <c r="B5322" s="692" t="s">
        <v>6547</v>
      </c>
      <c r="C5322" t="s">
        <v>1212</v>
      </c>
      <c r="D5322" s="712">
        <v>221.89</v>
      </c>
    </row>
    <row r="5323" spans="1:4">
      <c r="A5323">
        <v>10505</v>
      </c>
      <c r="B5323" s="692" t="s">
        <v>6548</v>
      </c>
      <c r="C5323" t="s">
        <v>1212</v>
      </c>
      <c r="D5323" s="712">
        <v>130.93</v>
      </c>
    </row>
    <row r="5324" spans="1:4">
      <c r="A5324">
        <v>10506</v>
      </c>
      <c r="B5324" s="692" t="s">
        <v>6549</v>
      </c>
      <c r="C5324" t="s">
        <v>1212</v>
      </c>
      <c r="D5324" s="712">
        <v>170.92</v>
      </c>
    </row>
    <row r="5325" spans="1:4">
      <c r="A5325">
        <v>5031</v>
      </c>
      <c r="B5325" s="692" t="s">
        <v>6550</v>
      </c>
      <c r="C5325" t="s">
        <v>1212</v>
      </c>
      <c r="D5325" s="712">
        <v>240</v>
      </c>
    </row>
    <row r="5326" spans="1:4">
      <c r="A5326">
        <v>10502</v>
      </c>
      <c r="B5326" s="692" t="s">
        <v>6551</v>
      </c>
      <c r="C5326" t="s">
        <v>1212</v>
      </c>
      <c r="D5326" s="712">
        <v>279.64999999999998</v>
      </c>
    </row>
    <row r="5327" spans="1:4">
      <c r="A5327">
        <v>10501</v>
      </c>
      <c r="B5327" s="692" t="s">
        <v>6552</v>
      </c>
      <c r="C5327" t="s">
        <v>1212</v>
      </c>
      <c r="D5327" s="712">
        <v>157.99</v>
      </c>
    </row>
    <row r="5328" spans="1:4">
      <c r="A5328">
        <v>10503</v>
      </c>
      <c r="B5328" s="692" t="s">
        <v>6553</v>
      </c>
      <c r="C5328" t="s">
        <v>1212</v>
      </c>
      <c r="D5328" s="712">
        <v>213.45</v>
      </c>
    </row>
    <row r="5329" spans="1:4">
      <c r="A5329">
        <v>40270</v>
      </c>
      <c r="B5329" s="692" t="s">
        <v>6554</v>
      </c>
      <c r="C5329" t="s">
        <v>1215</v>
      </c>
      <c r="D5329" s="712">
        <v>43.5</v>
      </c>
    </row>
    <row r="5330" spans="1:4">
      <c r="A5330">
        <v>20213</v>
      </c>
      <c r="B5330" s="692" t="s">
        <v>6555</v>
      </c>
      <c r="C5330" t="s">
        <v>1215</v>
      </c>
      <c r="D5330" s="712">
        <v>18.07</v>
      </c>
    </row>
    <row r="5331" spans="1:4">
      <c r="A5331">
        <v>20211</v>
      </c>
      <c r="B5331" s="692" t="s">
        <v>6556</v>
      </c>
      <c r="C5331" t="s">
        <v>1215</v>
      </c>
      <c r="D5331" s="712">
        <v>26.68</v>
      </c>
    </row>
    <row r="5332" spans="1:4">
      <c r="A5332">
        <v>4472</v>
      </c>
      <c r="B5332" s="692" t="s">
        <v>6557</v>
      </c>
      <c r="C5332" t="s">
        <v>1215</v>
      </c>
      <c r="D5332" s="712">
        <v>23.33</v>
      </c>
    </row>
    <row r="5333" spans="1:4">
      <c r="A5333">
        <v>35272</v>
      </c>
      <c r="B5333" s="692" t="s">
        <v>6558</v>
      </c>
      <c r="C5333" t="s">
        <v>1215</v>
      </c>
      <c r="D5333" s="712">
        <v>30.64</v>
      </c>
    </row>
    <row r="5334" spans="1:4">
      <c r="A5334">
        <v>4448</v>
      </c>
      <c r="B5334" s="692" t="s">
        <v>6559</v>
      </c>
      <c r="C5334" t="s">
        <v>1215</v>
      </c>
      <c r="D5334" s="712">
        <v>17.41</v>
      </c>
    </row>
    <row r="5335" spans="1:4">
      <c r="A5335">
        <v>4425</v>
      </c>
      <c r="B5335" s="692" t="s">
        <v>6560</v>
      </c>
      <c r="C5335" t="s">
        <v>1215</v>
      </c>
      <c r="D5335" s="712">
        <v>17.14</v>
      </c>
    </row>
    <row r="5336" spans="1:4">
      <c r="A5336">
        <v>4481</v>
      </c>
      <c r="B5336" s="692" t="s">
        <v>6561</v>
      </c>
      <c r="C5336" t="s">
        <v>1215</v>
      </c>
      <c r="D5336" s="712">
        <v>31.58</v>
      </c>
    </row>
    <row r="5337" spans="1:4">
      <c r="A5337">
        <v>34345</v>
      </c>
      <c r="B5337" s="692" t="s">
        <v>6562</v>
      </c>
      <c r="C5337" t="s">
        <v>1213</v>
      </c>
      <c r="D5337" s="712">
        <v>13.54</v>
      </c>
    </row>
    <row r="5338" spans="1:4">
      <c r="A5338">
        <v>41096</v>
      </c>
      <c r="B5338" s="692" t="s">
        <v>6563</v>
      </c>
      <c r="C5338" t="s">
        <v>1221</v>
      </c>
      <c r="D5338" s="688">
        <v>2383.66</v>
      </c>
    </row>
    <row r="5339" spans="1:4">
      <c r="A5339">
        <v>41776</v>
      </c>
      <c r="B5339" s="692" t="s">
        <v>6564</v>
      </c>
      <c r="C5339" t="s">
        <v>1213</v>
      </c>
      <c r="D5339" s="712">
        <v>18.55</v>
      </c>
    </row>
    <row r="5340" spans="1:4">
      <c r="A5340">
        <v>4487</v>
      </c>
      <c r="B5340" s="692" t="s">
        <v>6565</v>
      </c>
      <c r="C5340" t="s">
        <v>1215</v>
      </c>
      <c r="D5340" s="712">
        <v>15.32</v>
      </c>
    </row>
    <row r="5341" spans="1:4">
      <c r="A5341">
        <v>11157</v>
      </c>
      <c r="B5341" s="692" t="s">
        <v>6566</v>
      </c>
      <c r="C5341" t="s">
        <v>1232</v>
      </c>
      <c r="D5341" s="712">
        <v>126.03</v>
      </c>
    </row>
    <row r="5342" spans="1:4">
      <c r="A5342" t="s">
        <v>219</v>
      </c>
    </row>
    <row r="5343" spans="1:4">
      <c r="A5343" t="s">
        <v>6567</v>
      </c>
    </row>
    <row r="8682" spans="2:2">
      <c r="B8682" s="695"/>
    </row>
    <row r="8687" spans="2:2">
      <c r="B8687" s="695"/>
    </row>
    <row r="8690" spans="2:2">
      <c r="B8690" s="695"/>
    </row>
  </sheetData>
  <pageMargins left="0.511811024" right="0.511811024" top="0.78740157499999996" bottom="0.78740157499999996" header="0.31496062000000002" footer="0.31496062000000002"/>
  <pageSetup paperSize="9" orientation="portrait" horizontalDpi="4294967294" verticalDpi="4294967294"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N54"/>
  <sheetViews>
    <sheetView tabSelected="1" view="pageBreakPreview" zoomScale="130" zoomScaleNormal="100" zoomScaleSheetLayoutView="130" workbookViewId="0">
      <selection activeCell="D9" sqref="D9"/>
    </sheetView>
  </sheetViews>
  <sheetFormatPr defaultRowHeight="11.25"/>
  <cols>
    <col min="2" max="2" width="12.5" customWidth="1"/>
    <col min="3" max="3" width="12.33203125" customWidth="1"/>
    <col min="4" max="4" width="87.83203125" customWidth="1"/>
    <col min="5" max="5" width="7.1640625" bestFit="1" customWidth="1"/>
    <col min="6" max="6" width="13.6640625" customWidth="1"/>
    <col min="7" max="7" width="16.5" hidden="1" customWidth="1"/>
    <col min="8" max="8" width="12.1640625" customWidth="1"/>
    <col min="9" max="9" width="16.33203125" hidden="1" customWidth="1"/>
    <col min="10" max="10" width="13.5" customWidth="1"/>
    <col min="11" max="11" width="26.33203125" bestFit="1" customWidth="1"/>
  </cols>
  <sheetData>
    <row r="1" spans="1:14" ht="135" customHeight="1">
      <c r="A1" s="771" t="s">
        <v>1207</v>
      </c>
      <c r="B1" s="772"/>
      <c r="C1" s="772"/>
      <c r="D1" s="772"/>
      <c r="E1" s="772"/>
      <c r="F1" s="772"/>
      <c r="G1" s="772"/>
      <c r="H1" s="772"/>
      <c r="I1" s="772"/>
      <c r="J1" s="772"/>
    </row>
    <row r="2" spans="1:14" ht="20.25">
      <c r="A2" s="628"/>
      <c r="B2" s="767" t="s">
        <v>1243</v>
      </c>
      <c r="C2" s="767"/>
      <c r="D2" s="767"/>
      <c r="E2" s="767"/>
      <c r="F2" s="767"/>
      <c r="G2" s="767"/>
      <c r="H2" s="767"/>
      <c r="I2" s="767"/>
      <c r="J2" s="767"/>
      <c r="L2" t="s">
        <v>1237</v>
      </c>
    </row>
    <row r="3" spans="1:14" ht="12.75">
      <c r="A3" s="778" t="s">
        <v>1101</v>
      </c>
      <c r="B3" s="779"/>
      <c r="C3" s="768" t="s">
        <v>1102</v>
      </c>
      <c r="D3" s="769"/>
      <c r="E3" s="769"/>
      <c r="F3" s="769"/>
      <c r="G3" s="769"/>
      <c r="H3" s="769"/>
      <c r="I3" s="769"/>
      <c r="J3" s="770"/>
      <c r="L3">
        <v>6252.42</v>
      </c>
    </row>
    <row r="4" spans="1:14" ht="12.75">
      <c r="A4" s="778" t="s">
        <v>1103</v>
      </c>
      <c r="B4" s="779"/>
      <c r="C4" s="768" t="s">
        <v>1104</v>
      </c>
      <c r="D4" s="769"/>
      <c r="E4" s="769"/>
      <c r="F4" s="769"/>
      <c r="G4" s="769"/>
      <c r="H4" s="769"/>
      <c r="I4" s="769"/>
      <c r="J4" s="770"/>
    </row>
    <row r="5" spans="1:14" ht="12.75">
      <c r="A5" s="778" t="s">
        <v>1105</v>
      </c>
      <c r="B5" s="779"/>
      <c r="C5" s="768" t="s">
        <v>6579</v>
      </c>
      <c r="D5" s="769"/>
      <c r="E5" s="769"/>
      <c r="F5" s="769"/>
      <c r="G5" s="769"/>
      <c r="H5" s="769"/>
      <c r="I5" s="769"/>
      <c r="J5" s="769"/>
    </row>
    <row r="6" spans="1:14" ht="12.75">
      <c r="A6" s="778" t="s">
        <v>1208</v>
      </c>
      <c r="B6" s="779"/>
      <c r="C6" s="768" t="s">
        <v>6568</v>
      </c>
      <c r="D6" s="769"/>
      <c r="E6" s="769"/>
      <c r="F6" s="769"/>
      <c r="G6" s="769"/>
      <c r="H6" s="769"/>
      <c r="I6" s="769"/>
      <c r="J6" s="770"/>
    </row>
    <row r="7" spans="1:14" ht="12.75">
      <c r="A7" s="780" t="s">
        <v>217</v>
      </c>
      <c r="B7" s="782" t="s">
        <v>566</v>
      </c>
      <c r="C7" s="782" t="s">
        <v>1209</v>
      </c>
      <c r="D7" s="784" t="s">
        <v>203</v>
      </c>
      <c r="E7" s="786" t="s">
        <v>1106</v>
      </c>
      <c r="F7" s="776" t="s">
        <v>6578</v>
      </c>
      <c r="G7" s="704" t="s">
        <v>211</v>
      </c>
      <c r="H7" s="704"/>
      <c r="I7" s="704"/>
      <c r="J7" s="704"/>
    </row>
    <row r="8" spans="1:14" ht="38.25" customHeight="1">
      <c r="A8" s="781"/>
      <c r="B8" s="783"/>
      <c r="C8" s="783"/>
      <c r="D8" s="785"/>
      <c r="E8" s="787"/>
      <c r="F8" s="777"/>
      <c r="G8" s="705" t="s">
        <v>1107</v>
      </c>
      <c r="H8" s="705" t="s">
        <v>1210</v>
      </c>
      <c r="I8" s="706" t="s">
        <v>1211</v>
      </c>
      <c r="J8" s="706" t="s">
        <v>1239</v>
      </c>
    </row>
    <row r="9" spans="1:14" ht="25.5">
      <c r="A9" s="703">
        <v>1</v>
      </c>
      <c r="B9" s="693">
        <v>4723</v>
      </c>
      <c r="C9" s="693" t="s">
        <v>1136</v>
      </c>
      <c r="D9" s="676" t="str">
        <f>VLOOKUP(B9,'sinapi insuos'!A:C,2,FALSE)</f>
        <v>PEDRA BRITADA N. 4 (50 A 76 MM) POSTO PEDREIRA/FORNECEDOR, SEM FRETE</v>
      </c>
      <c r="E9" s="676" t="str">
        <f>VLOOKUP(B9,'sinapi insuos'!A:C,3,FALSE)</f>
        <v xml:space="preserve">M3    </v>
      </c>
      <c r="F9" s="391">
        <f>ROUND('ORÇAMENTO - DER'!F15*1.25,2)</f>
        <v>1563.11</v>
      </c>
      <c r="G9" s="694">
        <f>SUM(F9:F9)</f>
        <v>1563.11</v>
      </c>
      <c r="H9" s="479">
        <f>VLOOKUP(B9,'sinapi insuos'!A:D,4,FALSE)</f>
        <v>49.09</v>
      </c>
      <c r="I9" s="479">
        <f t="shared" ref="I9:I17" si="0">ROUND(G9*H9,2)</f>
        <v>76733.070000000007</v>
      </c>
      <c r="J9" s="395">
        <f>ROUND(F9*H9,2)</f>
        <v>76733.070000000007</v>
      </c>
      <c r="M9">
        <v>4729</v>
      </c>
      <c r="N9" t="s">
        <v>4852</v>
      </c>
    </row>
    <row r="10" spans="1:14" ht="25.5">
      <c r="A10" s="703">
        <v>2</v>
      </c>
      <c r="B10" s="693">
        <v>4729</v>
      </c>
      <c r="C10" s="693" t="s">
        <v>1136</v>
      </c>
      <c r="D10" s="676" t="str">
        <f>VLOOKUP(B10,'sinapi insuos'!A:C,2,FALSE)</f>
        <v>PEDRA BRITADA GRADUADA, CLASSIFICADA (POSTO PEDREIRA/FORNECEDOR, SEM FRETE)</v>
      </c>
      <c r="E10" s="676" t="str">
        <f>VLOOKUP(B10,'sinapi insuos'!A:C,3,FALSE)</f>
        <v xml:space="preserve">M3    </v>
      </c>
      <c r="F10" s="391">
        <f>ROUND('ORÇAMENTO - DER'!F16*1.25,2)</f>
        <v>1172.33</v>
      </c>
      <c r="G10" s="694">
        <f>SUM(F10:F10)</f>
        <v>1172.33</v>
      </c>
      <c r="H10" s="479">
        <f>VLOOKUP(B10,'sinapi insuos'!A:D,4,FALSE)</f>
        <v>52.55</v>
      </c>
      <c r="I10" s="479">
        <f t="shared" si="0"/>
        <v>61605.94</v>
      </c>
      <c r="J10" s="395">
        <f t="shared" ref="J10:J17" si="1">ROUND(F10*H10,2)</f>
        <v>61605.94</v>
      </c>
    </row>
    <row r="11" spans="1:14" s="2" customFormat="1" ht="15">
      <c r="A11" s="714">
        <v>3</v>
      </c>
      <c r="B11" s="693">
        <v>202</v>
      </c>
      <c r="C11" s="693" t="s">
        <v>1238</v>
      </c>
      <c r="D11" s="727" t="s">
        <v>6576</v>
      </c>
      <c r="E11" s="676" t="s">
        <v>1220</v>
      </c>
      <c r="F11" s="391">
        <v>15</v>
      </c>
      <c r="G11" s="694">
        <f>SUM(F11:F11)</f>
        <v>15</v>
      </c>
      <c r="H11" s="479">
        <v>64.290000000000006</v>
      </c>
      <c r="I11" s="479">
        <f t="shared" si="0"/>
        <v>964.35</v>
      </c>
      <c r="J11" s="395">
        <f t="shared" si="1"/>
        <v>964.35</v>
      </c>
    </row>
    <row r="12" spans="1:14" s="2" customFormat="1" ht="12.75">
      <c r="A12" s="714">
        <v>4</v>
      </c>
      <c r="B12" s="693">
        <v>10929</v>
      </c>
      <c r="C12" s="693" t="s">
        <v>1238</v>
      </c>
      <c r="D12" s="676" t="s">
        <v>6577</v>
      </c>
      <c r="E12" s="676" t="s">
        <v>1220</v>
      </c>
      <c r="F12" s="391">
        <v>10</v>
      </c>
      <c r="G12" s="694">
        <f>SUM(F12:F12)</f>
        <v>10</v>
      </c>
      <c r="H12" s="707">
        <v>67</v>
      </c>
      <c r="I12" s="479">
        <f t="shared" si="0"/>
        <v>670</v>
      </c>
      <c r="J12" s="395">
        <f t="shared" si="1"/>
        <v>670</v>
      </c>
    </row>
    <row r="13" spans="1:14" ht="12.75">
      <c r="A13" s="714">
        <v>5</v>
      </c>
      <c r="B13" s="693">
        <v>10511</v>
      </c>
      <c r="C13" s="693" t="s">
        <v>1136</v>
      </c>
      <c r="D13" s="676" t="str">
        <f>VLOOKUP(B13,'sinapi insuos'!A:C,2,FALSE)</f>
        <v>CIMENTO PORTLAND COMPOSTO CP II-32 (SACO DE 50 KG)</v>
      </c>
      <c r="E13" s="676" t="str">
        <f>VLOOKUP(B13,'sinapi insuos'!A:C,3,FALSE)</f>
        <v xml:space="preserve">50KG  </v>
      </c>
      <c r="F13" s="391">
        <v>140</v>
      </c>
      <c r="G13" s="694">
        <f t="shared" ref="G13:G17" si="2">SUM(F13:F13)</f>
        <v>140</v>
      </c>
      <c r="H13" s="479">
        <f>VLOOKUP(B13,'sinapi insuos'!A:D,4,FALSE)</f>
        <v>22.05</v>
      </c>
      <c r="I13" s="479">
        <f t="shared" si="0"/>
        <v>3087</v>
      </c>
      <c r="J13" s="395">
        <f t="shared" si="1"/>
        <v>3087</v>
      </c>
    </row>
    <row r="14" spans="1:14" ht="25.5">
      <c r="A14" s="714">
        <v>6</v>
      </c>
      <c r="B14" s="693">
        <v>7745</v>
      </c>
      <c r="C14" s="693" t="s">
        <v>1136</v>
      </c>
      <c r="D14" s="676" t="str">
        <f>VLOOKUP(B14,'sinapi insuos'!A:C,2,FALSE)</f>
        <v>TUBO CONCRETO ARMADO, CLASSE PA-1, PB, DN 400 MM, PARA AGUAS PLUVIAIS (NBR 8890)</v>
      </c>
      <c r="E14" s="676" t="str">
        <f>VLOOKUP(B14,'sinapi insuos'!A:C,3,FALSE)</f>
        <v xml:space="preserve">M     </v>
      </c>
      <c r="F14" s="391">
        <f>'ORÇAMENTO - DER'!F53</f>
        <v>343</v>
      </c>
      <c r="G14" s="694">
        <f t="shared" si="2"/>
        <v>343</v>
      </c>
      <c r="H14" s="479">
        <f>VLOOKUP(B14,'sinapi insuos'!A:D,4,FALSE)</f>
        <v>50.37</v>
      </c>
      <c r="I14" s="479">
        <f t="shared" si="0"/>
        <v>17276.91</v>
      </c>
      <c r="J14" s="395">
        <f t="shared" si="1"/>
        <v>17276.91</v>
      </c>
      <c r="L14">
        <v>343</v>
      </c>
      <c r="M14" s="688"/>
    </row>
    <row r="15" spans="1:14" ht="25.5">
      <c r="A15" s="714">
        <v>7</v>
      </c>
      <c r="B15" s="693">
        <v>7725</v>
      </c>
      <c r="C15" s="693" t="s">
        <v>1136</v>
      </c>
      <c r="D15" s="676" t="str">
        <f>VLOOKUP(B15,'sinapi insuos'!A:C,2,FALSE)</f>
        <v>TUBO CONCRETO ARMADO, CLASSE PA-1, PB, DN 600 MM, PARA AGUAS PLUVIAIS (NBR 8890)</v>
      </c>
      <c r="E15" s="676" t="str">
        <f>VLOOKUP(B15,'sinapi insuos'!A:C,3,FALSE)</f>
        <v xml:space="preserve">M     </v>
      </c>
      <c r="F15" s="391">
        <f>'ORÇAMENTO - DER'!F54</f>
        <v>369</v>
      </c>
      <c r="G15" s="694">
        <f t="shared" si="2"/>
        <v>369</v>
      </c>
      <c r="H15" s="479">
        <f>VLOOKUP(B15,'sinapi insuos'!A:D,4,FALSE)</f>
        <v>88</v>
      </c>
      <c r="I15" s="479">
        <f t="shared" si="0"/>
        <v>32472</v>
      </c>
      <c r="J15" s="395">
        <f t="shared" si="1"/>
        <v>32472</v>
      </c>
      <c r="L15">
        <v>369</v>
      </c>
      <c r="M15" s="688"/>
    </row>
    <row r="16" spans="1:14" ht="25.5">
      <c r="A16" s="714">
        <v>8</v>
      </c>
      <c r="B16" s="693">
        <v>7750</v>
      </c>
      <c r="C16" s="693" t="s">
        <v>1136</v>
      </c>
      <c r="D16" s="676" t="str">
        <f>VLOOKUP(B16,'sinapi insuos'!A:C,2,FALSE)</f>
        <v>TUBO CONCRETO ARMADO, CLASSE PA-1, PB, DN 800 MM, PARA AGUAS PLUVIAIS (NBR 8890)</v>
      </c>
      <c r="E16" s="676" t="str">
        <f>VLOOKUP(B16,'sinapi insuos'!A:C,3,FALSE)</f>
        <v xml:space="preserve">M     </v>
      </c>
      <c r="F16" s="391">
        <f>'ORÇAMENTO - DER'!F55</f>
        <v>48</v>
      </c>
      <c r="G16" s="694">
        <f t="shared" si="2"/>
        <v>48</v>
      </c>
      <c r="H16" s="479">
        <f>VLOOKUP(B16,'sinapi insuos'!A:D,4,FALSE)</f>
        <v>140.07</v>
      </c>
      <c r="I16" s="479">
        <f t="shared" si="0"/>
        <v>6723.36</v>
      </c>
      <c r="J16" s="395">
        <f t="shared" si="1"/>
        <v>6723.36</v>
      </c>
      <c r="M16" s="688"/>
    </row>
    <row r="17" spans="1:11" ht="26.25" customHeight="1">
      <c r="A17" s="714">
        <v>9</v>
      </c>
      <c r="B17" s="693">
        <v>25070</v>
      </c>
      <c r="C17" s="693" t="s">
        <v>1136</v>
      </c>
      <c r="D17" s="676" t="str">
        <f>VLOOKUP(B17,'sinapi insuos'!A:C,2,FALSE)</f>
        <v>BLOCO CONCRETO ESTRUTURAL 14 X 19 X 39 CM, FBK 4,5 MPA (NBR 6136)</v>
      </c>
      <c r="E17" s="676" t="str">
        <f>VLOOKUP(B17,'sinapi insuos'!A:C,3,FALSE)</f>
        <v xml:space="preserve">UN    </v>
      </c>
      <c r="F17" s="391">
        <v>3128</v>
      </c>
      <c r="G17" s="694">
        <f t="shared" si="2"/>
        <v>3128</v>
      </c>
      <c r="H17" s="479">
        <f>VLOOKUP(B17,'sinapi insuos'!A:D,4,FALSE)</f>
        <v>2.48</v>
      </c>
      <c r="I17" s="479">
        <f t="shared" si="0"/>
        <v>7757.44</v>
      </c>
      <c r="J17" s="395">
        <f t="shared" si="1"/>
        <v>7757.44</v>
      </c>
    </row>
    <row r="18" spans="1:11" ht="12.75">
      <c r="A18" s="773" t="s">
        <v>1242</v>
      </c>
      <c r="B18" s="774"/>
      <c r="C18" s="774"/>
      <c r="D18" s="775"/>
      <c r="E18" s="710"/>
      <c r="F18" s="710"/>
      <c r="G18" s="710"/>
      <c r="H18" s="710"/>
      <c r="I18" s="710"/>
      <c r="J18" s="711">
        <f>SUM(J9:J17)</f>
        <v>207290.07</v>
      </c>
    </row>
    <row r="19" spans="1:11" ht="12.75">
      <c r="A19" s="628"/>
      <c r="B19" s="386"/>
      <c r="C19" s="386"/>
      <c r="D19" s="708"/>
      <c r="E19" s="709"/>
      <c r="F19" s="709"/>
      <c r="G19" s="709"/>
      <c r="H19" s="709"/>
      <c r="I19" s="709"/>
      <c r="J19" s="709"/>
    </row>
    <row r="22" spans="1:11">
      <c r="A22" t="s">
        <v>6573</v>
      </c>
      <c r="B22">
        <v>46</v>
      </c>
    </row>
    <row r="24" spans="1:11">
      <c r="B24" t="s">
        <v>6572</v>
      </c>
      <c r="C24" t="s">
        <v>6569</v>
      </c>
    </row>
    <row r="25" spans="1:11">
      <c r="B25">
        <v>0.224</v>
      </c>
      <c r="C25" t="s">
        <v>316</v>
      </c>
      <c r="D25">
        <f>$B$22*B25</f>
        <v>10.304</v>
      </c>
      <c r="E25">
        <v>10</v>
      </c>
    </row>
    <row r="26" spans="1:11">
      <c r="B26">
        <v>112.42</v>
      </c>
      <c r="C26" t="s">
        <v>6570</v>
      </c>
      <c r="D26">
        <f t="shared" ref="D26:D27" si="3">$B$22*B26</f>
        <v>5171.32</v>
      </c>
      <c r="E26">
        <v>5150</v>
      </c>
      <c r="F26">
        <f>E26/50</f>
        <v>103</v>
      </c>
    </row>
    <row r="27" spans="1:11">
      <c r="B27">
        <v>0.184</v>
      </c>
      <c r="C27" t="s">
        <v>6571</v>
      </c>
      <c r="D27">
        <f t="shared" si="3"/>
        <v>8.4640000000000004</v>
      </c>
      <c r="E27">
        <v>10</v>
      </c>
    </row>
    <row r="28" spans="1:11">
      <c r="J28">
        <v>80</v>
      </c>
      <c r="K28">
        <v>40</v>
      </c>
    </row>
    <row r="29" spans="1:11">
      <c r="C29" t="s">
        <v>6574</v>
      </c>
    </row>
    <row r="30" spans="1:11">
      <c r="B30">
        <v>0.1</v>
      </c>
      <c r="C30" t="s">
        <v>316</v>
      </c>
      <c r="D30">
        <f>B30*B22</f>
        <v>4.6000000000000005</v>
      </c>
      <c r="E30">
        <v>5</v>
      </c>
      <c r="J30">
        <v>8</v>
      </c>
      <c r="K30">
        <v>9</v>
      </c>
    </row>
    <row r="31" spans="1:11">
      <c r="B31">
        <v>39.799999999999997</v>
      </c>
      <c r="C31" t="s">
        <v>253</v>
      </c>
      <c r="D31">
        <f>B31*B22</f>
        <v>1830.8</v>
      </c>
      <c r="E31">
        <v>1850</v>
      </c>
      <c r="F31">
        <f>E31/50</f>
        <v>37</v>
      </c>
      <c r="I31" s="713"/>
      <c r="J31">
        <v>29</v>
      </c>
      <c r="K31">
        <v>9</v>
      </c>
    </row>
    <row r="32" spans="1:11">
      <c r="I32" s="713"/>
      <c r="J32">
        <v>11</v>
      </c>
      <c r="K32">
        <v>15</v>
      </c>
    </row>
    <row r="33" spans="2:11">
      <c r="K33">
        <v>11</v>
      </c>
    </row>
    <row r="34" spans="2:11">
      <c r="B34">
        <v>68</v>
      </c>
      <c r="C34" t="s">
        <v>6575</v>
      </c>
      <c r="D34">
        <f>B34*B22</f>
        <v>3128</v>
      </c>
      <c r="K34">
        <v>19</v>
      </c>
    </row>
    <row r="35" spans="2:11">
      <c r="K35">
        <v>8</v>
      </c>
    </row>
    <row r="36" spans="2:11">
      <c r="K36">
        <v>10</v>
      </c>
    </row>
    <row r="37" spans="2:11">
      <c r="K37">
        <v>27</v>
      </c>
    </row>
    <row r="38" spans="2:11">
      <c r="K38">
        <v>10</v>
      </c>
    </row>
    <row r="39" spans="2:11">
      <c r="K39">
        <v>29</v>
      </c>
    </row>
    <row r="40" spans="2:11">
      <c r="K40">
        <v>10</v>
      </c>
    </row>
    <row r="41" spans="2:11">
      <c r="K41">
        <v>29</v>
      </c>
    </row>
    <row r="42" spans="2:11">
      <c r="K42">
        <v>10</v>
      </c>
    </row>
    <row r="43" spans="2:11">
      <c r="K43">
        <v>10</v>
      </c>
    </row>
    <row r="44" spans="2:11">
      <c r="K44">
        <v>10</v>
      </c>
    </row>
    <row r="45" spans="2:11">
      <c r="K45">
        <v>10</v>
      </c>
    </row>
    <row r="46" spans="2:11">
      <c r="K46">
        <v>10</v>
      </c>
    </row>
    <row r="47" spans="2:11">
      <c r="K47">
        <v>11</v>
      </c>
    </row>
    <row r="48" spans="2:11">
      <c r="K48">
        <v>36</v>
      </c>
    </row>
    <row r="49" spans="11:11">
      <c r="K49">
        <v>10</v>
      </c>
    </row>
    <row r="50" spans="11:11">
      <c r="K50">
        <v>10</v>
      </c>
    </row>
    <row r="51" spans="11:11">
      <c r="K51">
        <v>10</v>
      </c>
    </row>
    <row r="52" spans="11:11">
      <c r="K52">
        <v>10</v>
      </c>
    </row>
    <row r="53" spans="11:11">
      <c r="K53">
        <v>10</v>
      </c>
    </row>
    <row r="54" spans="11:11">
      <c r="K54">
        <v>10</v>
      </c>
    </row>
  </sheetData>
  <mergeCells count="17">
    <mergeCell ref="E7:E8"/>
    <mergeCell ref="B2:J2"/>
    <mergeCell ref="C6:J6"/>
    <mergeCell ref="A1:J1"/>
    <mergeCell ref="A18:D18"/>
    <mergeCell ref="F7:F8"/>
    <mergeCell ref="A3:B3"/>
    <mergeCell ref="A4:B4"/>
    <mergeCell ref="A5:B5"/>
    <mergeCell ref="A6:B6"/>
    <mergeCell ref="C3:J3"/>
    <mergeCell ref="C4:J4"/>
    <mergeCell ref="C5:J5"/>
    <mergeCell ref="A7:A8"/>
    <mergeCell ref="B7:B8"/>
    <mergeCell ref="C7:C8"/>
    <mergeCell ref="D7:D8"/>
  </mergeCells>
  <pageMargins left="0.511811024" right="0.511811024" top="0.78740157499999996" bottom="0.78740157499999996" header="0.31496062000000002" footer="0.31496062000000002"/>
  <pageSetup paperSize="9" fitToHeight="0" orientation="landscape" horizontalDpi="4294967294" verticalDpi="4294967294" r:id="rId1"/>
  <rowBreaks count="1" manualBreakCount="1">
    <brk id="2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2:O58"/>
  <sheetViews>
    <sheetView workbookViewId="0">
      <selection activeCell="C15" sqref="C15"/>
    </sheetView>
  </sheetViews>
  <sheetFormatPr defaultRowHeight="11.25"/>
  <cols>
    <col min="1" max="1" width="6.1640625" customWidth="1"/>
    <col min="2" max="2" width="38.83203125" customWidth="1"/>
    <col min="3" max="3" width="15.1640625" customWidth="1"/>
    <col min="4" max="4" width="11.5" bestFit="1" customWidth="1"/>
    <col min="5" max="5" width="13.5" customWidth="1"/>
    <col min="6" max="6" width="9.83203125" bestFit="1" customWidth="1"/>
    <col min="7" max="13" width="13.1640625" customWidth="1"/>
    <col min="14" max="14" width="9" bestFit="1" customWidth="1"/>
    <col min="15" max="15" width="15.1640625" customWidth="1"/>
  </cols>
  <sheetData>
    <row r="2" spans="1:15" ht="104.25" customHeight="1">
      <c r="A2" s="788" t="s">
        <v>1152</v>
      </c>
      <c r="B2" s="788"/>
      <c r="C2" s="788"/>
      <c r="D2" s="788"/>
      <c r="E2" s="788"/>
      <c r="F2" s="788"/>
      <c r="G2" s="788"/>
      <c r="H2" s="788"/>
      <c r="I2" s="788"/>
      <c r="J2" s="788"/>
      <c r="K2" s="788"/>
      <c r="L2" s="788"/>
      <c r="M2" s="788"/>
      <c r="N2" s="788"/>
      <c r="O2" s="788"/>
    </row>
    <row r="3" spans="1:15">
      <c r="A3" t="s">
        <v>1153</v>
      </c>
      <c r="H3" s="610"/>
      <c r="I3" s="610"/>
      <c r="J3" s="610"/>
      <c r="K3" s="610"/>
      <c r="L3" s="610"/>
      <c r="M3" s="610"/>
      <c r="N3" s="789">
        <v>43626</v>
      </c>
      <c r="O3" s="790"/>
    </row>
    <row r="4" spans="1:15">
      <c r="A4" s="702" t="s">
        <v>1240</v>
      </c>
      <c r="F4" s="610"/>
      <c r="G4" s="610"/>
      <c r="H4" s="610"/>
      <c r="I4" s="610"/>
      <c r="J4" s="610"/>
      <c r="K4" s="610"/>
      <c r="L4" s="610"/>
      <c r="M4" s="805" t="s">
        <v>1167</v>
      </c>
      <c r="N4" s="805"/>
      <c r="O4" s="805"/>
    </row>
    <row r="5" spans="1:15">
      <c r="A5" s="702" t="s">
        <v>1241</v>
      </c>
      <c r="F5" s="610"/>
      <c r="G5" s="610"/>
      <c r="H5" s="610"/>
      <c r="I5" s="610"/>
      <c r="J5" s="610"/>
      <c r="K5" s="610"/>
      <c r="L5" s="610"/>
      <c r="M5" s="658" t="s">
        <v>1168</v>
      </c>
      <c r="N5" s="659">
        <v>0</v>
      </c>
      <c r="O5" s="660"/>
    </row>
    <row r="6" spans="1:15" ht="12" thickBot="1">
      <c r="M6" s="628" t="s">
        <v>1169</v>
      </c>
      <c r="N6" s="659">
        <v>1</v>
      </c>
      <c r="O6" s="661">
        <f>(C23-O5)</f>
        <v>207290.07</v>
      </c>
    </row>
    <row r="7" spans="1:15" ht="16.5" thickBot="1">
      <c r="A7" s="791" t="s">
        <v>1154</v>
      </c>
      <c r="B7" s="792"/>
      <c r="C7" s="792"/>
      <c r="D7" s="792"/>
      <c r="E7" s="792"/>
      <c r="F7" s="792"/>
      <c r="G7" s="792"/>
      <c r="H7" s="792"/>
      <c r="I7" s="792"/>
      <c r="J7" s="792"/>
      <c r="K7" s="792"/>
      <c r="L7" s="792"/>
      <c r="M7" s="793"/>
      <c r="N7" s="793"/>
      <c r="O7" s="794"/>
    </row>
    <row r="8" spans="1:15" ht="15">
      <c r="A8" s="795" t="s">
        <v>1155</v>
      </c>
      <c r="B8" s="797" t="s">
        <v>1156</v>
      </c>
      <c r="C8" s="611"/>
      <c r="D8" s="799"/>
      <c r="E8" s="799"/>
      <c r="F8" s="799"/>
      <c r="G8" s="799"/>
      <c r="H8" s="799"/>
      <c r="I8" s="799"/>
      <c r="J8" s="799"/>
      <c r="K8" s="799"/>
      <c r="L8" s="799"/>
      <c r="M8" s="799"/>
      <c r="N8" s="799"/>
      <c r="O8" s="800"/>
    </row>
    <row r="9" spans="1:15" ht="15">
      <c r="A9" s="796"/>
      <c r="B9" s="798"/>
      <c r="C9" s="612"/>
      <c r="D9" s="801">
        <v>30</v>
      </c>
      <c r="E9" s="802"/>
      <c r="F9" s="803">
        <v>60</v>
      </c>
      <c r="G9" s="804"/>
      <c r="H9" s="803">
        <v>90</v>
      </c>
      <c r="I9" s="804"/>
      <c r="J9" s="803">
        <v>120</v>
      </c>
      <c r="K9" s="804"/>
      <c r="L9" s="803">
        <v>150</v>
      </c>
      <c r="M9" s="804"/>
      <c r="N9" s="806" t="s">
        <v>1170</v>
      </c>
      <c r="O9" s="807"/>
    </row>
    <row r="10" spans="1:15" ht="15">
      <c r="A10" s="613"/>
      <c r="B10" s="612"/>
      <c r="C10" s="612" t="s">
        <v>1158</v>
      </c>
      <c r="D10" s="614" t="s">
        <v>1034</v>
      </c>
      <c r="E10" s="615" t="s">
        <v>1159</v>
      </c>
      <c r="F10" s="614" t="s">
        <v>1034</v>
      </c>
      <c r="G10" s="615" t="s">
        <v>1159</v>
      </c>
      <c r="H10" s="614" t="s">
        <v>1034</v>
      </c>
      <c r="I10" s="615" t="s">
        <v>1159</v>
      </c>
      <c r="J10" s="615"/>
      <c r="K10" s="615"/>
      <c r="L10" s="614" t="s">
        <v>1034</v>
      </c>
      <c r="M10" s="615" t="s">
        <v>1159</v>
      </c>
      <c r="N10" s="614" t="s">
        <v>1034</v>
      </c>
      <c r="O10" s="616" t="s">
        <v>1159</v>
      </c>
    </row>
    <row r="11" spans="1:15">
      <c r="A11" s="617">
        <v>1</v>
      </c>
      <c r="B11" s="618" t="s">
        <v>1166</v>
      </c>
      <c r="C11" s="619"/>
      <c r="D11" s="620">
        <v>0.5</v>
      </c>
      <c r="E11" s="621">
        <v>0</v>
      </c>
      <c r="F11" s="620">
        <v>0.5</v>
      </c>
      <c r="G11" s="621">
        <v>0</v>
      </c>
      <c r="H11" s="620"/>
      <c r="I11" s="621">
        <v>0</v>
      </c>
      <c r="J11" s="620"/>
      <c r="K11" s="621">
        <v>0</v>
      </c>
      <c r="L11" s="620"/>
      <c r="M11" s="621">
        <v>0</v>
      </c>
      <c r="N11" s="623">
        <f>+D11+F11+H11+L11+J11</f>
        <v>1</v>
      </c>
      <c r="O11" s="624">
        <f>K11+E11+G11+I11+M11</f>
        <v>0</v>
      </c>
    </row>
    <row r="12" spans="1:15">
      <c r="A12" s="617"/>
      <c r="B12" s="625" t="str">
        <f>'ORÇAMENTO - DER'!C7</f>
        <v>SERVIÇOS PRELIMINARES</v>
      </c>
      <c r="C12" s="626"/>
      <c r="D12" s="620"/>
      <c r="E12" s="622">
        <f>$C12*D12</f>
        <v>0</v>
      </c>
      <c r="F12" s="620"/>
      <c r="G12" s="622">
        <f>$C12*F12</f>
        <v>0</v>
      </c>
      <c r="H12" s="620"/>
      <c r="I12" s="622">
        <f>$C12*H12</f>
        <v>0</v>
      </c>
      <c r="J12" s="620"/>
      <c r="K12" s="622">
        <f>$C12*J12</f>
        <v>0</v>
      </c>
      <c r="L12" s="620"/>
      <c r="M12" s="622">
        <f>$C12*L12</f>
        <v>0</v>
      </c>
      <c r="N12" s="623">
        <f t="shared" ref="N12:N22" si="0">+D12+F12+H12+L12+J12</f>
        <v>0</v>
      </c>
      <c r="O12" s="624">
        <f t="shared" ref="O12:O22" si="1">K12+E12+G12+I12+M12</f>
        <v>0</v>
      </c>
    </row>
    <row r="13" spans="1:15">
      <c r="A13" s="617">
        <v>2</v>
      </c>
      <c r="B13" s="625" t="str">
        <f>'ORÇAMENTO - DER'!C9</f>
        <v>TERRAPLENAGEM</v>
      </c>
      <c r="C13" s="626">
        <v>0</v>
      </c>
      <c r="D13" s="620"/>
      <c r="E13" s="622">
        <f t="shared" ref="E13:G22" si="2">$C13*D13</f>
        <v>0</v>
      </c>
      <c r="F13" s="620"/>
      <c r="G13" s="622">
        <f t="shared" si="2"/>
        <v>0</v>
      </c>
      <c r="H13" s="620"/>
      <c r="I13" s="622">
        <f t="shared" ref="I13" si="3">$C13*H13</f>
        <v>0</v>
      </c>
      <c r="J13" s="620"/>
      <c r="K13" s="622">
        <f t="shared" ref="K13" si="4">$C13*J13</f>
        <v>0</v>
      </c>
      <c r="L13" s="620"/>
      <c r="M13" s="622">
        <f t="shared" ref="M13" si="5">$C13*L13</f>
        <v>0</v>
      </c>
      <c r="N13" s="623">
        <f t="shared" si="0"/>
        <v>0</v>
      </c>
      <c r="O13" s="624">
        <f t="shared" si="1"/>
        <v>0</v>
      </c>
    </row>
    <row r="14" spans="1:15">
      <c r="A14" s="617">
        <v>3</v>
      </c>
      <c r="B14" s="625" t="str">
        <f>'ORÇAMENTO - DER'!C13</f>
        <v>BASE / SUB-BASE</v>
      </c>
      <c r="C14" s="626">
        <f>SUM('ORÇAMENTO - INSUMOS'!J9:J10)</f>
        <v>138339.01</v>
      </c>
      <c r="D14" s="620"/>
      <c r="E14" s="622">
        <f t="shared" si="2"/>
        <v>0</v>
      </c>
      <c r="F14" s="620"/>
      <c r="G14" s="622">
        <f t="shared" si="2"/>
        <v>0</v>
      </c>
      <c r="H14" s="620"/>
      <c r="I14" s="622">
        <f t="shared" ref="I14" si="6">$C14*H14</f>
        <v>0</v>
      </c>
      <c r="J14" s="620">
        <v>0.4</v>
      </c>
      <c r="K14" s="622">
        <f t="shared" ref="K14" si="7">$C14*J14</f>
        <v>55335.604000000007</v>
      </c>
      <c r="L14" s="620">
        <v>0.6</v>
      </c>
      <c r="M14" s="622">
        <f t="shared" ref="M14" si="8">$C14*L14</f>
        <v>83003.406000000003</v>
      </c>
      <c r="N14" s="623">
        <f t="shared" si="0"/>
        <v>1</v>
      </c>
      <c r="O14" s="624">
        <f t="shared" si="1"/>
        <v>138339.01</v>
      </c>
    </row>
    <row r="15" spans="1:15">
      <c r="A15" s="617">
        <v>4</v>
      </c>
      <c r="B15" s="625" t="str">
        <f>'ORÇAMENTO - DER'!C17</f>
        <v>REVESTIMENTO</v>
      </c>
      <c r="C15" s="626"/>
      <c r="D15" s="620"/>
      <c r="E15" s="622">
        <f t="shared" si="2"/>
        <v>0</v>
      </c>
      <c r="F15" s="620"/>
      <c r="G15" s="622">
        <f t="shared" si="2"/>
        <v>0</v>
      </c>
      <c r="H15" s="620"/>
      <c r="I15" s="622">
        <f t="shared" ref="I15" si="9">$C15*H15</f>
        <v>0</v>
      </c>
      <c r="J15" s="620"/>
      <c r="K15" s="622">
        <f t="shared" ref="K15" si="10">$C15*J15</f>
        <v>0</v>
      </c>
      <c r="L15" s="620"/>
      <c r="M15" s="622">
        <f t="shared" ref="M15" si="11">$C15*L15</f>
        <v>0</v>
      </c>
      <c r="N15" s="623">
        <f t="shared" si="0"/>
        <v>0</v>
      </c>
      <c r="O15" s="624">
        <f t="shared" si="1"/>
        <v>0</v>
      </c>
    </row>
    <row r="16" spans="1:15">
      <c r="A16" s="617">
        <v>5</v>
      </c>
      <c r="B16" s="625" t="str">
        <f>'ORÇAMENTO - DER'!C21</f>
        <v>LIGANTES</v>
      </c>
      <c r="C16" s="626"/>
      <c r="D16" s="620"/>
      <c r="E16" s="622">
        <f t="shared" si="2"/>
        <v>0</v>
      </c>
      <c r="F16" s="620"/>
      <c r="G16" s="622">
        <f t="shared" si="2"/>
        <v>0</v>
      </c>
      <c r="H16" s="620"/>
      <c r="I16" s="622">
        <f t="shared" ref="I16" si="12">$C16*H16</f>
        <v>0</v>
      </c>
      <c r="J16" s="620"/>
      <c r="K16" s="622">
        <f t="shared" ref="K16" si="13">$C16*J16</f>
        <v>0</v>
      </c>
      <c r="L16" s="620"/>
      <c r="M16" s="622">
        <f t="shared" ref="M16" si="14">$C16*L16</f>
        <v>0</v>
      </c>
      <c r="N16" s="623">
        <f t="shared" si="0"/>
        <v>0</v>
      </c>
      <c r="O16" s="624">
        <f t="shared" si="1"/>
        <v>0</v>
      </c>
    </row>
    <row r="17" spans="1:15">
      <c r="A17" s="617">
        <v>6</v>
      </c>
      <c r="B17" s="625" t="str">
        <f>'ORÇAMENTO - DER'!C25</f>
        <v>MEIO-FIO E SARJETA</v>
      </c>
      <c r="C17" s="626"/>
      <c r="D17" s="620"/>
      <c r="E17" s="622">
        <f t="shared" si="2"/>
        <v>0</v>
      </c>
      <c r="F17" s="620"/>
      <c r="G17" s="622">
        <f t="shared" si="2"/>
        <v>0</v>
      </c>
      <c r="H17" s="620"/>
      <c r="I17" s="622">
        <f t="shared" ref="I17" si="15">$C17*H17</f>
        <v>0</v>
      </c>
      <c r="J17" s="620"/>
      <c r="K17" s="622">
        <f t="shared" ref="K17" si="16">$C17*J17</f>
        <v>0</v>
      </c>
      <c r="L17" s="620"/>
      <c r="M17" s="622">
        <f t="shared" ref="M17" si="17">$C17*L17</f>
        <v>0</v>
      </c>
      <c r="N17" s="623">
        <f t="shared" si="0"/>
        <v>0</v>
      </c>
      <c r="O17" s="624">
        <f t="shared" si="1"/>
        <v>0</v>
      </c>
    </row>
    <row r="18" spans="1:15">
      <c r="A18" s="617">
        <v>7</v>
      </c>
      <c r="B18" s="625" t="str">
        <f>'ORÇAMENTO - DER'!C29</f>
        <v>PAISAGISMO / URBANISMO</v>
      </c>
      <c r="C18" s="626"/>
      <c r="D18" s="620"/>
      <c r="E18" s="622"/>
      <c r="F18" s="620"/>
      <c r="G18" s="622"/>
      <c r="H18" s="620"/>
      <c r="I18" s="622"/>
      <c r="J18" s="620"/>
      <c r="K18" s="622"/>
      <c r="L18" s="620"/>
      <c r="M18" s="622"/>
      <c r="N18" s="623"/>
      <c r="O18" s="624"/>
    </row>
    <row r="19" spans="1:15">
      <c r="A19" s="617">
        <v>8</v>
      </c>
      <c r="B19" s="625" t="str">
        <f>'ORÇAMENTO - DER'!C37</f>
        <v>SINALIZAÇÃO DE TRÂNSITO</v>
      </c>
      <c r="C19" s="626"/>
      <c r="D19" s="620"/>
      <c r="E19" s="622">
        <f t="shared" si="2"/>
        <v>0</v>
      </c>
      <c r="F19" s="620"/>
      <c r="G19" s="622">
        <f t="shared" si="2"/>
        <v>0</v>
      </c>
      <c r="H19" s="620"/>
      <c r="I19" s="622">
        <f t="shared" ref="I19" si="18">$C19*H19</f>
        <v>0</v>
      </c>
      <c r="J19" s="620"/>
      <c r="K19" s="622">
        <f t="shared" ref="K19" si="19">$C19*J19</f>
        <v>0</v>
      </c>
      <c r="L19" s="620"/>
      <c r="M19" s="622">
        <f t="shared" ref="M19" si="20">$C19*L19</f>
        <v>0</v>
      </c>
      <c r="N19" s="623">
        <f t="shared" si="0"/>
        <v>0</v>
      </c>
      <c r="O19" s="624">
        <f t="shared" si="1"/>
        <v>0</v>
      </c>
    </row>
    <row r="20" spans="1:15">
      <c r="A20" s="617">
        <v>9</v>
      </c>
      <c r="B20" s="625" t="str">
        <f>'ORÇAMENTO - DER'!C43</f>
        <v>DRENAGEM</v>
      </c>
      <c r="C20" s="626">
        <f>SUM('ORÇAMENTO - INSUMOS'!J11:J17)</f>
        <v>68951.06</v>
      </c>
      <c r="D20" s="620"/>
      <c r="E20" s="622">
        <f t="shared" si="2"/>
        <v>0</v>
      </c>
      <c r="F20" s="620"/>
      <c r="G20" s="622">
        <f t="shared" si="2"/>
        <v>0</v>
      </c>
      <c r="H20" s="620">
        <v>0.5</v>
      </c>
      <c r="I20" s="622">
        <f t="shared" ref="I20" si="21">$C20*H20</f>
        <v>34475.53</v>
      </c>
      <c r="J20" s="620">
        <v>0.5</v>
      </c>
      <c r="K20" s="622">
        <f t="shared" ref="K20" si="22">$C20*J20</f>
        <v>34475.53</v>
      </c>
      <c r="L20" s="620"/>
      <c r="M20" s="622">
        <f t="shared" ref="M20" si="23">$C20*L20</f>
        <v>0</v>
      </c>
      <c r="N20" s="623">
        <f t="shared" si="0"/>
        <v>1</v>
      </c>
      <c r="O20" s="624">
        <f t="shared" si="1"/>
        <v>68951.06</v>
      </c>
    </row>
    <row r="21" spans="1:15">
      <c r="A21" s="617">
        <v>10</v>
      </c>
      <c r="B21" s="625" t="s">
        <v>1165</v>
      </c>
      <c r="C21" s="626"/>
      <c r="D21" s="620"/>
      <c r="E21" s="622">
        <f t="shared" si="2"/>
        <v>0</v>
      </c>
      <c r="F21" s="620"/>
      <c r="G21" s="622">
        <f t="shared" si="2"/>
        <v>0</v>
      </c>
      <c r="H21" s="620"/>
      <c r="I21" s="622">
        <f t="shared" ref="I21" si="24">$C21*H21</f>
        <v>0</v>
      </c>
      <c r="J21" s="620"/>
      <c r="K21" s="622">
        <f t="shared" ref="K21" si="25">$C21*J21</f>
        <v>0</v>
      </c>
      <c r="L21" s="620"/>
      <c r="M21" s="622">
        <f t="shared" ref="M21" si="26">$C21*L21</f>
        <v>0</v>
      </c>
      <c r="N21" s="623">
        <f t="shared" si="0"/>
        <v>0</v>
      </c>
      <c r="O21" s="624">
        <f t="shared" si="1"/>
        <v>0</v>
      </c>
    </row>
    <row r="22" spans="1:15">
      <c r="A22" s="617">
        <v>11</v>
      </c>
      <c r="B22" s="618" t="str">
        <f>'ORÇAMENTO - DER'!C68</f>
        <v>MOBILIZAÇÃO / DESMOBILIZAÇÃO = 4%</v>
      </c>
      <c r="C22" s="627"/>
      <c r="D22" s="620"/>
      <c r="E22" s="622">
        <f t="shared" si="2"/>
        <v>0</v>
      </c>
      <c r="F22" s="620"/>
      <c r="G22" s="622">
        <f t="shared" si="2"/>
        <v>0</v>
      </c>
      <c r="H22" s="620"/>
      <c r="I22" s="622">
        <f t="shared" ref="I22" si="27">$C22*H22</f>
        <v>0</v>
      </c>
      <c r="J22" s="620"/>
      <c r="K22" s="622">
        <f t="shared" ref="K22" si="28">$C22*J22</f>
        <v>0</v>
      </c>
      <c r="L22" s="620"/>
      <c r="M22" s="622">
        <f t="shared" ref="M22" si="29">$C22*L22</f>
        <v>0</v>
      </c>
      <c r="N22" s="623">
        <f t="shared" si="0"/>
        <v>0</v>
      </c>
      <c r="O22" s="624">
        <f t="shared" si="1"/>
        <v>0</v>
      </c>
    </row>
    <row r="23" spans="1:15" ht="15.75" thickBot="1">
      <c r="A23" s="629"/>
      <c r="B23" s="630"/>
      <c r="C23" s="631">
        <f>SUM(C14,C20)</f>
        <v>207290.07</v>
      </c>
      <c r="D23" s="632">
        <f>E23/$C23</f>
        <v>0</v>
      </c>
      <c r="E23" s="633">
        <f>SUM(E11:E22)</f>
        <v>0</v>
      </c>
      <c r="F23" s="632">
        <f>G23/$C23</f>
        <v>0</v>
      </c>
      <c r="G23" s="633">
        <f>SUM(G13:G22)</f>
        <v>0</v>
      </c>
      <c r="H23" s="632">
        <f>I23/$C23</f>
        <v>0.16631539561928846</v>
      </c>
      <c r="I23" s="633">
        <f>SUM(I11:I22)</f>
        <v>34475.53</v>
      </c>
      <c r="J23" s="632">
        <f>K23/$C23</f>
        <v>0.4332630791238577</v>
      </c>
      <c r="K23" s="633">
        <f>SUM(K11:K22)</f>
        <v>89811.134000000005</v>
      </c>
      <c r="L23" s="632">
        <f>M23/$C23</f>
        <v>0.40042152525685382</v>
      </c>
      <c r="M23" s="633">
        <f>SUM(M11:M22)</f>
        <v>83003.406000000003</v>
      </c>
      <c r="N23" s="634">
        <f>J23+D23+F23+H23+L23</f>
        <v>1</v>
      </c>
      <c r="O23" s="635">
        <f>SUM(O10:O22)</f>
        <v>207290.07</v>
      </c>
    </row>
    <row r="24" spans="1:15" ht="15.75" thickBot="1">
      <c r="A24" s="651"/>
      <c r="B24" s="651"/>
      <c r="C24" s="652"/>
      <c r="D24" s="653"/>
      <c r="E24" s="654"/>
      <c r="F24" s="653"/>
      <c r="G24" s="654"/>
      <c r="H24" s="653"/>
      <c r="I24" s="654"/>
      <c r="J24" s="654"/>
      <c r="K24" s="654"/>
      <c r="L24" s="653"/>
      <c r="M24" s="654"/>
      <c r="N24" s="655"/>
      <c r="O24" s="656"/>
    </row>
    <row r="25" spans="1:15" ht="15" hidden="1">
      <c r="A25" s="795" t="s">
        <v>1155</v>
      </c>
      <c r="B25" s="819" t="s">
        <v>1156</v>
      </c>
      <c r="C25" s="665"/>
      <c r="D25" s="809"/>
      <c r="E25" s="809"/>
      <c r="F25" s="809"/>
      <c r="G25" s="809"/>
      <c r="H25" s="809"/>
      <c r="I25" s="809"/>
      <c r="J25" s="809"/>
      <c r="K25" s="809"/>
      <c r="L25" s="809"/>
      <c r="M25" s="809"/>
      <c r="N25" s="809"/>
      <c r="O25" s="811"/>
    </row>
    <row r="26" spans="1:15" ht="15" hidden="1">
      <c r="A26" s="796"/>
      <c r="B26" s="820"/>
      <c r="C26" s="662"/>
      <c r="D26" s="821">
        <v>180</v>
      </c>
      <c r="E26" s="821"/>
      <c r="F26" s="812">
        <v>210</v>
      </c>
      <c r="G26" s="812"/>
      <c r="H26" s="812">
        <v>240</v>
      </c>
      <c r="I26" s="812"/>
      <c r="J26" s="812">
        <v>270</v>
      </c>
      <c r="K26" s="812"/>
      <c r="L26" s="812">
        <v>300</v>
      </c>
      <c r="M26" s="812"/>
      <c r="N26" s="813" t="s">
        <v>1171</v>
      </c>
      <c r="O26" s="814"/>
    </row>
    <row r="27" spans="1:15" ht="15" hidden="1">
      <c r="A27" s="613"/>
      <c r="B27" s="662"/>
      <c r="C27" s="662" t="s">
        <v>1158</v>
      </c>
      <c r="D27" s="614" t="s">
        <v>1034</v>
      </c>
      <c r="E27" s="614" t="s">
        <v>1159</v>
      </c>
      <c r="F27" s="614" t="s">
        <v>1034</v>
      </c>
      <c r="G27" s="614" t="s">
        <v>1159</v>
      </c>
      <c r="H27" s="614" t="s">
        <v>1034</v>
      </c>
      <c r="I27" s="614" t="s">
        <v>1159</v>
      </c>
      <c r="J27" s="614"/>
      <c r="K27" s="614"/>
      <c r="L27" s="614" t="s">
        <v>1034</v>
      </c>
      <c r="M27" s="614" t="s">
        <v>1159</v>
      </c>
      <c r="N27" s="614" t="s">
        <v>1034</v>
      </c>
      <c r="O27" s="666" t="s">
        <v>1159</v>
      </c>
    </row>
    <row r="28" spans="1:15" hidden="1">
      <c r="A28" s="617">
        <v>1</v>
      </c>
      <c r="B28" s="628" t="str">
        <f>B11</f>
        <v>LICITAÇÃO</v>
      </c>
      <c r="C28" s="628">
        <f>C11</f>
        <v>0</v>
      </c>
      <c r="D28" s="663"/>
      <c r="E28" s="621">
        <v>0</v>
      </c>
      <c r="F28" s="663"/>
      <c r="G28" s="621">
        <v>0</v>
      </c>
      <c r="H28" s="663"/>
      <c r="I28" s="621">
        <v>0</v>
      </c>
      <c r="J28" s="663"/>
      <c r="K28" s="621">
        <v>0</v>
      </c>
      <c r="L28" s="663"/>
      <c r="M28" s="621">
        <v>0</v>
      </c>
      <c r="N28" s="664">
        <f>N11+D28+F28+H28+J28+L28</f>
        <v>1</v>
      </c>
      <c r="O28" s="667">
        <f>O11+E28+G28+I28+K28+M28</f>
        <v>0</v>
      </c>
    </row>
    <row r="29" spans="1:15" hidden="1">
      <c r="A29" s="617">
        <v>2</v>
      </c>
      <c r="B29" s="628" t="str">
        <f t="shared" ref="B29:C39" si="30">B12</f>
        <v>SERVIÇOS PRELIMINARES</v>
      </c>
      <c r="C29" s="628">
        <f t="shared" si="30"/>
        <v>0</v>
      </c>
      <c r="D29" s="663"/>
      <c r="E29" s="621">
        <f>$C29*D29</f>
        <v>0</v>
      </c>
      <c r="F29" s="663"/>
      <c r="G29" s="621">
        <f>$C29*F29</f>
        <v>0</v>
      </c>
      <c r="H29" s="663"/>
      <c r="I29" s="621">
        <f>$C29*H29</f>
        <v>0</v>
      </c>
      <c r="J29" s="663"/>
      <c r="K29" s="621">
        <f>$C29*J29</f>
        <v>0</v>
      </c>
      <c r="L29" s="663"/>
      <c r="M29" s="621">
        <f>$C29*L29</f>
        <v>0</v>
      </c>
      <c r="N29" s="664">
        <f t="shared" ref="N29:O29" si="31">N12+D29+F29+H29+J29+L29</f>
        <v>0</v>
      </c>
      <c r="O29" s="667">
        <f t="shared" si="31"/>
        <v>0</v>
      </c>
    </row>
    <row r="30" spans="1:15" hidden="1">
      <c r="A30" s="617">
        <v>3</v>
      </c>
      <c r="B30" s="628" t="str">
        <f t="shared" si="30"/>
        <v>TERRAPLENAGEM</v>
      </c>
      <c r="C30" s="628">
        <f t="shared" si="30"/>
        <v>0</v>
      </c>
      <c r="D30" s="663"/>
      <c r="E30" s="621">
        <f t="shared" ref="E30" si="32">$C30*D30</f>
        <v>0</v>
      </c>
      <c r="F30" s="663"/>
      <c r="G30" s="621">
        <f t="shared" ref="G30" si="33">$C30*F30</f>
        <v>0</v>
      </c>
      <c r="H30" s="663"/>
      <c r="I30" s="621">
        <f t="shared" ref="I30" si="34">$C30*H30</f>
        <v>0</v>
      </c>
      <c r="J30" s="663"/>
      <c r="K30" s="621">
        <f t="shared" ref="K30" si="35">$C30*J30</f>
        <v>0</v>
      </c>
      <c r="L30" s="663"/>
      <c r="M30" s="621">
        <f t="shared" ref="M30" si="36">$C30*L30</f>
        <v>0</v>
      </c>
      <c r="N30" s="664">
        <f t="shared" ref="N30:O30" si="37">N13+D30+F30+H30+J30+L30</f>
        <v>0</v>
      </c>
      <c r="O30" s="667">
        <f t="shared" si="37"/>
        <v>0</v>
      </c>
    </row>
    <row r="31" spans="1:15" hidden="1">
      <c r="A31" s="617">
        <v>4</v>
      </c>
      <c r="B31" s="628" t="str">
        <f t="shared" si="30"/>
        <v>BASE / SUB-BASE</v>
      </c>
      <c r="C31" s="628">
        <f t="shared" si="30"/>
        <v>138339.01</v>
      </c>
      <c r="D31" s="663"/>
      <c r="E31" s="621">
        <f t="shared" ref="E31" si="38">$C31*D31</f>
        <v>0</v>
      </c>
      <c r="F31" s="663"/>
      <c r="G31" s="621">
        <f t="shared" ref="G31" si="39">$C31*F31</f>
        <v>0</v>
      </c>
      <c r="H31" s="663"/>
      <c r="I31" s="621">
        <f t="shared" ref="I31" si="40">$C31*H31</f>
        <v>0</v>
      </c>
      <c r="J31" s="663"/>
      <c r="K31" s="621">
        <f t="shared" ref="K31" si="41">$C31*J31</f>
        <v>0</v>
      </c>
      <c r="L31" s="663"/>
      <c r="M31" s="621">
        <f t="shared" ref="M31" si="42">$C31*L31</f>
        <v>0</v>
      </c>
      <c r="N31" s="664">
        <f t="shared" ref="N31:O31" si="43">N14+D31+F31+H31+J31+L31</f>
        <v>1</v>
      </c>
      <c r="O31" s="667">
        <f t="shared" si="43"/>
        <v>138339.01</v>
      </c>
    </row>
    <row r="32" spans="1:15" hidden="1">
      <c r="A32" s="617">
        <v>5</v>
      </c>
      <c r="B32" s="628" t="str">
        <f t="shared" si="30"/>
        <v>REVESTIMENTO</v>
      </c>
      <c r="C32" s="628">
        <f t="shared" si="30"/>
        <v>0</v>
      </c>
      <c r="D32" s="663"/>
      <c r="E32" s="621">
        <f t="shared" ref="E32" si="44">$C32*D32</f>
        <v>0</v>
      </c>
      <c r="F32" s="663"/>
      <c r="G32" s="621">
        <f t="shared" ref="G32" si="45">$C32*F32</f>
        <v>0</v>
      </c>
      <c r="H32" s="663"/>
      <c r="I32" s="621">
        <f t="shared" ref="I32" si="46">$C32*H32</f>
        <v>0</v>
      </c>
      <c r="J32" s="663"/>
      <c r="K32" s="621">
        <f t="shared" ref="K32" si="47">$C32*J32</f>
        <v>0</v>
      </c>
      <c r="L32" s="663"/>
      <c r="M32" s="621">
        <f t="shared" ref="M32" si="48">$C32*L32</f>
        <v>0</v>
      </c>
      <c r="N32" s="664">
        <f t="shared" ref="N32:O32" si="49">N15+D32+F32+H32+J32+L32</f>
        <v>0</v>
      </c>
      <c r="O32" s="667">
        <f t="shared" si="49"/>
        <v>0</v>
      </c>
    </row>
    <row r="33" spans="1:15" hidden="1">
      <c r="A33" s="617">
        <v>6</v>
      </c>
      <c r="B33" s="628" t="str">
        <f t="shared" si="30"/>
        <v>LIGANTES</v>
      </c>
      <c r="C33" s="628">
        <f t="shared" si="30"/>
        <v>0</v>
      </c>
      <c r="D33" s="663"/>
      <c r="E33" s="621">
        <f t="shared" ref="E33" si="50">$C33*D33</f>
        <v>0</v>
      </c>
      <c r="F33" s="663"/>
      <c r="G33" s="621">
        <f t="shared" ref="G33" si="51">$C33*F33</f>
        <v>0</v>
      </c>
      <c r="H33" s="663"/>
      <c r="I33" s="621">
        <f t="shared" ref="I33" si="52">$C33*H33</f>
        <v>0</v>
      </c>
      <c r="J33" s="663"/>
      <c r="K33" s="621">
        <f t="shared" ref="K33" si="53">$C33*J33</f>
        <v>0</v>
      </c>
      <c r="L33" s="663"/>
      <c r="M33" s="621">
        <f t="shared" ref="M33" si="54">$C33*L33</f>
        <v>0</v>
      </c>
      <c r="N33" s="664">
        <f t="shared" ref="N33:O33" si="55">N16+D33+F33+H33+J33+L33</f>
        <v>0</v>
      </c>
      <c r="O33" s="667">
        <f t="shared" si="55"/>
        <v>0</v>
      </c>
    </row>
    <row r="34" spans="1:15" hidden="1">
      <c r="A34" s="617">
        <v>7</v>
      </c>
      <c r="B34" s="628" t="str">
        <f t="shared" si="30"/>
        <v>MEIO-FIO E SARJETA</v>
      </c>
      <c r="C34" s="628">
        <f t="shared" si="30"/>
        <v>0</v>
      </c>
      <c r="D34" s="663"/>
      <c r="E34" s="621">
        <f t="shared" ref="E34" si="56">$C34*D34</f>
        <v>0</v>
      </c>
      <c r="F34" s="663"/>
      <c r="G34" s="621">
        <f t="shared" ref="G34" si="57">$C34*F34</f>
        <v>0</v>
      </c>
      <c r="H34" s="663"/>
      <c r="I34" s="621">
        <f t="shared" ref="I34" si="58">$C34*H34</f>
        <v>0</v>
      </c>
      <c r="J34" s="663"/>
      <c r="K34" s="621">
        <f t="shared" ref="K34" si="59">$C34*J34</f>
        <v>0</v>
      </c>
      <c r="L34" s="663"/>
      <c r="M34" s="621">
        <f t="shared" ref="M34" si="60">$C34*L34</f>
        <v>0</v>
      </c>
      <c r="N34" s="664">
        <f t="shared" ref="N34:O34" si="61">N17+D34+F34+H34+J34+L34</f>
        <v>0</v>
      </c>
      <c r="O34" s="667">
        <f t="shared" si="61"/>
        <v>0</v>
      </c>
    </row>
    <row r="35" spans="1:15" hidden="1">
      <c r="A35" s="617">
        <v>8</v>
      </c>
      <c r="B35" s="628" t="str">
        <f t="shared" si="30"/>
        <v>PAISAGISMO / URBANISMO</v>
      </c>
      <c r="C35" s="628">
        <f t="shared" si="30"/>
        <v>0</v>
      </c>
      <c r="D35" s="663"/>
      <c r="E35" s="621">
        <f t="shared" ref="E35" si="62">$C35*D35</f>
        <v>0</v>
      </c>
      <c r="F35" s="663"/>
      <c r="G35" s="621">
        <f t="shared" ref="G35" si="63">$C35*F35</f>
        <v>0</v>
      </c>
      <c r="H35" s="663"/>
      <c r="I35" s="621">
        <f t="shared" ref="I35" si="64">$C35*H35</f>
        <v>0</v>
      </c>
      <c r="J35" s="663"/>
      <c r="K35" s="621">
        <f t="shared" ref="K35" si="65">$C35*J35</f>
        <v>0</v>
      </c>
      <c r="L35" s="663"/>
      <c r="M35" s="621">
        <f t="shared" ref="M35" si="66">$C35*L35</f>
        <v>0</v>
      </c>
      <c r="N35" s="664">
        <f t="shared" ref="N35:O35" si="67">N18+D35+F35+H35+J35+L35</f>
        <v>0</v>
      </c>
      <c r="O35" s="667">
        <f t="shared" si="67"/>
        <v>0</v>
      </c>
    </row>
    <row r="36" spans="1:15" hidden="1">
      <c r="A36" s="617">
        <v>9</v>
      </c>
      <c r="B36" s="628" t="str">
        <f t="shared" si="30"/>
        <v>SINALIZAÇÃO DE TRÂNSITO</v>
      </c>
      <c r="C36" s="628">
        <f t="shared" si="30"/>
        <v>0</v>
      </c>
      <c r="D36" s="663"/>
      <c r="E36" s="621">
        <f t="shared" ref="E36" si="68">$C36*D36</f>
        <v>0</v>
      </c>
      <c r="F36" s="663"/>
      <c r="G36" s="621">
        <f t="shared" ref="G36" si="69">$C36*F36</f>
        <v>0</v>
      </c>
      <c r="H36" s="663"/>
      <c r="I36" s="621">
        <f t="shared" ref="I36" si="70">$C36*H36</f>
        <v>0</v>
      </c>
      <c r="J36" s="663"/>
      <c r="K36" s="621">
        <f t="shared" ref="K36" si="71">$C36*J36</f>
        <v>0</v>
      </c>
      <c r="L36" s="663"/>
      <c r="M36" s="621">
        <f t="shared" ref="M36" si="72">$C36*L36</f>
        <v>0</v>
      </c>
      <c r="N36" s="664">
        <f t="shared" ref="N36:O36" si="73">N19+D36+F36+H36+J36+L36</f>
        <v>0</v>
      </c>
      <c r="O36" s="667">
        <f t="shared" si="73"/>
        <v>0</v>
      </c>
    </row>
    <row r="37" spans="1:15" hidden="1">
      <c r="A37" s="617">
        <v>10</v>
      </c>
      <c r="B37" s="628" t="str">
        <f t="shared" si="30"/>
        <v>DRENAGEM</v>
      </c>
      <c r="C37" s="628">
        <f t="shared" si="30"/>
        <v>68951.06</v>
      </c>
      <c r="D37" s="663"/>
      <c r="E37" s="621">
        <f t="shared" ref="E37" si="74">$C37*D37</f>
        <v>0</v>
      </c>
      <c r="F37" s="663"/>
      <c r="G37" s="621">
        <f t="shared" ref="G37" si="75">$C37*F37</f>
        <v>0</v>
      </c>
      <c r="H37" s="663"/>
      <c r="I37" s="621">
        <f t="shared" ref="I37" si="76">$C37*H37</f>
        <v>0</v>
      </c>
      <c r="J37" s="663"/>
      <c r="K37" s="621">
        <f t="shared" ref="K37" si="77">$C37*J37</f>
        <v>0</v>
      </c>
      <c r="L37" s="663"/>
      <c r="M37" s="621">
        <f t="shared" ref="M37" si="78">$C37*L37</f>
        <v>0</v>
      </c>
      <c r="N37" s="664">
        <f t="shared" ref="N37:O37" si="79">N20+D37+F37+H37+J37+L37</f>
        <v>1</v>
      </c>
      <c r="O37" s="667">
        <f t="shared" si="79"/>
        <v>68951.06</v>
      </c>
    </row>
    <row r="38" spans="1:15" hidden="1">
      <c r="A38" s="617">
        <v>11</v>
      </c>
      <c r="B38" s="628" t="str">
        <f t="shared" si="30"/>
        <v>ENSAIOS TECNOLÓGICOS</v>
      </c>
      <c r="C38" s="628">
        <f t="shared" si="30"/>
        <v>0</v>
      </c>
      <c r="D38" s="663"/>
      <c r="E38" s="621">
        <f t="shared" ref="E38" si="80">$C38*D38</f>
        <v>0</v>
      </c>
      <c r="F38" s="663"/>
      <c r="G38" s="621">
        <f t="shared" ref="G38" si="81">$C38*F38</f>
        <v>0</v>
      </c>
      <c r="H38" s="663"/>
      <c r="I38" s="621">
        <f t="shared" ref="I38" si="82">$C38*H38</f>
        <v>0</v>
      </c>
      <c r="J38" s="663"/>
      <c r="K38" s="621">
        <f t="shared" ref="K38" si="83">$C38*J38</f>
        <v>0</v>
      </c>
      <c r="L38" s="663"/>
      <c r="M38" s="621">
        <f t="shared" ref="M38" si="84">$C38*L38</f>
        <v>0</v>
      </c>
      <c r="N38" s="664">
        <f t="shared" ref="N38:O38" si="85">N21+D38+F38+H38+J38+L38</f>
        <v>0</v>
      </c>
      <c r="O38" s="667">
        <f t="shared" si="85"/>
        <v>0</v>
      </c>
    </row>
    <row r="39" spans="1:15" hidden="1">
      <c r="A39" s="617">
        <v>12</v>
      </c>
      <c r="B39" s="628" t="str">
        <f t="shared" si="30"/>
        <v>MOBILIZAÇÃO / DESMOBILIZAÇÃO = 4%</v>
      </c>
      <c r="C39" s="628">
        <f t="shared" si="30"/>
        <v>0</v>
      </c>
      <c r="D39" s="663"/>
      <c r="E39" s="621">
        <f t="shared" ref="E39" si="86">$C39*D39</f>
        <v>0</v>
      </c>
      <c r="F39" s="663"/>
      <c r="G39" s="621">
        <f t="shared" ref="G39" si="87">$C39*F39</f>
        <v>0</v>
      </c>
      <c r="H39" s="663"/>
      <c r="I39" s="621">
        <f t="shared" ref="I39" si="88">$C39*H39</f>
        <v>0</v>
      </c>
      <c r="J39" s="663"/>
      <c r="K39" s="621">
        <f t="shared" ref="K39" si="89">$C39*J39</f>
        <v>0</v>
      </c>
      <c r="L39" s="663"/>
      <c r="M39" s="621">
        <f t="shared" ref="M39" si="90">$C39*L39</f>
        <v>0</v>
      </c>
      <c r="N39" s="664">
        <f t="shared" ref="N39:O39" si="91">N22+D39+F39+H39+J39+L39</f>
        <v>0</v>
      </c>
      <c r="O39" s="667">
        <f t="shared" si="91"/>
        <v>0</v>
      </c>
    </row>
    <row r="40" spans="1:15" ht="15.75" hidden="1" thickBot="1">
      <c r="A40" s="629"/>
      <c r="B40" s="668"/>
      <c r="C40" s="631">
        <f>SUM(C28:C39)</f>
        <v>207290.07</v>
      </c>
      <c r="D40" s="632">
        <f>E40/$C40</f>
        <v>0</v>
      </c>
      <c r="E40" s="633">
        <f>SUM(E28:E39)</f>
        <v>0</v>
      </c>
      <c r="F40" s="632">
        <f>G40/$C40</f>
        <v>0</v>
      </c>
      <c r="G40" s="633">
        <f>SUM(G28:G39)</f>
        <v>0</v>
      </c>
      <c r="H40" s="632">
        <f>I40/$C40</f>
        <v>0</v>
      </c>
      <c r="I40" s="633">
        <f>SUM(I28:I39)</f>
        <v>0</v>
      </c>
      <c r="J40" s="632">
        <f>K40/$C40</f>
        <v>0</v>
      </c>
      <c r="K40" s="633">
        <f>SUM(K28:K39)</f>
        <v>0</v>
      </c>
      <c r="L40" s="632">
        <f>M40/$C40</f>
        <v>0</v>
      </c>
      <c r="M40" s="633">
        <f>SUM(M28:M39)</f>
        <v>0</v>
      </c>
      <c r="N40" s="669">
        <f>N23+J40+D40+F40+H40+L40</f>
        <v>1</v>
      </c>
      <c r="O40" s="635">
        <f>SUM(O27:O39)</f>
        <v>207290.07</v>
      </c>
    </row>
    <row r="41" spans="1:15" ht="15" hidden="1">
      <c r="A41" s="651"/>
      <c r="B41" s="651"/>
      <c r="C41" s="652"/>
      <c r="D41" s="653"/>
      <c r="E41" s="654"/>
      <c r="F41" s="653"/>
      <c r="G41" s="654"/>
      <c r="H41" s="653"/>
      <c r="I41" s="654"/>
      <c r="J41" s="654"/>
      <c r="K41" s="654"/>
      <c r="L41" s="653"/>
      <c r="M41" s="654"/>
      <c r="N41" s="655"/>
      <c r="O41" s="656"/>
    </row>
    <row r="42" spans="1:15" hidden="1">
      <c r="C42" s="636"/>
    </row>
    <row r="43" spans="1:15" ht="12" hidden="1" thickBot="1"/>
    <row r="44" spans="1:15" ht="15.75" thickBot="1">
      <c r="A44" s="815" t="s">
        <v>1160</v>
      </c>
      <c r="B44" s="816"/>
      <c r="C44" s="816"/>
      <c r="D44" s="816"/>
      <c r="E44" s="816"/>
      <c r="F44" s="816"/>
      <c r="G44" s="816"/>
      <c r="H44" s="816"/>
      <c r="I44" s="816"/>
      <c r="J44" s="816"/>
      <c r="K44" s="816"/>
      <c r="L44" s="816"/>
      <c r="M44" s="816"/>
      <c r="N44" s="816"/>
      <c r="O44" s="817"/>
    </row>
    <row r="45" spans="1:15" ht="15">
      <c r="A45" s="795" t="s">
        <v>1155</v>
      </c>
      <c r="B45" s="808" t="s">
        <v>1161</v>
      </c>
      <c r="C45" s="657"/>
      <c r="D45" s="809"/>
      <c r="E45" s="809"/>
      <c r="F45" s="809"/>
      <c r="G45" s="809"/>
      <c r="H45" s="810"/>
      <c r="I45" s="810"/>
      <c r="J45" s="810"/>
      <c r="K45" s="810"/>
      <c r="L45" s="810"/>
      <c r="M45" s="810"/>
      <c r="N45" s="810"/>
      <c r="O45" s="811"/>
    </row>
    <row r="46" spans="1:15" ht="15">
      <c r="A46" s="796"/>
      <c r="B46" s="798"/>
      <c r="C46" s="637"/>
      <c r="D46" s="801">
        <v>30</v>
      </c>
      <c r="E46" s="802"/>
      <c r="F46" s="803">
        <v>60</v>
      </c>
      <c r="G46" s="804"/>
      <c r="H46" s="803">
        <v>90</v>
      </c>
      <c r="I46" s="804"/>
      <c r="J46" s="803">
        <v>120</v>
      </c>
      <c r="K46" s="804"/>
      <c r="L46" s="803">
        <v>150</v>
      </c>
      <c r="M46" s="804"/>
      <c r="N46" s="806" t="s">
        <v>1157</v>
      </c>
      <c r="O46" s="807"/>
    </row>
    <row r="47" spans="1:15">
      <c r="A47" s="617">
        <v>1</v>
      </c>
      <c r="B47" s="618" t="s">
        <v>1162</v>
      </c>
      <c r="C47" s="638"/>
      <c r="D47" s="639"/>
      <c r="E47" s="640">
        <f>ROUND(E49*C54,2)</f>
        <v>0</v>
      </c>
      <c r="F47" s="639"/>
      <c r="G47" s="640">
        <f>G49*C54</f>
        <v>0</v>
      </c>
      <c r="H47" s="639"/>
      <c r="I47" s="640">
        <f>I49*$N5</f>
        <v>0</v>
      </c>
      <c r="J47" s="639"/>
      <c r="K47" s="640">
        <f>K49*$N5</f>
        <v>0</v>
      </c>
      <c r="L47" s="639"/>
      <c r="M47" s="640">
        <f>M49*$N5</f>
        <v>0</v>
      </c>
      <c r="N47" s="639"/>
      <c r="O47" s="641">
        <f>K47+G47+E47+I47+M47</f>
        <v>0</v>
      </c>
    </row>
    <row r="48" spans="1:15">
      <c r="A48" s="617">
        <v>2</v>
      </c>
      <c r="B48" s="618" t="s">
        <v>1163</v>
      </c>
      <c r="C48" s="638"/>
      <c r="D48" s="639"/>
      <c r="E48" s="640">
        <f>ROUND(E49-E47,2)</f>
        <v>0</v>
      </c>
      <c r="F48" s="639"/>
      <c r="G48" s="640">
        <f>G49-G47</f>
        <v>0</v>
      </c>
      <c r="H48" s="639"/>
      <c r="I48" s="670">
        <f>I49-I47</f>
        <v>34475.53</v>
      </c>
      <c r="J48" s="696"/>
      <c r="K48" s="697">
        <f>K49-K47</f>
        <v>89811.134000000005</v>
      </c>
      <c r="L48" s="696"/>
      <c r="M48" s="697">
        <f>M49-M47</f>
        <v>83003.406000000003</v>
      </c>
      <c r="N48" s="696"/>
      <c r="O48" s="698">
        <f t="shared" ref="O48:O49" si="92">K48+G48+E48+I48+M48</f>
        <v>207290.07</v>
      </c>
    </row>
    <row r="49" spans="1:15" ht="12" thickBot="1">
      <c r="A49" s="629">
        <v>3</v>
      </c>
      <c r="B49" s="630" t="s">
        <v>1164</v>
      </c>
      <c r="C49" s="642"/>
      <c r="D49" s="643"/>
      <c r="E49" s="644">
        <f>E23</f>
        <v>0</v>
      </c>
      <c r="F49" s="643"/>
      <c r="G49" s="644">
        <f>G23</f>
        <v>0</v>
      </c>
      <c r="H49" s="643"/>
      <c r="I49" s="699">
        <f>I23</f>
        <v>34475.53</v>
      </c>
      <c r="J49" s="700"/>
      <c r="K49" s="699">
        <f>K23</f>
        <v>89811.134000000005</v>
      </c>
      <c r="L49" s="700"/>
      <c r="M49" s="699">
        <f>M23</f>
        <v>83003.406000000003</v>
      </c>
      <c r="N49" s="700"/>
      <c r="O49" s="701">
        <f t="shared" si="92"/>
        <v>207290.07</v>
      </c>
    </row>
    <row r="50" spans="1:15">
      <c r="B50" s="636"/>
      <c r="C50" s="646"/>
    </row>
    <row r="51" spans="1:15" ht="15" hidden="1">
      <c r="A51" s="795" t="s">
        <v>1155</v>
      </c>
      <c r="B51" s="808" t="s">
        <v>1161</v>
      </c>
      <c r="C51" s="657"/>
      <c r="D51" s="809"/>
      <c r="E51" s="809"/>
      <c r="F51" s="809"/>
      <c r="G51" s="809"/>
      <c r="H51" s="810"/>
      <c r="I51" s="810"/>
      <c r="J51" s="810"/>
      <c r="K51" s="810"/>
      <c r="L51" s="810"/>
      <c r="M51" s="810"/>
      <c r="N51" s="810"/>
      <c r="O51" s="811"/>
    </row>
    <row r="52" spans="1:15" ht="15" hidden="1">
      <c r="A52" s="796"/>
      <c r="B52" s="798"/>
      <c r="C52" s="637"/>
      <c r="D52" s="801">
        <v>180</v>
      </c>
      <c r="E52" s="802"/>
      <c r="F52" s="803">
        <v>210</v>
      </c>
      <c r="G52" s="804"/>
      <c r="H52" s="803">
        <v>240</v>
      </c>
      <c r="I52" s="804"/>
      <c r="J52" s="803">
        <v>270</v>
      </c>
      <c r="K52" s="804"/>
      <c r="L52" s="803">
        <v>300</v>
      </c>
      <c r="M52" s="804"/>
      <c r="N52" s="806" t="s">
        <v>1157</v>
      </c>
      <c r="O52" s="807"/>
    </row>
    <row r="53" spans="1:15" hidden="1">
      <c r="A53" s="617">
        <v>1</v>
      </c>
      <c r="B53" s="618" t="s">
        <v>1162</v>
      </c>
      <c r="C53" s="638"/>
      <c r="D53" s="639"/>
      <c r="E53" s="640">
        <f>E55*$N5</f>
        <v>0</v>
      </c>
      <c r="F53" s="639"/>
      <c r="G53" s="640">
        <f>G55*$N5</f>
        <v>0</v>
      </c>
      <c r="H53" s="639"/>
      <c r="I53" s="640">
        <f>I55*$N5</f>
        <v>0</v>
      </c>
      <c r="J53" s="639"/>
      <c r="K53" s="640">
        <f>K55*$N5</f>
        <v>0</v>
      </c>
      <c r="L53" s="639"/>
      <c r="M53" s="640">
        <f>M55*$N5</f>
        <v>0</v>
      </c>
      <c r="N53" s="639"/>
      <c r="O53" s="641">
        <f>K53+G53+E53+I53+M53+O47</f>
        <v>0</v>
      </c>
    </row>
    <row r="54" spans="1:15" hidden="1">
      <c r="A54" s="617">
        <v>2</v>
      </c>
      <c r="B54" s="618" t="s">
        <v>1163</v>
      </c>
      <c r="C54" s="638"/>
      <c r="D54" s="639"/>
      <c r="E54" s="640">
        <f>E55-E53</f>
        <v>0</v>
      </c>
      <c r="F54" s="639"/>
      <c r="G54" s="640">
        <f>G55-G53</f>
        <v>0</v>
      </c>
      <c r="H54" s="639"/>
      <c r="I54" s="640">
        <f>I55-I53</f>
        <v>0</v>
      </c>
      <c r="J54" s="639"/>
      <c r="K54" s="640">
        <f>K55-K53</f>
        <v>0</v>
      </c>
      <c r="L54" s="639"/>
      <c r="M54" s="640">
        <f>M55-M53</f>
        <v>0</v>
      </c>
      <c r="N54" s="639"/>
      <c r="O54" s="641">
        <f t="shared" ref="O54:O55" si="93">K54+G54+E54+I54+M54+O48</f>
        <v>207290.07</v>
      </c>
    </row>
    <row r="55" spans="1:15" ht="12" hidden="1" thickBot="1">
      <c r="A55" s="629">
        <v>3</v>
      </c>
      <c r="B55" s="630" t="s">
        <v>1164</v>
      </c>
      <c r="C55" s="642"/>
      <c r="D55" s="643"/>
      <c r="E55" s="644">
        <f>E40</f>
        <v>0</v>
      </c>
      <c r="F55" s="643"/>
      <c r="G55" s="644">
        <f>G40</f>
        <v>0</v>
      </c>
      <c r="H55" s="643"/>
      <c r="I55" s="644">
        <f>I40</f>
        <v>0</v>
      </c>
      <c r="J55" s="643"/>
      <c r="K55" s="644">
        <f>K40</f>
        <v>0</v>
      </c>
      <c r="L55" s="643"/>
      <c r="M55" s="644">
        <f>M40</f>
        <v>0</v>
      </c>
      <c r="N55" s="643"/>
      <c r="O55" s="645">
        <f t="shared" si="93"/>
        <v>207290.07</v>
      </c>
    </row>
    <row r="56" spans="1:15" ht="15" hidden="1">
      <c r="B56" s="648"/>
      <c r="C56" s="649"/>
      <c r="E56" s="650"/>
      <c r="F56" s="650"/>
      <c r="G56" s="650"/>
      <c r="H56" s="650"/>
      <c r="I56" s="650"/>
      <c r="J56" s="650"/>
      <c r="K56" s="650"/>
      <c r="L56" s="650"/>
      <c r="M56" s="650"/>
      <c r="N56" s="650"/>
      <c r="O56" s="650"/>
    </row>
    <row r="57" spans="1:15" ht="15">
      <c r="B57" s="647"/>
      <c r="C57" s="647"/>
    </row>
    <row r="58" spans="1:15" ht="18" hidden="1">
      <c r="E58" s="818" t="s">
        <v>1199</v>
      </c>
      <c r="F58" s="818"/>
    </row>
  </sheetData>
  <mergeCells count="42">
    <mergeCell ref="E58:F58"/>
    <mergeCell ref="B25:B26"/>
    <mergeCell ref="D25:O25"/>
    <mergeCell ref="D26:E26"/>
    <mergeCell ref="F26:G26"/>
    <mergeCell ref="H26:I26"/>
    <mergeCell ref="J46:K46"/>
    <mergeCell ref="A25:A26"/>
    <mergeCell ref="A51:A52"/>
    <mergeCell ref="B51:B52"/>
    <mergeCell ref="D51:O51"/>
    <mergeCell ref="D52:E52"/>
    <mergeCell ref="F52:G52"/>
    <mergeCell ref="H52:I52"/>
    <mergeCell ref="L52:M52"/>
    <mergeCell ref="N52:O52"/>
    <mergeCell ref="J52:K52"/>
    <mergeCell ref="J26:K26"/>
    <mergeCell ref="L26:M26"/>
    <mergeCell ref="N26:O26"/>
    <mergeCell ref="L46:M46"/>
    <mergeCell ref="N46:O46"/>
    <mergeCell ref="A44:O44"/>
    <mergeCell ref="A45:A46"/>
    <mergeCell ref="B45:B46"/>
    <mergeCell ref="D45:O45"/>
    <mergeCell ref="D46:E46"/>
    <mergeCell ref="F46:G46"/>
    <mergeCell ref="H46:I46"/>
    <mergeCell ref="A2:O2"/>
    <mergeCell ref="N3:O3"/>
    <mergeCell ref="A7:O7"/>
    <mergeCell ref="A8:A9"/>
    <mergeCell ref="B8:B9"/>
    <mergeCell ref="D8:O8"/>
    <mergeCell ref="D9:E9"/>
    <mergeCell ref="F9:G9"/>
    <mergeCell ref="H9:I9"/>
    <mergeCell ref="J9:K9"/>
    <mergeCell ref="M4:O4"/>
    <mergeCell ref="L9:M9"/>
    <mergeCell ref="N9:O9"/>
  </mergeCells>
  <hyperlinks>
    <hyperlink ref="E58:F58" location="ORÇAMENTO!A1" display="&lt;&lt;&lt;---VOLTAR"/>
  </hyperlinks>
  <pageMargins left="0.7" right="0.7" top="0.75" bottom="0.75" header="0.3" footer="0.3"/>
  <pageSetup paperSize="9" scale="78" fitToHeight="0" orientation="landscape" horizontalDpi="4294967294" verticalDpi="4294967294"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12</vt:i4>
      </vt:variant>
      <vt:variant>
        <vt:lpstr>Intervalos nomeados</vt:lpstr>
      </vt:variant>
      <vt:variant>
        <vt:i4>8</vt:i4>
      </vt:variant>
    </vt:vector>
  </HeadingPairs>
  <TitlesOfParts>
    <vt:vector size="20" baseType="lpstr">
      <vt:lpstr>BDI</vt:lpstr>
      <vt:lpstr>grandes ítens</vt:lpstr>
      <vt:lpstr>ENSAIOS DE ORÇAMENTO</vt:lpstr>
      <vt:lpstr>orc DER SET 2017</vt:lpstr>
      <vt:lpstr>ORÇAMENTO - DER</vt:lpstr>
      <vt:lpstr>ORÇAMENTO - SINAPI</vt:lpstr>
      <vt:lpstr>composição boca de lobo</vt:lpstr>
      <vt:lpstr>PLACA DE IDENTIFICAÇÃO DE RUA</vt:lpstr>
      <vt:lpstr>RAMPAS DE PEDESTRE</vt:lpstr>
      <vt:lpstr>sinapi insuos</vt:lpstr>
      <vt:lpstr>ORÇAMENTO - INSUMOS</vt:lpstr>
      <vt:lpstr>CRONOGRAMA FISICO</vt:lpstr>
      <vt:lpstr>BDI!Area_de_impressao</vt:lpstr>
      <vt:lpstr>'grandes ítens'!Area_de_impressao</vt:lpstr>
      <vt:lpstr>'orc DER SET 2017'!Area_de_impressao</vt:lpstr>
      <vt:lpstr>'ORÇAMENTO - DER'!Area_de_impressao</vt:lpstr>
      <vt:lpstr>'ORÇAMENTO - INSUMOS'!Area_de_impressao</vt:lpstr>
      <vt:lpstr>j</vt:lpstr>
      <vt:lpstr>'grandes ítens'!Titulos_de_impressao</vt:lpstr>
      <vt:lpstr>'orc DER SET 2017'!Titulos_de_impressao</vt:lpstr>
    </vt:vector>
  </TitlesOfParts>
  <Company>PARANACIDADE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Ruy  José da Costa</dc:creator>
  <cp:lastModifiedBy>EngenhariaAna</cp:lastModifiedBy>
  <cp:lastPrinted>2019-07-30T19:16:43Z</cp:lastPrinted>
  <dcterms:created xsi:type="dcterms:W3CDTF">2008-09-16T14:08:54Z</dcterms:created>
  <dcterms:modified xsi:type="dcterms:W3CDTF">2019-08-14T17:57:53Z</dcterms:modified>
</cp:coreProperties>
</file>